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varo.nunez\OneDrive - SMA (1)\Teletrabajo\RILes\Cierres 2022\UF11413_CPP556\Respuesta\Documentos Punto 2.6\"/>
    </mc:Choice>
  </mc:AlternateContent>
  <bookViews>
    <workbookView xWindow="0" yWindow="0" windowWidth="18705" windowHeight="11265" tabRatio="597" firstSheet="2" activeTab="2"/>
  </bookViews>
  <sheets>
    <sheet name="registro por hora" sheetId="114" state="hidden" r:id="rId1"/>
    <sheet name="1.- REGISTROS DIARIOS " sheetId="5" r:id="rId2"/>
    <sheet name="2.-LABORATORIO" sheetId="2" r:id="rId3"/>
    <sheet name="Hoja3" sheetId="115" state="hidden" r:id="rId4"/>
    <sheet name="Hoja2" sheetId="113" state="hidden" r:id="rId5"/>
    <sheet name="ph AFLUENTE" sheetId="110" state="hidden" r:id="rId6"/>
    <sheet name="Hoja1" sheetId="112" state="hidden" r:id="rId7"/>
    <sheet name="Gráficos Noviembre" sheetId="109" state="hidden" r:id="rId8"/>
    <sheet name="registros diarios" sheetId="111" state="hidden" r:id="rId9"/>
  </sheets>
  <externalReferences>
    <externalReference r:id="rId10"/>
    <externalReference r:id="rId11"/>
    <externalReference r:id="rId12"/>
  </externalReferences>
  <definedNames>
    <definedName name="_xlnm.Print_Area" localSheetId="2">'2.-LABORATORIO'!$A$1:$B$3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613" i="2" l="1"/>
  <c r="AJ1613" i="2"/>
  <c r="AI1614" i="2"/>
  <c r="AJ1614" i="2"/>
  <c r="R1613" i="2"/>
  <c r="V1613" i="2"/>
  <c r="W1613" i="2"/>
  <c r="AD1613" i="2"/>
  <c r="R1614" i="2"/>
  <c r="V1614" i="2"/>
  <c r="W1614" i="2"/>
  <c r="AC1614" i="2"/>
  <c r="AD1614" i="2"/>
  <c r="D1613" i="2"/>
  <c r="E1613" i="2"/>
  <c r="I1613" i="2"/>
  <c r="J1613" i="2"/>
  <c r="P1613" i="2" s="1"/>
  <c r="D1614" i="2"/>
  <c r="E1614" i="2"/>
  <c r="I1614" i="2"/>
  <c r="J1614" i="2"/>
  <c r="P1614" i="2"/>
  <c r="AC1613" i="2" l="1"/>
  <c r="AI1610" i="2"/>
  <c r="AJ1610" i="2"/>
  <c r="AI1611" i="2"/>
  <c r="AJ1611" i="2"/>
  <c r="AI1612" i="2"/>
  <c r="AJ1612" i="2"/>
  <c r="D1612" i="2"/>
  <c r="E1612" i="2"/>
  <c r="I1612" i="2"/>
  <c r="J1612" i="2"/>
  <c r="P1612" i="2" s="1"/>
  <c r="R1612" i="2"/>
  <c r="V1612" i="2"/>
  <c r="W1612" i="2"/>
  <c r="AD1612" i="2"/>
  <c r="R1610" i="2"/>
  <c r="V1610" i="2"/>
  <c r="W1610" i="2"/>
  <c r="AD1610" i="2"/>
  <c r="R1611" i="2"/>
  <c r="V1611" i="2"/>
  <c r="W1611" i="2"/>
  <c r="AD1611" i="2"/>
  <c r="D1610" i="2"/>
  <c r="E1610" i="2"/>
  <c r="I1610" i="2"/>
  <c r="J1610" i="2"/>
  <c r="P1610" i="2" s="1"/>
  <c r="D1611" i="2"/>
  <c r="E1611" i="2"/>
  <c r="I1611" i="2"/>
  <c r="J1611" i="2"/>
  <c r="P1611" i="2" s="1"/>
  <c r="AC1611" i="2" l="1"/>
  <c r="AC1610" i="2"/>
  <c r="AC1612" i="2"/>
  <c r="AF1606" i="2" l="1"/>
  <c r="AI1606" i="2"/>
  <c r="AJ1606" i="2"/>
  <c r="AF1607" i="2"/>
  <c r="AI1607" i="2"/>
  <c r="AJ1607" i="2"/>
  <c r="AF1608" i="2"/>
  <c r="AI1608" i="2"/>
  <c r="AJ1608" i="2"/>
  <c r="AI1609" i="2"/>
  <c r="AJ1609" i="2"/>
  <c r="R1606" i="2"/>
  <c r="V1606" i="2"/>
  <c r="W1606" i="2"/>
  <c r="AD1606" i="2"/>
  <c r="R1607" i="2"/>
  <c r="V1607" i="2"/>
  <c r="W1607" i="2"/>
  <c r="AD1607" i="2"/>
  <c r="R1608" i="2"/>
  <c r="V1608" i="2"/>
  <c r="W1608" i="2"/>
  <c r="AD1608" i="2"/>
  <c r="R1609" i="2"/>
  <c r="V1609" i="2"/>
  <c r="W1609" i="2"/>
  <c r="AD1609" i="2"/>
  <c r="D1606" i="2"/>
  <c r="E1606" i="2"/>
  <c r="I1606" i="2"/>
  <c r="J1606" i="2"/>
  <c r="P1606" i="2" s="1"/>
  <c r="D1607" i="2"/>
  <c r="E1607" i="2"/>
  <c r="I1607" i="2"/>
  <c r="J1607" i="2"/>
  <c r="P1607" i="2" s="1"/>
  <c r="D1608" i="2"/>
  <c r="E1608" i="2"/>
  <c r="I1608" i="2"/>
  <c r="J1608" i="2"/>
  <c r="D1609" i="2"/>
  <c r="E1609" i="2"/>
  <c r="I1609" i="2"/>
  <c r="J1609" i="2"/>
  <c r="P1609" i="2" s="1"/>
  <c r="P1608" i="2" l="1"/>
  <c r="AC1608" i="2"/>
  <c r="AC1606" i="2"/>
  <c r="AC1609" i="2"/>
  <c r="AC1607" i="2"/>
  <c r="AF1605" i="2"/>
  <c r="AF1604" i="2"/>
  <c r="AF1603" i="2"/>
  <c r="AF1602" i="2"/>
  <c r="AI1604" i="2"/>
  <c r="AJ1604" i="2"/>
  <c r="AI1605" i="2"/>
  <c r="AJ1605" i="2"/>
  <c r="AI1603" i="2"/>
  <c r="AJ1603" i="2"/>
  <c r="R1604" i="2"/>
  <c r="V1604" i="2"/>
  <c r="W1604" i="2"/>
  <c r="AD1604" i="2"/>
  <c r="R1605" i="2"/>
  <c r="V1605" i="2"/>
  <c r="W1605" i="2"/>
  <c r="AD1605" i="2"/>
  <c r="D1604" i="2"/>
  <c r="E1604" i="2"/>
  <c r="I1604" i="2"/>
  <c r="J1604" i="2"/>
  <c r="P1604" i="2" s="1"/>
  <c r="D1605" i="2"/>
  <c r="E1605" i="2"/>
  <c r="I1605" i="2"/>
  <c r="J1605" i="2"/>
  <c r="P1605" i="2" s="1"/>
  <c r="AC1605" i="2" l="1"/>
  <c r="AC1604" i="2"/>
  <c r="AI1601" i="2"/>
  <c r="AJ1601" i="2"/>
  <c r="AI1602" i="2"/>
  <c r="AJ1602" i="2"/>
  <c r="R1601" i="2"/>
  <c r="V1601" i="2"/>
  <c r="W1601" i="2"/>
  <c r="AD1601" i="2"/>
  <c r="R1602" i="2"/>
  <c r="V1602" i="2"/>
  <c r="W1602" i="2"/>
  <c r="AD1602" i="2"/>
  <c r="R1603" i="2"/>
  <c r="V1603" i="2"/>
  <c r="W1603" i="2"/>
  <c r="AD1603" i="2"/>
  <c r="D1601" i="2"/>
  <c r="E1601" i="2"/>
  <c r="I1601" i="2"/>
  <c r="J1601" i="2"/>
  <c r="P1601" i="2" s="1"/>
  <c r="D1602" i="2"/>
  <c r="E1602" i="2"/>
  <c r="I1602" i="2"/>
  <c r="J1602" i="2"/>
  <c r="P1602" i="2" s="1"/>
  <c r="D1603" i="2"/>
  <c r="E1603" i="2"/>
  <c r="I1603" i="2"/>
  <c r="J1603" i="2"/>
  <c r="P1603" i="2" s="1"/>
  <c r="AC1603" i="2" l="1"/>
  <c r="AC1602" i="2"/>
  <c r="AC1601" i="2"/>
  <c r="D1600" i="2"/>
  <c r="AJ1600" i="2"/>
  <c r="AI1600" i="2"/>
  <c r="AI1599" i="2" l="1"/>
  <c r="AJ1599" i="2"/>
  <c r="R1599" i="2"/>
  <c r="V1599" i="2"/>
  <c r="W1599" i="2"/>
  <c r="AD1599" i="2"/>
  <c r="R1600" i="2"/>
  <c r="V1600" i="2"/>
  <c r="W1600" i="2"/>
  <c r="AD1600" i="2"/>
  <c r="D1599" i="2"/>
  <c r="E1599" i="2"/>
  <c r="I1599" i="2"/>
  <c r="J1599" i="2"/>
  <c r="P1599" i="2" s="1"/>
  <c r="E1600" i="2"/>
  <c r="I1600" i="2"/>
  <c r="J1600" i="2"/>
  <c r="P1600" i="2" l="1"/>
  <c r="AC1600" i="2"/>
  <c r="AC1599" i="2"/>
  <c r="AI1598" i="2" l="1"/>
  <c r="AJ1598" i="2"/>
  <c r="R1598" i="2"/>
  <c r="V1598" i="2"/>
  <c r="W1598" i="2"/>
  <c r="AD1598" i="2"/>
  <c r="D1598" i="2"/>
  <c r="E1598" i="2"/>
  <c r="I1598" i="2"/>
  <c r="J1598" i="2"/>
  <c r="P1598" i="2" l="1"/>
  <c r="AC1598" i="2"/>
  <c r="R1595" i="2"/>
  <c r="V1595" i="2"/>
  <c r="W1595" i="2"/>
  <c r="AD1595" i="2"/>
  <c r="R1596" i="2"/>
  <c r="V1596" i="2"/>
  <c r="W1596" i="2"/>
  <c r="AD1596" i="2"/>
  <c r="R1597" i="2"/>
  <c r="V1597" i="2"/>
  <c r="W1597" i="2"/>
  <c r="AD1597" i="2"/>
  <c r="AF1597" i="2"/>
  <c r="AF1596" i="2"/>
  <c r="AF1595" i="2"/>
  <c r="AI1595" i="2"/>
  <c r="AJ1595" i="2"/>
  <c r="AI1596" i="2"/>
  <c r="AJ1596" i="2"/>
  <c r="AI1597" i="2"/>
  <c r="AJ1597" i="2"/>
  <c r="D1595" i="2"/>
  <c r="E1595" i="2"/>
  <c r="I1595" i="2"/>
  <c r="J1595" i="2"/>
  <c r="P1595" i="2" s="1"/>
  <c r="D1596" i="2"/>
  <c r="E1596" i="2"/>
  <c r="I1596" i="2"/>
  <c r="J1596" i="2"/>
  <c r="P1596" i="2" s="1"/>
  <c r="D1597" i="2"/>
  <c r="E1597" i="2"/>
  <c r="I1597" i="2"/>
  <c r="J1597" i="2"/>
  <c r="P1597" i="2" s="1"/>
  <c r="AC1597" i="2" l="1"/>
  <c r="AC1595" i="2"/>
  <c r="AC1596" i="2"/>
  <c r="AI1594" i="2"/>
  <c r="AJ1594" i="2"/>
  <c r="J1594" i="2"/>
  <c r="P1594" i="2" s="1"/>
  <c r="I1594" i="2"/>
  <c r="AI1593" i="2" l="1"/>
  <c r="AJ1593" i="2"/>
  <c r="R1594" i="2"/>
  <c r="V1594" i="2"/>
  <c r="W1594" i="2"/>
  <c r="AD1593" i="2"/>
  <c r="AC1594" i="2"/>
  <c r="AD1594" i="2"/>
  <c r="D1593" i="2"/>
  <c r="E1593" i="2"/>
  <c r="I1593" i="2"/>
  <c r="J1593" i="2"/>
  <c r="P1593" i="2" s="1"/>
  <c r="D1594" i="2"/>
  <c r="E1594" i="2"/>
  <c r="R1588" i="2" l="1"/>
  <c r="V1588" i="2"/>
  <c r="W1588" i="2"/>
  <c r="AD1588" i="2"/>
  <c r="R1589" i="2"/>
  <c r="V1589" i="2"/>
  <c r="W1589" i="2"/>
  <c r="AD1589" i="2"/>
  <c r="R1590" i="2"/>
  <c r="V1590" i="2"/>
  <c r="W1590" i="2"/>
  <c r="AD1590" i="2"/>
  <c r="R1591" i="2"/>
  <c r="V1591" i="2"/>
  <c r="W1591" i="2"/>
  <c r="AD1591" i="2"/>
  <c r="R1592" i="2"/>
  <c r="V1592" i="2"/>
  <c r="W1592" i="2"/>
  <c r="AD1592" i="2"/>
  <c r="R1593" i="2"/>
  <c r="V1593" i="2"/>
  <c r="W1593" i="2"/>
  <c r="AC1593" i="2" s="1"/>
  <c r="AD1587" i="2"/>
  <c r="AI1592" i="2"/>
  <c r="AJ1592" i="2"/>
  <c r="I1592" i="2"/>
  <c r="J1592" i="2"/>
  <c r="P1592" i="2" s="1"/>
  <c r="D1592" i="2"/>
  <c r="E1592" i="2"/>
  <c r="AC1592" i="2" l="1"/>
  <c r="AF1591" i="2"/>
  <c r="AI1591" i="2"/>
  <c r="AJ1591" i="2"/>
  <c r="J1591" i="2"/>
  <c r="I1591" i="2"/>
  <c r="AC1591" i="2" l="1"/>
  <c r="AI1589" i="2"/>
  <c r="AJ1589" i="2"/>
  <c r="AI1590" i="2"/>
  <c r="AJ1590" i="2"/>
  <c r="D1588" i="2"/>
  <c r="E1588" i="2"/>
  <c r="I1588" i="2"/>
  <c r="J1588" i="2"/>
  <c r="P1588" i="2" s="1"/>
  <c r="D1589" i="2"/>
  <c r="E1589" i="2"/>
  <c r="I1589" i="2"/>
  <c r="J1589" i="2"/>
  <c r="P1589" i="2" s="1"/>
  <c r="D1590" i="2"/>
  <c r="E1590" i="2"/>
  <c r="I1590" i="2"/>
  <c r="J1590" i="2"/>
  <c r="P1590" i="2" s="1"/>
  <c r="D1591" i="2"/>
  <c r="E1591" i="2"/>
  <c r="P1591" i="2"/>
  <c r="I1594" i="5"/>
  <c r="AF1589" i="2" s="1"/>
  <c r="I1595" i="5"/>
  <c r="AF1590" i="2" s="1"/>
  <c r="AC1590" i="2" l="1"/>
  <c r="AC1589" i="2"/>
  <c r="AF1587" i="2"/>
  <c r="AJ1586" i="2" l="1"/>
  <c r="J1586" i="2"/>
  <c r="I1586" i="2"/>
  <c r="AF1586" i="2"/>
  <c r="I1583" i="5"/>
  <c r="AF1585" i="2" l="1"/>
  <c r="AF1584" i="2" l="1"/>
  <c r="AF1588" i="2" l="1"/>
  <c r="AF1575" i="2" l="1"/>
  <c r="AI1575" i="2"/>
  <c r="AJ1575" i="2"/>
  <c r="AF1576" i="2"/>
  <c r="AI1576" i="2"/>
  <c r="AJ1576" i="2"/>
  <c r="AF1577" i="2"/>
  <c r="AI1577" i="2"/>
  <c r="AJ1577" i="2"/>
  <c r="AF1578" i="2"/>
  <c r="AI1578" i="2"/>
  <c r="AJ1578" i="2"/>
  <c r="AF1579" i="2"/>
  <c r="AI1579" i="2"/>
  <c r="AJ1579" i="2"/>
  <c r="AI1580" i="2"/>
  <c r="AJ1580" i="2"/>
  <c r="AI1581" i="2"/>
  <c r="AJ1581" i="2"/>
  <c r="AF1582" i="2"/>
  <c r="AI1582" i="2"/>
  <c r="AJ1582" i="2"/>
  <c r="AF1583" i="2"/>
  <c r="AI1583" i="2"/>
  <c r="AJ1583" i="2"/>
  <c r="AI1584" i="2"/>
  <c r="AJ1584" i="2"/>
  <c r="AI1585" i="2"/>
  <c r="AJ1585" i="2"/>
  <c r="AI1586" i="2"/>
  <c r="AI1587" i="2"/>
  <c r="AJ1587" i="2"/>
  <c r="AI1588" i="2"/>
  <c r="AJ1588" i="2"/>
  <c r="AC1588" i="2" s="1"/>
  <c r="R1575" i="2"/>
  <c r="V1575" i="2"/>
  <c r="W1575" i="2"/>
  <c r="AD1575" i="2"/>
  <c r="R1576" i="2"/>
  <c r="V1576" i="2"/>
  <c r="W1576" i="2"/>
  <c r="AD1576" i="2"/>
  <c r="R1577" i="2"/>
  <c r="V1577" i="2"/>
  <c r="W1577" i="2"/>
  <c r="AD1577" i="2"/>
  <c r="R1578" i="2"/>
  <c r="V1578" i="2"/>
  <c r="W1578" i="2"/>
  <c r="AD1578" i="2"/>
  <c r="R1579" i="2"/>
  <c r="V1579" i="2"/>
  <c r="W1579" i="2"/>
  <c r="AD1579" i="2"/>
  <c r="R1580" i="2"/>
  <c r="V1580" i="2"/>
  <c r="W1580" i="2"/>
  <c r="AD1580" i="2"/>
  <c r="R1581" i="2"/>
  <c r="V1581" i="2"/>
  <c r="W1581" i="2"/>
  <c r="AD1581" i="2"/>
  <c r="R1582" i="2"/>
  <c r="V1582" i="2"/>
  <c r="W1582" i="2"/>
  <c r="AD1582" i="2"/>
  <c r="R1583" i="2"/>
  <c r="V1583" i="2"/>
  <c r="W1583" i="2"/>
  <c r="AD1583" i="2"/>
  <c r="R1584" i="2"/>
  <c r="V1584" i="2"/>
  <c r="W1584" i="2"/>
  <c r="AD1584" i="2"/>
  <c r="R1585" i="2"/>
  <c r="V1585" i="2"/>
  <c r="W1585" i="2"/>
  <c r="AD1585" i="2"/>
  <c r="R1586" i="2"/>
  <c r="V1586" i="2"/>
  <c r="W1586" i="2"/>
  <c r="AC1586" i="2" s="1"/>
  <c r="AD1586" i="2"/>
  <c r="R1587" i="2"/>
  <c r="V1587" i="2"/>
  <c r="W1587" i="2"/>
  <c r="D1575" i="2"/>
  <c r="E1575" i="2"/>
  <c r="I1575" i="2"/>
  <c r="J1575" i="2"/>
  <c r="D1576" i="2"/>
  <c r="E1576" i="2"/>
  <c r="I1576" i="2"/>
  <c r="J1576" i="2"/>
  <c r="P1576" i="2"/>
  <c r="D1577" i="2"/>
  <c r="E1577" i="2"/>
  <c r="I1577" i="2"/>
  <c r="J1577" i="2"/>
  <c r="P1577" i="2" s="1"/>
  <c r="D1578" i="2"/>
  <c r="E1578" i="2"/>
  <c r="I1578" i="2"/>
  <c r="J1578" i="2"/>
  <c r="P1578" i="2" s="1"/>
  <c r="D1579" i="2"/>
  <c r="E1579" i="2"/>
  <c r="I1579" i="2"/>
  <c r="J1579" i="2"/>
  <c r="P1579" i="2" s="1"/>
  <c r="D1580" i="2"/>
  <c r="E1580" i="2"/>
  <c r="I1580" i="2"/>
  <c r="J1580" i="2"/>
  <c r="D1581" i="2"/>
  <c r="E1581" i="2"/>
  <c r="I1581" i="2"/>
  <c r="J1581" i="2"/>
  <c r="P1581" i="2" s="1"/>
  <c r="D1582" i="2"/>
  <c r="E1582" i="2"/>
  <c r="I1582" i="2"/>
  <c r="J1582" i="2"/>
  <c r="P1582" i="2" s="1"/>
  <c r="D1583" i="2"/>
  <c r="E1583" i="2"/>
  <c r="I1583" i="2"/>
  <c r="J1583" i="2"/>
  <c r="D1584" i="2"/>
  <c r="E1584" i="2"/>
  <c r="I1584" i="2"/>
  <c r="J1584" i="2"/>
  <c r="P1584" i="2"/>
  <c r="D1585" i="2"/>
  <c r="E1585" i="2"/>
  <c r="I1585" i="2"/>
  <c r="J1585" i="2"/>
  <c r="P1585" i="2" s="1"/>
  <c r="D1586" i="2"/>
  <c r="E1586" i="2"/>
  <c r="P1586" i="2"/>
  <c r="D1587" i="2"/>
  <c r="E1587" i="2"/>
  <c r="I1587" i="2"/>
  <c r="J1587" i="2"/>
  <c r="P1587" i="2" l="1"/>
  <c r="AC1587" i="2"/>
  <c r="P1583" i="2"/>
  <c r="AC1583" i="2"/>
  <c r="P1580" i="2"/>
  <c r="AC1580" i="2"/>
  <c r="P1575" i="2"/>
  <c r="AC1575" i="2"/>
  <c r="AC1585" i="2"/>
  <c r="AC1582" i="2"/>
  <c r="AC1579" i="2"/>
  <c r="AC1577" i="2"/>
  <c r="AC1578" i="2"/>
  <c r="AC1576" i="2"/>
  <c r="AC1581" i="2"/>
  <c r="AC1584" i="2"/>
  <c r="I1570" i="2"/>
  <c r="J1570" i="2"/>
  <c r="J1544" i="2" l="1"/>
  <c r="I1544" i="2"/>
  <c r="AJ1529" i="2" l="1"/>
  <c r="AI1529" i="2"/>
  <c r="J1529" i="2"/>
  <c r="I1529" i="2"/>
  <c r="J1521" i="2" l="1"/>
  <c r="AI1507" i="2" l="1"/>
  <c r="AJ1507" i="2"/>
  <c r="E1466" i="2"/>
  <c r="I1462" i="2"/>
  <c r="J1462" i="2"/>
  <c r="P1462" i="2" s="1"/>
  <c r="I1463" i="2"/>
  <c r="J1463" i="2"/>
  <c r="P1463" i="2" s="1"/>
  <c r="L38" i="115"/>
  <c r="I38" i="115"/>
  <c r="J1457" i="2" l="1"/>
  <c r="R1454" i="2"/>
  <c r="AD1453" i="2"/>
  <c r="AJ1450" i="2"/>
  <c r="AI1450" i="2"/>
  <c r="AF1450" i="2"/>
  <c r="AD1450" i="2"/>
  <c r="W1450" i="2"/>
  <c r="V1450" i="2"/>
  <c r="R1450" i="2"/>
  <c r="J1450" i="2"/>
  <c r="P1450" i="2" s="1"/>
  <c r="I1450" i="2"/>
  <c r="E1450" i="2"/>
  <c r="AC1450" i="2" l="1"/>
  <c r="AJ1417" i="2"/>
  <c r="AJ1418" i="2"/>
  <c r="AJ1419" i="2"/>
  <c r="AJ1420" i="2"/>
  <c r="AJ1421" i="2"/>
  <c r="AJ1422" i="2"/>
  <c r="AJ1423" i="2"/>
  <c r="AJ1424" i="2"/>
  <c r="AJ1425" i="2"/>
  <c r="AJ1426" i="2"/>
  <c r="AJ1427" i="2"/>
  <c r="AJ1428" i="2"/>
  <c r="AJ1429" i="2"/>
  <c r="AJ1430" i="2"/>
  <c r="AJ1431" i="2"/>
  <c r="AJ1432" i="2"/>
  <c r="AJ1433" i="2"/>
  <c r="AJ1434" i="2"/>
  <c r="AJ1435" i="2"/>
  <c r="AJ1436" i="2"/>
  <c r="AJ1437" i="2"/>
  <c r="AJ1438" i="2"/>
  <c r="AJ1439" i="2"/>
  <c r="AJ1440" i="2"/>
  <c r="AJ1441" i="2"/>
  <c r="AJ1442" i="2"/>
  <c r="AJ1443" i="2"/>
  <c r="AJ1444" i="2"/>
  <c r="AJ1445" i="2"/>
  <c r="AJ1446" i="2"/>
  <c r="AJ1451" i="2"/>
  <c r="AJ1452" i="2"/>
  <c r="AJ1453" i="2"/>
  <c r="AJ1454" i="2"/>
  <c r="AJ1455" i="2"/>
  <c r="AJ1456" i="2"/>
  <c r="AJ1457" i="2"/>
  <c r="AJ1458" i="2"/>
  <c r="AJ1459" i="2"/>
  <c r="AJ1460" i="2"/>
  <c r="AJ1461" i="2"/>
  <c r="AJ1462" i="2"/>
  <c r="AJ1463" i="2"/>
  <c r="AJ1464" i="2"/>
  <c r="AJ1465" i="2"/>
  <c r="AJ1466" i="2"/>
  <c r="AJ1467" i="2"/>
  <c r="AJ1468" i="2"/>
  <c r="AJ1469" i="2"/>
  <c r="AJ1470" i="2"/>
  <c r="AJ1471" i="2"/>
  <c r="AJ1472" i="2"/>
  <c r="AJ1473" i="2"/>
  <c r="AJ1474" i="2"/>
  <c r="AJ1475" i="2"/>
  <c r="AJ1476" i="2"/>
  <c r="AJ1477" i="2"/>
  <c r="AJ1478" i="2"/>
  <c r="AJ1479" i="2"/>
  <c r="AJ1480" i="2"/>
  <c r="AJ1481" i="2"/>
  <c r="AJ1482" i="2"/>
  <c r="AJ1483" i="2"/>
  <c r="AJ1484" i="2"/>
  <c r="AJ1485" i="2"/>
  <c r="AJ1486" i="2"/>
  <c r="AJ1487" i="2"/>
  <c r="AJ1488" i="2"/>
  <c r="AJ1489" i="2"/>
  <c r="AJ1490" i="2"/>
  <c r="AJ1491" i="2"/>
  <c r="AJ1492" i="2"/>
  <c r="AJ1493" i="2"/>
  <c r="AJ1494" i="2"/>
  <c r="AJ1495" i="2"/>
  <c r="AJ1496" i="2"/>
  <c r="AJ1497" i="2"/>
  <c r="AJ1498" i="2"/>
  <c r="AJ1499" i="2"/>
  <c r="AJ1500" i="2"/>
  <c r="AJ1501" i="2"/>
  <c r="AJ1502" i="2"/>
  <c r="AJ1503" i="2"/>
  <c r="AJ1504" i="2"/>
  <c r="AJ1505" i="2"/>
  <c r="AJ1506" i="2"/>
  <c r="AJ1508" i="2"/>
  <c r="AJ1509" i="2"/>
  <c r="AJ1510" i="2"/>
  <c r="AJ1511" i="2"/>
  <c r="AJ1512" i="2"/>
  <c r="AJ1513" i="2"/>
  <c r="AJ1514" i="2"/>
  <c r="AJ1515" i="2"/>
  <c r="AJ1516" i="2"/>
  <c r="AJ1517" i="2"/>
  <c r="AJ1518" i="2"/>
  <c r="AJ1519" i="2"/>
  <c r="AJ1520" i="2"/>
  <c r="AJ1521" i="2"/>
  <c r="AJ1522" i="2"/>
  <c r="AJ1523" i="2"/>
  <c r="AJ1524" i="2"/>
  <c r="AJ1525" i="2"/>
  <c r="AJ1526" i="2"/>
  <c r="AJ1527" i="2"/>
  <c r="AJ1528" i="2"/>
  <c r="AJ1530" i="2"/>
  <c r="AJ1531" i="2"/>
  <c r="AJ1532" i="2"/>
  <c r="AJ1533" i="2"/>
  <c r="AJ1534" i="2"/>
  <c r="AJ1535" i="2"/>
  <c r="AJ1536" i="2"/>
  <c r="AJ1537" i="2"/>
  <c r="AJ1538" i="2"/>
  <c r="AJ1539" i="2"/>
  <c r="AJ1540" i="2"/>
  <c r="AJ1541" i="2"/>
  <c r="AJ1542" i="2"/>
  <c r="AJ1543" i="2"/>
  <c r="AJ1544" i="2"/>
  <c r="AJ1545" i="2"/>
  <c r="AJ1546" i="2"/>
  <c r="AJ1547" i="2"/>
  <c r="AJ1548" i="2"/>
  <c r="AJ1549" i="2"/>
  <c r="AJ1550" i="2"/>
  <c r="AJ1551" i="2"/>
  <c r="AJ1552" i="2"/>
  <c r="AJ1553" i="2"/>
  <c r="AJ1554" i="2"/>
  <c r="AJ1555" i="2"/>
  <c r="AJ1556" i="2"/>
  <c r="AJ1557" i="2"/>
  <c r="AJ1558" i="2"/>
  <c r="AJ1559" i="2"/>
  <c r="AJ1560" i="2"/>
  <c r="AJ1561" i="2"/>
  <c r="AJ1562" i="2"/>
  <c r="AJ1563" i="2"/>
  <c r="AJ1564" i="2"/>
  <c r="AJ1565" i="2"/>
  <c r="AJ1566" i="2"/>
  <c r="AJ1567" i="2"/>
  <c r="AJ1568" i="2"/>
  <c r="AJ1569" i="2"/>
  <c r="AJ1570" i="2"/>
  <c r="AJ1571" i="2"/>
  <c r="AJ1572" i="2"/>
  <c r="AJ1573" i="2"/>
  <c r="AJ1574" i="2"/>
  <c r="AI1417" i="2"/>
  <c r="AI1418" i="2"/>
  <c r="AI1419" i="2"/>
  <c r="AI1420" i="2"/>
  <c r="AI1421" i="2"/>
  <c r="AI1422" i="2"/>
  <c r="AI1423" i="2"/>
  <c r="AI1424" i="2"/>
  <c r="AI1425" i="2"/>
  <c r="AI1426" i="2"/>
  <c r="AI1427" i="2"/>
  <c r="AI1428" i="2"/>
  <c r="AI1429" i="2"/>
  <c r="AI1430" i="2"/>
  <c r="AI1431" i="2"/>
  <c r="AI1432" i="2"/>
  <c r="AI1433" i="2"/>
  <c r="AI1434" i="2"/>
  <c r="AI1435" i="2"/>
  <c r="AI1436" i="2"/>
  <c r="AI1437" i="2"/>
  <c r="AI1438" i="2"/>
  <c r="AI1439" i="2"/>
  <c r="AI1440" i="2"/>
  <c r="AI1441" i="2"/>
  <c r="AI1442" i="2"/>
  <c r="AI1443" i="2"/>
  <c r="AI1444" i="2"/>
  <c r="AI1445" i="2"/>
  <c r="AI1446" i="2"/>
  <c r="AI1451" i="2"/>
  <c r="AI1452" i="2"/>
  <c r="AI1453" i="2"/>
  <c r="AI1454" i="2"/>
  <c r="AI1455" i="2"/>
  <c r="AI1456" i="2"/>
  <c r="AI1457" i="2"/>
  <c r="AI1458" i="2"/>
  <c r="AI1459" i="2"/>
  <c r="AI1460" i="2"/>
  <c r="AI1461" i="2"/>
  <c r="AI1462" i="2"/>
  <c r="AI1463" i="2"/>
  <c r="AI1464" i="2"/>
  <c r="AI1465" i="2"/>
  <c r="AI1466" i="2"/>
  <c r="AI1467" i="2"/>
  <c r="AI1468" i="2"/>
  <c r="AI1469" i="2"/>
  <c r="AI1470" i="2"/>
  <c r="AI1471" i="2"/>
  <c r="AI1472" i="2"/>
  <c r="AI1473" i="2"/>
  <c r="AI1474" i="2"/>
  <c r="AI1475" i="2"/>
  <c r="AI1476" i="2"/>
  <c r="AI1477" i="2"/>
  <c r="AI1478" i="2"/>
  <c r="AI1479" i="2"/>
  <c r="AI1480" i="2"/>
  <c r="AI1481" i="2"/>
  <c r="AI1482" i="2"/>
  <c r="AI1483" i="2"/>
  <c r="AI1484" i="2"/>
  <c r="AI1485" i="2"/>
  <c r="AI1486" i="2"/>
  <c r="AI1487" i="2"/>
  <c r="AI1488" i="2"/>
  <c r="AI1489" i="2"/>
  <c r="AI1490" i="2"/>
  <c r="AI1491" i="2"/>
  <c r="AI1492" i="2"/>
  <c r="AI1493" i="2"/>
  <c r="AI1494" i="2"/>
  <c r="AI1495" i="2"/>
  <c r="AI1496" i="2"/>
  <c r="AI1497" i="2"/>
  <c r="AI1498" i="2"/>
  <c r="AI1499" i="2"/>
  <c r="AI1500" i="2"/>
  <c r="AI1501" i="2"/>
  <c r="AI1502" i="2"/>
  <c r="AI1503" i="2"/>
  <c r="AI1504" i="2"/>
  <c r="AI1505" i="2"/>
  <c r="AI1506" i="2"/>
  <c r="AI1508" i="2"/>
  <c r="AI1509" i="2"/>
  <c r="AI1510" i="2"/>
  <c r="AI1511" i="2"/>
  <c r="AI1512" i="2"/>
  <c r="AI1513" i="2"/>
  <c r="AI1514" i="2"/>
  <c r="AI1515" i="2"/>
  <c r="AI1516" i="2"/>
  <c r="AI1517" i="2"/>
  <c r="AI1518" i="2"/>
  <c r="AI1519" i="2"/>
  <c r="AI1520" i="2"/>
  <c r="AI1521" i="2"/>
  <c r="AI1522" i="2"/>
  <c r="AI1523" i="2"/>
  <c r="AI1524" i="2"/>
  <c r="AI1525" i="2"/>
  <c r="AI1526" i="2"/>
  <c r="AI1527" i="2"/>
  <c r="AI1528" i="2"/>
  <c r="AI1530" i="2"/>
  <c r="AI1531" i="2"/>
  <c r="AI1532" i="2"/>
  <c r="AI1533" i="2"/>
  <c r="AI1534" i="2"/>
  <c r="AI1535" i="2"/>
  <c r="AI1536" i="2"/>
  <c r="AI1537" i="2"/>
  <c r="AI1538" i="2"/>
  <c r="AI1539" i="2"/>
  <c r="AI1540" i="2"/>
  <c r="AI1541" i="2"/>
  <c r="AI1542" i="2"/>
  <c r="AI1543" i="2"/>
  <c r="AI1544" i="2"/>
  <c r="AI1545" i="2"/>
  <c r="AI1546" i="2"/>
  <c r="AI1547" i="2"/>
  <c r="AI1548" i="2"/>
  <c r="AI1549" i="2"/>
  <c r="AI1550" i="2"/>
  <c r="AI1551" i="2"/>
  <c r="AI1552" i="2"/>
  <c r="AI1553" i="2"/>
  <c r="AI1554" i="2"/>
  <c r="AI1555" i="2"/>
  <c r="AI1556" i="2"/>
  <c r="AI1557" i="2"/>
  <c r="AI1558" i="2"/>
  <c r="AI1559" i="2"/>
  <c r="AI1560" i="2"/>
  <c r="AI1561" i="2"/>
  <c r="AI1562" i="2"/>
  <c r="AI1563" i="2"/>
  <c r="AI1564" i="2"/>
  <c r="AI1565" i="2"/>
  <c r="AI1566" i="2"/>
  <c r="AI1567" i="2"/>
  <c r="AI1568" i="2"/>
  <c r="AI1569" i="2"/>
  <c r="AI1570" i="2"/>
  <c r="AI1571" i="2"/>
  <c r="AI1572" i="2"/>
  <c r="AI1573" i="2"/>
  <c r="AI1574" i="2"/>
  <c r="AF1421" i="2" l="1"/>
  <c r="AF1422" i="2"/>
  <c r="AF1423" i="2"/>
  <c r="AF1424" i="2"/>
  <c r="AF1425" i="2"/>
  <c r="AF1426" i="2"/>
  <c r="AF1427" i="2"/>
  <c r="AF1428" i="2"/>
  <c r="AF1429" i="2"/>
  <c r="AF1430" i="2"/>
  <c r="AF1431" i="2"/>
  <c r="AF1432" i="2"/>
  <c r="AF1433" i="2"/>
  <c r="AF1434" i="2"/>
  <c r="AF1435" i="2"/>
  <c r="AF1436" i="2"/>
  <c r="AF1437" i="2"/>
  <c r="AF1438" i="2"/>
  <c r="AF1439" i="2"/>
  <c r="AF1440" i="2"/>
  <c r="AF1441" i="2"/>
  <c r="AF1442" i="2"/>
  <c r="AF1443" i="2"/>
  <c r="AF1459" i="2"/>
  <c r="AF1465" i="2"/>
  <c r="AF1466" i="2"/>
  <c r="AF1468" i="2"/>
  <c r="AF1469" i="2"/>
  <c r="AF1470" i="2"/>
  <c r="AF1471" i="2"/>
  <c r="AF1472" i="2"/>
  <c r="AF1473" i="2"/>
  <c r="AF1474" i="2"/>
  <c r="AF1475" i="2"/>
  <c r="AF1476" i="2"/>
  <c r="AF1477" i="2"/>
  <c r="AF1478" i="2"/>
  <c r="AF1479" i="2"/>
  <c r="AF1480" i="2"/>
  <c r="AF1481" i="2"/>
  <c r="AF1482" i="2"/>
  <c r="AF1483" i="2"/>
  <c r="AF1484" i="2"/>
  <c r="AF1485" i="2"/>
  <c r="AF1486" i="2"/>
  <c r="AF1487" i="2"/>
  <c r="AF1488" i="2"/>
  <c r="AF1489" i="2"/>
  <c r="AF1490" i="2"/>
  <c r="AF1491" i="2"/>
  <c r="AF1492" i="2"/>
  <c r="AF1493" i="2"/>
  <c r="AF1494" i="2"/>
  <c r="AF1495" i="2"/>
  <c r="AF1496" i="2"/>
  <c r="AF1497" i="2"/>
  <c r="AF1498" i="2"/>
  <c r="AF1499" i="2"/>
  <c r="AF1500" i="2"/>
  <c r="AF1501" i="2"/>
  <c r="AF1502" i="2"/>
  <c r="AF1503" i="2"/>
  <c r="AF1504" i="2"/>
  <c r="AF1505" i="2"/>
  <c r="AF1506" i="2"/>
  <c r="AF1507" i="2"/>
  <c r="AF1508" i="2"/>
  <c r="AF1509" i="2"/>
  <c r="AF1510" i="2"/>
  <c r="AF1511" i="2"/>
  <c r="AF1512" i="2"/>
  <c r="AF1513" i="2"/>
  <c r="AF1514" i="2"/>
  <c r="AF1515" i="2"/>
  <c r="AF1516" i="2"/>
  <c r="AF1517" i="2"/>
  <c r="AF1518" i="2"/>
  <c r="AF1519" i="2"/>
  <c r="AF1520" i="2"/>
  <c r="AF1521" i="2"/>
  <c r="AF1522" i="2"/>
  <c r="AF1523" i="2"/>
  <c r="AF1524" i="2"/>
  <c r="AF1525" i="2"/>
  <c r="AF1526" i="2"/>
  <c r="AF1527" i="2"/>
  <c r="AF1528" i="2"/>
  <c r="AF1529" i="2"/>
  <c r="AF1530" i="2"/>
  <c r="AF1531" i="2"/>
  <c r="AF1532" i="2"/>
  <c r="AF1533" i="2"/>
  <c r="AF1534" i="2"/>
  <c r="AF1535" i="2"/>
  <c r="AF1536" i="2"/>
  <c r="AF1537" i="2"/>
  <c r="AF1538" i="2"/>
  <c r="AF1539" i="2"/>
  <c r="AF1540" i="2"/>
  <c r="AF1541" i="2"/>
  <c r="AF1542" i="2"/>
  <c r="AF1543" i="2"/>
  <c r="AF1544" i="2"/>
  <c r="AF1545" i="2"/>
  <c r="AF1546" i="2"/>
  <c r="AF1547" i="2"/>
  <c r="AF1548" i="2"/>
  <c r="AF1549" i="2"/>
  <c r="AF1550" i="2"/>
  <c r="AF1551" i="2"/>
  <c r="AF1552" i="2"/>
  <c r="AF1553" i="2"/>
  <c r="AF1554" i="2"/>
  <c r="AF1555" i="2"/>
  <c r="AF1556" i="2"/>
  <c r="AF1557" i="2"/>
  <c r="AF1558" i="2"/>
  <c r="AF1559" i="2"/>
  <c r="AF1560" i="2"/>
  <c r="AF1561" i="2"/>
  <c r="AF1562" i="2"/>
  <c r="AF1563" i="2"/>
  <c r="AF1564" i="2"/>
  <c r="AF1565" i="2"/>
  <c r="AF1566" i="2"/>
  <c r="AF1567" i="2"/>
  <c r="AF1568" i="2"/>
  <c r="AF1569" i="2"/>
  <c r="AF1570" i="2"/>
  <c r="AF1571" i="2"/>
  <c r="AF1572" i="2"/>
  <c r="AF1573" i="2"/>
  <c r="AF1574" i="2"/>
  <c r="AD1421" i="2"/>
  <c r="AD1422" i="2"/>
  <c r="AD1423" i="2"/>
  <c r="AD1424" i="2"/>
  <c r="AD1425" i="2"/>
  <c r="AD1426" i="2"/>
  <c r="AD1427" i="2"/>
  <c r="AD1428" i="2"/>
  <c r="AD1429" i="2"/>
  <c r="AD1430" i="2"/>
  <c r="AD1431" i="2"/>
  <c r="AD1432" i="2"/>
  <c r="AD1433" i="2"/>
  <c r="AD1434" i="2"/>
  <c r="AD1435" i="2"/>
  <c r="AD1436" i="2"/>
  <c r="AD1437" i="2"/>
  <c r="AD1438" i="2"/>
  <c r="AD1439" i="2"/>
  <c r="AD1440" i="2"/>
  <c r="AD1441" i="2"/>
  <c r="AD1442" i="2"/>
  <c r="AD1443" i="2"/>
  <c r="AD1444" i="2"/>
  <c r="AD1445" i="2"/>
  <c r="AD1446" i="2"/>
  <c r="AD1451" i="2"/>
  <c r="AD1452" i="2"/>
  <c r="AD1454" i="2"/>
  <c r="AD1455" i="2"/>
  <c r="AD1456" i="2"/>
  <c r="AD1457" i="2"/>
  <c r="AD1458" i="2"/>
  <c r="AD1459" i="2"/>
  <c r="AD1460" i="2"/>
  <c r="AD1461" i="2"/>
  <c r="AD1462" i="2"/>
  <c r="AD1463" i="2"/>
  <c r="AD1464" i="2"/>
  <c r="AD1465" i="2"/>
  <c r="AD1466" i="2"/>
  <c r="AD1467" i="2"/>
  <c r="AD1468" i="2"/>
  <c r="AD1469" i="2"/>
  <c r="AD1470" i="2"/>
  <c r="AD1471" i="2"/>
  <c r="AD1472" i="2"/>
  <c r="AD1473" i="2"/>
  <c r="AD1474" i="2"/>
  <c r="AD1475" i="2"/>
  <c r="AD1476" i="2"/>
  <c r="AD1477" i="2"/>
  <c r="AD1478" i="2"/>
  <c r="AD1479" i="2"/>
  <c r="AD1480" i="2"/>
  <c r="AD1481" i="2"/>
  <c r="AD1482" i="2"/>
  <c r="AD1483" i="2"/>
  <c r="AD1484" i="2"/>
  <c r="AD1485" i="2"/>
  <c r="AD1486" i="2"/>
  <c r="AD1487" i="2"/>
  <c r="AD1488" i="2"/>
  <c r="AD1489" i="2"/>
  <c r="AD1490" i="2"/>
  <c r="AD1491" i="2"/>
  <c r="AD1492" i="2"/>
  <c r="AD1493" i="2"/>
  <c r="AD1494" i="2"/>
  <c r="AD1495" i="2"/>
  <c r="AD1496" i="2"/>
  <c r="AD1497" i="2"/>
  <c r="AD1498" i="2"/>
  <c r="AD1499" i="2"/>
  <c r="AD1500" i="2"/>
  <c r="AD1501" i="2"/>
  <c r="AD1502" i="2"/>
  <c r="AD1503" i="2"/>
  <c r="AD1504" i="2"/>
  <c r="AD1505" i="2"/>
  <c r="AD1506" i="2"/>
  <c r="AD1507" i="2"/>
  <c r="AD1508" i="2"/>
  <c r="AD1509" i="2"/>
  <c r="AD1510" i="2"/>
  <c r="AD1511" i="2"/>
  <c r="AD1512" i="2"/>
  <c r="AD1513" i="2"/>
  <c r="AD1514" i="2"/>
  <c r="AD1515" i="2"/>
  <c r="AD1516" i="2"/>
  <c r="AD1517" i="2"/>
  <c r="AD1518" i="2"/>
  <c r="AD1519" i="2"/>
  <c r="AD1520" i="2"/>
  <c r="AD1521" i="2"/>
  <c r="AD1522" i="2"/>
  <c r="AD1523" i="2"/>
  <c r="AD1524" i="2"/>
  <c r="AD1525" i="2"/>
  <c r="AD1526" i="2"/>
  <c r="AD1527" i="2"/>
  <c r="AD1528" i="2"/>
  <c r="AD1529" i="2"/>
  <c r="AD1530" i="2"/>
  <c r="AD1531" i="2"/>
  <c r="AD1532" i="2"/>
  <c r="AD1533" i="2"/>
  <c r="AD1534" i="2"/>
  <c r="AD1535" i="2"/>
  <c r="AD1536" i="2"/>
  <c r="AD1537" i="2"/>
  <c r="AD1538" i="2"/>
  <c r="AD1539" i="2"/>
  <c r="AD1540" i="2"/>
  <c r="AD1541" i="2"/>
  <c r="AD1542" i="2"/>
  <c r="AD1543" i="2"/>
  <c r="AD1544" i="2"/>
  <c r="AD1545" i="2"/>
  <c r="AD1546" i="2"/>
  <c r="AD1547" i="2"/>
  <c r="AD1548" i="2"/>
  <c r="AD1549" i="2"/>
  <c r="AD1550" i="2"/>
  <c r="AD1551" i="2"/>
  <c r="AD1552" i="2"/>
  <c r="AD1553" i="2"/>
  <c r="AD1554" i="2"/>
  <c r="AD1555" i="2"/>
  <c r="AD1556" i="2"/>
  <c r="AD1557" i="2"/>
  <c r="AD1558" i="2"/>
  <c r="AD1559" i="2"/>
  <c r="AD1560" i="2"/>
  <c r="AD1561" i="2"/>
  <c r="AD1562" i="2"/>
  <c r="AD1563" i="2"/>
  <c r="AD1564" i="2"/>
  <c r="AD1565" i="2"/>
  <c r="AD1566" i="2"/>
  <c r="AD1567" i="2"/>
  <c r="AD1568" i="2"/>
  <c r="AD1569" i="2"/>
  <c r="AD1570" i="2"/>
  <c r="AD1571" i="2"/>
  <c r="AD1572" i="2"/>
  <c r="AD1573" i="2"/>
  <c r="AD1574" i="2"/>
  <c r="V1421" i="2"/>
  <c r="W1421" i="2"/>
  <c r="V1422" i="2"/>
  <c r="W1422" i="2"/>
  <c r="V1423" i="2"/>
  <c r="W1423" i="2"/>
  <c r="V1424" i="2"/>
  <c r="W1424" i="2"/>
  <c r="V1425" i="2"/>
  <c r="W1425" i="2"/>
  <c r="V1426" i="2"/>
  <c r="W1426" i="2"/>
  <c r="V1427" i="2"/>
  <c r="W1427" i="2"/>
  <c r="V1428" i="2"/>
  <c r="W1428" i="2"/>
  <c r="V1429" i="2"/>
  <c r="W1429" i="2"/>
  <c r="V1430" i="2"/>
  <c r="W1430" i="2"/>
  <c r="V1431" i="2"/>
  <c r="W1431" i="2"/>
  <c r="V1432" i="2"/>
  <c r="W1432" i="2"/>
  <c r="V1433" i="2"/>
  <c r="W1433" i="2"/>
  <c r="V1434" i="2"/>
  <c r="W1434" i="2"/>
  <c r="V1435" i="2"/>
  <c r="W1435" i="2"/>
  <c r="V1436" i="2"/>
  <c r="W1436" i="2"/>
  <c r="V1437" i="2"/>
  <c r="W1437" i="2"/>
  <c r="V1438" i="2"/>
  <c r="W1438" i="2"/>
  <c r="V1439" i="2"/>
  <c r="W1439" i="2"/>
  <c r="V1440" i="2"/>
  <c r="W1440" i="2"/>
  <c r="V1441" i="2"/>
  <c r="W1441" i="2"/>
  <c r="V1442" i="2"/>
  <c r="W1442" i="2"/>
  <c r="V1443" i="2"/>
  <c r="W1443" i="2"/>
  <c r="V1444" i="2"/>
  <c r="W1444" i="2"/>
  <c r="V1445" i="2"/>
  <c r="W1445" i="2"/>
  <c r="V1446" i="2"/>
  <c r="W1446" i="2"/>
  <c r="V1451" i="2"/>
  <c r="W1451" i="2"/>
  <c r="V1452" i="2"/>
  <c r="W1452" i="2"/>
  <c r="V1453" i="2"/>
  <c r="W1453" i="2"/>
  <c r="V1454" i="2"/>
  <c r="W1454" i="2"/>
  <c r="V1455" i="2"/>
  <c r="W1455" i="2"/>
  <c r="V1456" i="2"/>
  <c r="W1456" i="2"/>
  <c r="V1457" i="2"/>
  <c r="W1457" i="2"/>
  <c r="AC1457" i="2" s="1"/>
  <c r="V1458" i="2"/>
  <c r="W1458" i="2"/>
  <c r="V1459" i="2"/>
  <c r="W1459" i="2"/>
  <c r="V1460" i="2"/>
  <c r="W1460" i="2"/>
  <c r="V1461" i="2"/>
  <c r="W1461" i="2"/>
  <c r="V1462" i="2"/>
  <c r="W1462" i="2"/>
  <c r="AC1462" i="2" s="1"/>
  <c r="V1463" i="2"/>
  <c r="W1463" i="2"/>
  <c r="AC1463" i="2" s="1"/>
  <c r="V1464" i="2"/>
  <c r="W1464" i="2"/>
  <c r="V1465" i="2"/>
  <c r="W1465" i="2"/>
  <c r="V1466" i="2"/>
  <c r="W1466" i="2"/>
  <c r="V1467" i="2"/>
  <c r="W1467" i="2"/>
  <c r="V1468" i="2"/>
  <c r="W1468" i="2"/>
  <c r="V1469" i="2"/>
  <c r="W1469" i="2"/>
  <c r="V1470" i="2"/>
  <c r="W1470" i="2"/>
  <c r="V1471" i="2"/>
  <c r="W1471" i="2"/>
  <c r="V1472" i="2"/>
  <c r="W1472" i="2"/>
  <c r="V1473" i="2"/>
  <c r="W1473" i="2"/>
  <c r="V1474" i="2"/>
  <c r="W1474" i="2"/>
  <c r="V1475" i="2"/>
  <c r="W1475" i="2"/>
  <c r="V1476" i="2"/>
  <c r="W1476" i="2"/>
  <c r="V1477" i="2"/>
  <c r="W1477" i="2"/>
  <c r="V1478" i="2"/>
  <c r="W1478" i="2"/>
  <c r="V1479" i="2"/>
  <c r="W1479" i="2"/>
  <c r="V1480" i="2"/>
  <c r="W1480" i="2"/>
  <c r="V1481" i="2"/>
  <c r="W1481" i="2"/>
  <c r="V1482" i="2"/>
  <c r="W1482" i="2"/>
  <c r="V1483" i="2"/>
  <c r="W1483" i="2"/>
  <c r="V1484" i="2"/>
  <c r="W1484" i="2"/>
  <c r="V1485" i="2"/>
  <c r="W1485" i="2"/>
  <c r="V1486" i="2"/>
  <c r="W1486" i="2"/>
  <c r="V1487" i="2"/>
  <c r="W1487" i="2"/>
  <c r="V1488" i="2"/>
  <c r="W1488" i="2"/>
  <c r="V1489" i="2"/>
  <c r="W1489" i="2"/>
  <c r="V1490" i="2"/>
  <c r="W1490" i="2"/>
  <c r="V1491" i="2"/>
  <c r="W1491" i="2"/>
  <c r="V1492" i="2"/>
  <c r="W1492" i="2"/>
  <c r="V1493" i="2"/>
  <c r="W1493" i="2"/>
  <c r="V1494" i="2"/>
  <c r="W1494" i="2"/>
  <c r="V1495" i="2"/>
  <c r="W1495" i="2"/>
  <c r="V1496" i="2"/>
  <c r="W1496" i="2"/>
  <c r="V1497" i="2"/>
  <c r="W1497" i="2"/>
  <c r="V1498" i="2"/>
  <c r="W1498" i="2"/>
  <c r="V1499" i="2"/>
  <c r="W1499" i="2"/>
  <c r="V1500" i="2"/>
  <c r="W1500" i="2"/>
  <c r="V1501" i="2"/>
  <c r="W1501" i="2"/>
  <c r="V1502" i="2"/>
  <c r="W1502" i="2"/>
  <c r="V1503" i="2"/>
  <c r="W1503" i="2"/>
  <c r="V1504" i="2"/>
  <c r="W1504" i="2"/>
  <c r="V1505" i="2"/>
  <c r="W1505" i="2"/>
  <c r="V1506" i="2"/>
  <c r="W1506" i="2"/>
  <c r="V1507" i="2"/>
  <c r="W1507" i="2"/>
  <c r="V1508" i="2"/>
  <c r="W1508" i="2"/>
  <c r="V1509" i="2"/>
  <c r="W1509" i="2"/>
  <c r="V1510" i="2"/>
  <c r="W1510" i="2"/>
  <c r="V1511" i="2"/>
  <c r="W1511" i="2"/>
  <c r="V1512" i="2"/>
  <c r="W1512" i="2"/>
  <c r="V1513" i="2"/>
  <c r="W1513" i="2"/>
  <c r="V1514" i="2"/>
  <c r="W1514" i="2"/>
  <c r="V1515" i="2"/>
  <c r="W1515" i="2"/>
  <c r="V1516" i="2"/>
  <c r="W1516" i="2"/>
  <c r="V1517" i="2"/>
  <c r="W1517" i="2"/>
  <c r="V1518" i="2"/>
  <c r="W1518" i="2"/>
  <c r="V1519" i="2"/>
  <c r="W1519" i="2"/>
  <c r="V1520" i="2"/>
  <c r="W1520" i="2"/>
  <c r="V1521" i="2"/>
  <c r="W1521" i="2"/>
  <c r="AC1521" i="2" s="1"/>
  <c r="V1522" i="2"/>
  <c r="W1522" i="2"/>
  <c r="V1523" i="2"/>
  <c r="W1523" i="2"/>
  <c r="V1524" i="2"/>
  <c r="W1524" i="2"/>
  <c r="V1525" i="2"/>
  <c r="W1525" i="2"/>
  <c r="V1526" i="2"/>
  <c r="W1526" i="2"/>
  <c r="V1527" i="2"/>
  <c r="W1527" i="2"/>
  <c r="V1528" i="2"/>
  <c r="W1528" i="2"/>
  <c r="V1529" i="2"/>
  <c r="W1529" i="2"/>
  <c r="AC1529" i="2" s="1"/>
  <c r="V1530" i="2"/>
  <c r="W1530" i="2"/>
  <c r="V1531" i="2"/>
  <c r="W1531" i="2"/>
  <c r="V1532" i="2"/>
  <c r="W1532" i="2"/>
  <c r="V1533" i="2"/>
  <c r="W1533" i="2"/>
  <c r="V1534" i="2"/>
  <c r="W1534" i="2"/>
  <c r="V1535" i="2"/>
  <c r="W1535" i="2"/>
  <c r="V1536" i="2"/>
  <c r="W1536" i="2"/>
  <c r="V1537" i="2"/>
  <c r="W1537" i="2"/>
  <c r="V1538" i="2"/>
  <c r="W1538" i="2"/>
  <c r="V1539" i="2"/>
  <c r="W1539" i="2"/>
  <c r="V1540" i="2"/>
  <c r="W1540" i="2"/>
  <c r="V1541" i="2"/>
  <c r="W1541" i="2"/>
  <c r="V1542" i="2"/>
  <c r="W1542" i="2"/>
  <c r="V1543" i="2"/>
  <c r="W1543" i="2"/>
  <c r="V1544" i="2"/>
  <c r="W1544" i="2"/>
  <c r="AC1544" i="2" s="1"/>
  <c r="V1545" i="2"/>
  <c r="W1545" i="2"/>
  <c r="V1546" i="2"/>
  <c r="W1546" i="2"/>
  <c r="V1547" i="2"/>
  <c r="W1547" i="2"/>
  <c r="V1548" i="2"/>
  <c r="W1548" i="2"/>
  <c r="V1549" i="2"/>
  <c r="W1549" i="2"/>
  <c r="V1550" i="2"/>
  <c r="W1550" i="2"/>
  <c r="V1551" i="2"/>
  <c r="W1551" i="2"/>
  <c r="V1552" i="2"/>
  <c r="W1552" i="2"/>
  <c r="V1553" i="2"/>
  <c r="W1553" i="2"/>
  <c r="V1554" i="2"/>
  <c r="W1554" i="2"/>
  <c r="V1555" i="2"/>
  <c r="W1555" i="2"/>
  <c r="V1556" i="2"/>
  <c r="W1556" i="2"/>
  <c r="V1557" i="2"/>
  <c r="W1557" i="2"/>
  <c r="V1558" i="2"/>
  <c r="W1558" i="2"/>
  <c r="V1559" i="2"/>
  <c r="W1559" i="2"/>
  <c r="V1560" i="2"/>
  <c r="W1560" i="2"/>
  <c r="V1561" i="2"/>
  <c r="W1561" i="2"/>
  <c r="V1562" i="2"/>
  <c r="W1562" i="2"/>
  <c r="V1563" i="2"/>
  <c r="W1563" i="2"/>
  <c r="V1564" i="2"/>
  <c r="W1564" i="2"/>
  <c r="V1565" i="2"/>
  <c r="W1565" i="2"/>
  <c r="V1566" i="2"/>
  <c r="W1566" i="2"/>
  <c r="V1567" i="2"/>
  <c r="W1567" i="2"/>
  <c r="V1568" i="2"/>
  <c r="W1568" i="2"/>
  <c r="V1569" i="2"/>
  <c r="W1569" i="2"/>
  <c r="V1570" i="2"/>
  <c r="W1570" i="2"/>
  <c r="AC1570" i="2" s="1"/>
  <c r="V1571" i="2"/>
  <c r="W1571" i="2"/>
  <c r="V1572" i="2"/>
  <c r="W1572" i="2"/>
  <c r="V1573" i="2"/>
  <c r="W1573" i="2"/>
  <c r="V1574" i="2"/>
  <c r="W1574" i="2"/>
  <c r="W1420" i="2"/>
  <c r="R1421" i="2"/>
  <c r="R1422" i="2"/>
  <c r="R1423" i="2"/>
  <c r="R1424" i="2"/>
  <c r="R1425" i="2"/>
  <c r="R1426" i="2"/>
  <c r="R1427" i="2"/>
  <c r="R1428" i="2"/>
  <c r="R1429" i="2"/>
  <c r="R1430" i="2"/>
  <c r="R1431" i="2"/>
  <c r="R1432" i="2"/>
  <c r="R1433" i="2"/>
  <c r="R1434" i="2"/>
  <c r="R1435" i="2"/>
  <c r="R1436" i="2"/>
  <c r="R1437" i="2"/>
  <c r="R1438" i="2"/>
  <c r="R1439" i="2"/>
  <c r="R1440" i="2"/>
  <c r="R1441" i="2"/>
  <c r="R1442" i="2"/>
  <c r="R1443" i="2"/>
  <c r="R1444" i="2"/>
  <c r="R1445" i="2"/>
  <c r="R1446" i="2"/>
  <c r="R1451" i="2"/>
  <c r="R1452" i="2"/>
  <c r="R1455" i="2"/>
  <c r="R1456" i="2"/>
  <c r="R1457" i="2"/>
  <c r="R1458" i="2"/>
  <c r="R1459" i="2"/>
  <c r="R1460" i="2"/>
  <c r="R1461" i="2"/>
  <c r="R1462" i="2"/>
  <c r="R1463" i="2"/>
  <c r="R1464" i="2"/>
  <c r="R1465" i="2"/>
  <c r="R1466" i="2"/>
  <c r="R1467" i="2"/>
  <c r="R1468" i="2"/>
  <c r="R1469" i="2"/>
  <c r="R1470" i="2"/>
  <c r="R1471" i="2"/>
  <c r="R1472" i="2"/>
  <c r="R1473" i="2"/>
  <c r="R1474" i="2"/>
  <c r="R1475" i="2"/>
  <c r="R1476" i="2"/>
  <c r="R1477" i="2"/>
  <c r="R1478" i="2"/>
  <c r="R1479" i="2"/>
  <c r="R1480" i="2"/>
  <c r="R1481" i="2"/>
  <c r="R1482" i="2"/>
  <c r="R1483" i="2"/>
  <c r="R1484" i="2"/>
  <c r="R1485" i="2"/>
  <c r="R1486" i="2"/>
  <c r="R1487" i="2"/>
  <c r="R1488" i="2"/>
  <c r="R1489" i="2"/>
  <c r="R1490" i="2"/>
  <c r="R1491" i="2"/>
  <c r="R1492" i="2"/>
  <c r="R1493" i="2"/>
  <c r="R1494" i="2"/>
  <c r="R1495" i="2"/>
  <c r="R1496" i="2"/>
  <c r="R1497" i="2"/>
  <c r="R1498" i="2"/>
  <c r="R1499" i="2"/>
  <c r="R1500" i="2"/>
  <c r="R1501" i="2"/>
  <c r="R1502" i="2"/>
  <c r="R1503" i="2"/>
  <c r="R1504" i="2"/>
  <c r="R1505" i="2"/>
  <c r="R1506" i="2"/>
  <c r="R1507" i="2"/>
  <c r="R1508" i="2"/>
  <c r="R1509" i="2"/>
  <c r="R1510" i="2"/>
  <c r="R1511" i="2"/>
  <c r="R1512" i="2"/>
  <c r="R1513" i="2"/>
  <c r="R1514" i="2"/>
  <c r="R1515" i="2"/>
  <c r="R1516" i="2"/>
  <c r="R1517" i="2"/>
  <c r="R1518" i="2"/>
  <c r="R1519" i="2"/>
  <c r="R1520" i="2"/>
  <c r="R1521" i="2"/>
  <c r="R1522" i="2"/>
  <c r="R1523" i="2"/>
  <c r="R1524" i="2"/>
  <c r="R1525" i="2"/>
  <c r="R1526" i="2"/>
  <c r="R1527" i="2"/>
  <c r="R1528" i="2"/>
  <c r="R1529" i="2"/>
  <c r="R1530" i="2"/>
  <c r="R1531" i="2"/>
  <c r="R1532" i="2"/>
  <c r="R1533" i="2"/>
  <c r="R1534" i="2"/>
  <c r="R1535" i="2"/>
  <c r="R1536" i="2"/>
  <c r="R1537" i="2"/>
  <c r="R1538" i="2"/>
  <c r="R1539" i="2"/>
  <c r="R1540" i="2"/>
  <c r="R1541" i="2"/>
  <c r="R1542" i="2"/>
  <c r="R1543" i="2"/>
  <c r="R1544" i="2"/>
  <c r="R1545" i="2"/>
  <c r="R1546" i="2"/>
  <c r="R1547" i="2"/>
  <c r="R1548" i="2"/>
  <c r="R1549" i="2"/>
  <c r="R1550" i="2"/>
  <c r="R1551" i="2"/>
  <c r="R1552" i="2"/>
  <c r="R1553" i="2"/>
  <c r="R1554" i="2"/>
  <c r="R1555" i="2"/>
  <c r="R1556" i="2"/>
  <c r="R1557" i="2"/>
  <c r="R1558" i="2"/>
  <c r="R1559" i="2"/>
  <c r="R1560" i="2"/>
  <c r="R1561" i="2"/>
  <c r="R1562" i="2"/>
  <c r="R1563" i="2"/>
  <c r="R1564" i="2"/>
  <c r="R1565" i="2"/>
  <c r="R1566" i="2"/>
  <c r="R1567" i="2"/>
  <c r="R1568" i="2"/>
  <c r="R1569" i="2"/>
  <c r="R1570" i="2"/>
  <c r="R1571" i="2"/>
  <c r="R1572" i="2"/>
  <c r="R1573" i="2"/>
  <c r="R1574" i="2"/>
  <c r="P1544" i="2"/>
  <c r="I1421" i="2"/>
  <c r="J1421" i="2"/>
  <c r="AC1421" i="2" s="1"/>
  <c r="I1422" i="2"/>
  <c r="J1422" i="2"/>
  <c r="P1422" i="2" s="1"/>
  <c r="I1423" i="2"/>
  <c r="J1423" i="2"/>
  <c r="P1423" i="2" s="1"/>
  <c r="I1424" i="2"/>
  <c r="J1424" i="2"/>
  <c r="P1424" i="2" s="1"/>
  <c r="I1425" i="2"/>
  <c r="J1425" i="2"/>
  <c r="P1425" i="2" s="1"/>
  <c r="I1426" i="2"/>
  <c r="J1426" i="2"/>
  <c r="P1426" i="2" s="1"/>
  <c r="I1427" i="2"/>
  <c r="J1427" i="2"/>
  <c r="P1427" i="2" s="1"/>
  <c r="I1428" i="2"/>
  <c r="J1428" i="2"/>
  <c r="P1428" i="2" s="1"/>
  <c r="I1429" i="2"/>
  <c r="J1429" i="2"/>
  <c r="P1429" i="2" s="1"/>
  <c r="I1430" i="2"/>
  <c r="J1430" i="2"/>
  <c r="P1430" i="2" s="1"/>
  <c r="I1431" i="2"/>
  <c r="J1431" i="2"/>
  <c r="P1431" i="2" s="1"/>
  <c r="I1432" i="2"/>
  <c r="J1432" i="2"/>
  <c r="P1432" i="2" s="1"/>
  <c r="I1433" i="2"/>
  <c r="J1433" i="2"/>
  <c r="P1433" i="2" s="1"/>
  <c r="I1434" i="2"/>
  <c r="J1434" i="2"/>
  <c r="P1434" i="2" s="1"/>
  <c r="I1435" i="2"/>
  <c r="J1435" i="2"/>
  <c r="P1435" i="2" s="1"/>
  <c r="I1436" i="2"/>
  <c r="J1436" i="2"/>
  <c r="P1436" i="2" s="1"/>
  <c r="I1437" i="2"/>
  <c r="J1437" i="2"/>
  <c r="P1437" i="2" s="1"/>
  <c r="I1438" i="2"/>
  <c r="J1438" i="2"/>
  <c r="P1438" i="2" s="1"/>
  <c r="I1439" i="2"/>
  <c r="J1439" i="2"/>
  <c r="P1439" i="2" s="1"/>
  <c r="I1440" i="2"/>
  <c r="J1440" i="2"/>
  <c r="P1440" i="2" s="1"/>
  <c r="I1441" i="2"/>
  <c r="J1441" i="2"/>
  <c r="P1441" i="2" s="1"/>
  <c r="I1442" i="2"/>
  <c r="J1442" i="2"/>
  <c r="P1442" i="2" s="1"/>
  <c r="I1443" i="2"/>
  <c r="J1443" i="2"/>
  <c r="P1443" i="2" s="1"/>
  <c r="I1444" i="2"/>
  <c r="J1444" i="2"/>
  <c r="P1444" i="2" s="1"/>
  <c r="I1445" i="2"/>
  <c r="J1445" i="2"/>
  <c r="P1445" i="2" s="1"/>
  <c r="I1446" i="2"/>
  <c r="J1446" i="2"/>
  <c r="P1446" i="2" s="1"/>
  <c r="I1451" i="2"/>
  <c r="J1451" i="2"/>
  <c r="P1451" i="2" s="1"/>
  <c r="I1452" i="2"/>
  <c r="J1452" i="2"/>
  <c r="P1452" i="2" s="1"/>
  <c r="I1453" i="2"/>
  <c r="J1453" i="2"/>
  <c r="P1453" i="2" s="1"/>
  <c r="I1454" i="2"/>
  <c r="J1454" i="2"/>
  <c r="P1454" i="2" s="1"/>
  <c r="I1455" i="2"/>
  <c r="J1455" i="2"/>
  <c r="P1455" i="2" s="1"/>
  <c r="I1456" i="2"/>
  <c r="J1456" i="2"/>
  <c r="P1456" i="2" s="1"/>
  <c r="I1457" i="2"/>
  <c r="P1457" i="2"/>
  <c r="I1458" i="2"/>
  <c r="J1458" i="2"/>
  <c r="P1458" i="2" s="1"/>
  <c r="I1459" i="2"/>
  <c r="J1459" i="2"/>
  <c r="P1459" i="2" s="1"/>
  <c r="I1460" i="2"/>
  <c r="J1460" i="2"/>
  <c r="P1460" i="2" s="1"/>
  <c r="I1461" i="2"/>
  <c r="J1461" i="2"/>
  <c r="P1461" i="2" s="1"/>
  <c r="I1464" i="2"/>
  <c r="J1464" i="2"/>
  <c r="P1464" i="2" s="1"/>
  <c r="I1465" i="2"/>
  <c r="J1465" i="2"/>
  <c r="P1465" i="2" s="1"/>
  <c r="I1466" i="2"/>
  <c r="J1466" i="2"/>
  <c r="P1466" i="2" s="1"/>
  <c r="I1467" i="2"/>
  <c r="J1467" i="2"/>
  <c r="P1467" i="2" s="1"/>
  <c r="I1468" i="2"/>
  <c r="J1468" i="2"/>
  <c r="P1468" i="2" s="1"/>
  <c r="I1469" i="2"/>
  <c r="J1469" i="2"/>
  <c r="P1469" i="2" s="1"/>
  <c r="I1470" i="2"/>
  <c r="J1470" i="2"/>
  <c r="P1470" i="2" s="1"/>
  <c r="I1471" i="2"/>
  <c r="J1471" i="2"/>
  <c r="P1471" i="2" s="1"/>
  <c r="I1472" i="2"/>
  <c r="J1472" i="2"/>
  <c r="P1472" i="2" s="1"/>
  <c r="I1473" i="2"/>
  <c r="J1473" i="2"/>
  <c r="P1473" i="2" s="1"/>
  <c r="I1474" i="2"/>
  <c r="J1474" i="2"/>
  <c r="P1474" i="2" s="1"/>
  <c r="I1475" i="2"/>
  <c r="J1475" i="2"/>
  <c r="P1475" i="2" s="1"/>
  <c r="I1476" i="2"/>
  <c r="J1476" i="2"/>
  <c r="P1476" i="2" s="1"/>
  <c r="I1477" i="2"/>
  <c r="J1477" i="2"/>
  <c r="P1477" i="2" s="1"/>
  <c r="I1478" i="2"/>
  <c r="J1478" i="2"/>
  <c r="P1478" i="2" s="1"/>
  <c r="I1479" i="2"/>
  <c r="J1479" i="2"/>
  <c r="P1479" i="2" s="1"/>
  <c r="I1480" i="2"/>
  <c r="J1480" i="2"/>
  <c r="P1480" i="2" s="1"/>
  <c r="I1481" i="2"/>
  <c r="J1481" i="2"/>
  <c r="P1481" i="2" s="1"/>
  <c r="I1482" i="2"/>
  <c r="J1482" i="2"/>
  <c r="P1482" i="2" s="1"/>
  <c r="I1483" i="2"/>
  <c r="J1483" i="2"/>
  <c r="P1483" i="2" s="1"/>
  <c r="I1484" i="2"/>
  <c r="J1484" i="2"/>
  <c r="P1484" i="2" s="1"/>
  <c r="I1485" i="2"/>
  <c r="J1485" i="2"/>
  <c r="P1485" i="2" s="1"/>
  <c r="I1486" i="2"/>
  <c r="J1486" i="2"/>
  <c r="P1486" i="2" s="1"/>
  <c r="I1487" i="2"/>
  <c r="J1487" i="2"/>
  <c r="P1487" i="2" s="1"/>
  <c r="I1488" i="2"/>
  <c r="J1488" i="2"/>
  <c r="P1488" i="2" s="1"/>
  <c r="I1489" i="2"/>
  <c r="J1489" i="2"/>
  <c r="P1489" i="2" s="1"/>
  <c r="I1490" i="2"/>
  <c r="J1490" i="2"/>
  <c r="P1490" i="2" s="1"/>
  <c r="I1491" i="2"/>
  <c r="J1491" i="2"/>
  <c r="P1491" i="2" s="1"/>
  <c r="I1492" i="2"/>
  <c r="J1492" i="2"/>
  <c r="P1492" i="2" s="1"/>
  <c r="I1493" i="2"/>
  <c r="J1493" i="2"/>
  <c r="P1493" i="2" s="1"/>
  <c r="I1494" i="2"/>
  <c r="J1494" i="2"/>
  <c r="P1494" i="2" s="1"/>
  <c r="I1495" i="2"/>
  <c r="J1495" i="2"/>
  <c r="P1495" i="2" s="1"/>
  <c r="I1496" i="2"/>
  <c r="J1496" i="2"/>
  <c r="P1496" i="2" s="1"/>
  <c r="I1497" i="2"/>
  <c r="J1497" i="2"/>
  <c r="P1497" i="2" s="1"/>
  <c r="I1498" i="2"/>
  <c r="J1498" i="2"/>
  <c r="P1498" i="2" s="1"/>
  <c r="I1499" i="2"/>
  <c r="J1499" i="2"/>
  <c r="P1499" i="2" s="1"/>
  <c r="I1500" i="2"/>
  <c r="J1500" i="2"/>
  <c r="P1500" i="2" s="1"/>
  <c r="I1501" i="2"/>
  <c r="J1501" i="2"/>
  <c r="P1501" i="2" s="1"/>
  <c r="I1502" i="2"/>
  <c r="J1502" i="2"/>
  <c r="P1502" i="2" s="1"/>
  <c r="I1503" i="2"/>
  <c r="J1503" i="2"/>
  <c r="P1503" i="2" s="1"/>
  <c r="I1504" i="2"/>
  <c r="J1504" i="2"/>
  <c r="P1504" i="2" s="1"/>
  <c r="I1505" i="2"/>
  <c r="J1505" i="2"/>
  <c r="P1505" i="2" s="1"/>
  <c r="I1506" i="2"/>
  <c r="J1506" i="2"/>
  <c r="P1506" i="2" s="1"/>
  <c r="I1507" i="2"/>
  <c r="J1507" i="2"/>
  <c r="P1507" i="2" s="1"/>
  <c r="I1508" i="2"/>
  <c r="J1508" i="2"/>
  <c r="P1508" i="2" s="1"/>
  <c r="I1509" i="2"/>
  <c r="J1509" i="2"/>
  <c r="P1509" i="2" s="1"/>
  <c r="I1510" i="2"/>
  <c r="J1510" i="2"/>
  <c r="P1510" i="2" s="1"/>
  <c r="I1511" i="2"/>
  <c r="J1511" i="2"/>
  <c r="P1511" i="2" s="1"/>
  <c r="I1512" i="2"/>
  <c r="J1512" i="2"/>
  <c r="P1512" i="2" s="1"/>
  <c r="I1513" i="2"/>
  <c r="J1513" i="2"/>
  <c r="P1513" i="2" s="1"/>
  <c r="I1514" i="2"/>
  <c r="J1514" i="2"/>
  <c r="P1514" i="2" s="1"/>
  <c r="I1515" i="2"/>
  <c r="J1515" i="2"/>
  <c r="P1515" i="2" s="1"/>
  <c r="I1516" i="2"/>
  <c r="J1516" i="2"/>
  <c r="P1516" i="2" s="1"/>
  <c r="I1517" i="2"/>
  <c r="J1517" i="2"/>
  <c r="P1517" i="2" s="1"/>
  <c r="I1518" i="2"/>
  <c r="J1518" i="2"/>
  <c r="P1518" i="2" s="1"/>
  <c r="I1519" i="2"/>
  <c r="J1519" i="2"/>
  <c r="P1519" i="2" s="1"/>
  <c r="I1520" i="2"/>
  <c r="J1520" i="2"/>
  <c r="P1520" i="2" s="1"/>
  <c r="I1521" i="2"/>
  <c r="P1521" i="2"/>
  <c r="I1522" i="2"/>
  <c r="J1522" i="2"/>
  <c r="P1522" i="2" s="1"/>
  <c r="I1523" i="2"/>
  <c r="J1523" i="2"/>
  <c r="P1523" i="2" s="1"/>
  <c r="I1524" i="2"/>
  <c r="J1524" i="2"/>
  <c r="P1524" i="2" s="1"/>
  <c r="I1525" i="2"/>
  <c r="J1525" i="2"/>
  <c r="P1525" i="2" s="1"/>
  <c r="I1526" i="2"/>
  <c r="J1526" i="2"/>
  <c r="P1526" i="2" s="1"/>
  <c r="I1527" i="2"/>
  <c r="J1527" i="2"/>
  <c r="P1527" i="2" s="1"/>
  <c r="I1528" i="2"/>
  <c r="J1528" i="2"/>
  <c r="P1528" i="2" s="1"/>
  <c r="P1529" i="2"/>
  <c r="I1530" i="2"/>
  <c r="J1530" i="2"/>
  <c r="P1530" i="2" s="1"/>
  <c r="I1531" i="2"/>
  <c r="J1531" i="2"/>
  <c r="P1531" i="2" s="1"/>
  <c r="I1532" i="2"/>
  <c r="J1532" i="2"/>
  <c r="P1532" i="2" s="1"/>
  <c r="I1533" i="2"/>
  <c r="J1533" i="2"/>
  <c r="P1533" i="2" s="1"/>
  <c r="I1534" i="2"/>
  <c r="J1534" i="2"/>
  <c r="P1534" i="2" s="1"/>
  <c r="I1535" i="2"/>
  <c r="J1535" i="2"/>
  <c r="P1535" i="2" s="1"/>
  <c r="I1536" i="2"/>
  <c r="J1536" i="2"/>
  <c r="P1536" i="2" s="1"/>
  <c r="I1537" i="2"/>
  <c r="J1537" i="2"/>
  <c r="P1537" i="2" s="1"/>
  <c r="I1538" i="2"/>
  <c r="J1538" i="2"/>
  <c r="P1538" i="2" s="1"/>
  <c r="I1539" i="2"/>
  <c r="J1539" i="2"/>
  <c r="P1539" i="2" s="1"/>
  <c r="I1540" i="2"/>
  <c r="J1540" i="2"/>
  <c r="P1540" i="2" s="1"/>
  <c r="I1541" i="2"/>
  <c r="J1541" i="2"/>
  <c r="P1541" i="2" s="1"/>
  <c r="I1542" i="2"/>
  <c r="J1542" i="2"/>
  <c r="P1542" i="2" s="1"/>
  <c r="I1543" i="2"/>
  <c r="J1543" i="2"/>
  <c r="P1543" i="2" s="1"/>
  <c r="I1545" i="2"/>
  <c r="J1545" i="2"/>
  <c r="P1545" i="2" s="1"/>
  <c r="I1546" i="2"/>
  <c r="J1546" i="2"/>
  <c r="P1546" i="2" s="1"/>
  <c r="I1547" i="2"/>
  <c r="J1547" i="2"/>
  <c r="P1547" i="2" s="1"/>
  <c r="I1548" i="2"/>
  <c r="J1548" i="2"/>
  <c r="P1548" i="2" s="1"/>
  <c r="I1549" i="2"/>
  <c r="J1549" i="2"/>
  <c r="P1549" i="2" s="1"/>
  <c r="I1550" i="2"/>
  <c r="J1550" i="2"/>
  <c r="P1550" i="2" s="1"/>
  <c r="I1551" i="2"/>
  <c r="J1551" i="2"/>
  <c r="P1551" i="2" s="1"/>
  <c r="I1552" i="2"/>
  <c r="J1552" i="2"/>
  <c r="P1552" i="2" s="1"/>
  <c r="I1553" i="2"/>
  <c r="J1553" i="2"/>
  <c r="P1553" i="2" s="1"/>
  <c r="I1554" i="2"/>
  <c r="J1554" i="2"/>
  <c r="P1554" i="2" s="1"/>
  <c r="I1555" i="2"/>
  <c r="J1555" i="2"/>
  <c r="P1555" i="2" s="1"/>
  <c r="I1556" i="2"/>
  <c r="J1556" i="2"/>
  <c r="P1556" i="2" s="1"/>
  <c r="I1557" i="2"/>
  <c r="J1557" i="2"/>
  <c r="P1557" i="2" s="1"/>
  <c r="I1558" i="2"/>
  <c r="J1558" i="2"/>
  <c r="P1558" i="2" s="1"/>
  <c r="I1559" i="2"/>
  <c r="J1559" i="2"/>
  <c r="P1559" i="2" s="1"/>
  <c r="I1560" i="2"/>
  <c r="J1560" i="2"/>
  <c r="P1560" i="2" s="1"/>
  <c r="I1561" i="2"/>
  <c r="J1561" i="2"/>
  <c r="P1561" i="2" s="1"/>
  <c r="I1562" i="2"/>
  <c r="J1562" i="2"/>
  <c r="P1562" i="2" s="1"/>
  <c r="I1563" i="2"/>
  <c r="J1563" i="2"/>
  <c r="P1563" i="2" s="1"/>
  <c r="I1564" i="2"/>
  <c r="J1564" i="2"/>
  <c r="P1564" i="2" s="1"/>
  <c r="I1565" i="2"/>
  <c r="J1565" i="2"/>
  <c r="P1565" i="2" s="1"/>
  <c r="I1566" i="2"/>
  <c r="J1566" i="2"/>
  <c r="P1566" i="2" s="1"/>
  <c r="I1567" i="2"/>
  <c r="J1567" i="2"/>
  <c r="P1567" i="2" s="1"/>
  <c r="I1568" i="2"/>
  <c r="J1568" i="2"/>
  <c r="P1568" i="2" s="1"/>
  <c r="I1569" i="2"/>
  <c r="J1569" i="2"/>
  <c r="P1569" i="2" s="1"/>
  <c r="P1570" i="2"/>
  <c r="I1571" i="2"/>
  <c r="J1571" i="2"/>
  <c r="P1571" i="2" s="1"/>
  <c r="I1572" i="2"/>
  <c r="J1572" i="2"/>
  <c r="P1572" i="2" s="1"/>
  <c r="I1573" i="2"/>
  <c r="J1573" i="2"/>
  <c r="P1573" i="2" s="1"/>
  <c r="I1574" i="2"/>
  <c r="J1574" i="2"/>
  <c r="P1574" i="2" s="1"/>
  <c r="J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65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AC1574" i="2" l="1"/>
  <c r="AC1573" i="2"/>
  <c r="AC1572" i="2"/>
  <c r="AC1571" i="2"/>
  <c r="AC1569" i="2"/>
  <c r="AC1568" i="2"/>
  <c r="AC1567" i="2"/>
  <c r="AC1566" i="2"/>
  <c r="AC1565" i="2"/>
  <c r="AC1564" i="2"/>
  <c r="AC1563" i="2"/>
  <c r="AC1562" i="2"/>
  <c r="AC1561" i="2"/>
  <c r="AC1560" i="2"/>
  <c r="AC1559" i="2"/>
  <c r="AC1558" i="2"/>
  <c r="AC1557" i="2"/>
  <c r="AC1556" i="2"/>
  <c r="AC1555" i="2"/>
  <c r="AC1554" i="2"/>
  <c r="AC1553" i="2"/>
  <c r="AC1552" i="2"/>
  <c r="AC1551" i="2"/>
  <c r="AC1550" i="2"/>
  <c r="AC1549" i="2"/>
  <c r="AC1548" i="2"/>
  <c r="AC1547" i="2"/>
  <c r="AC1546" i="2"/>
  <c r="AC1545" i="2"/>
  <c r="AC1543" i="2"/>
  <c r="AC1542" i="2"/>
  <c r="AC1541" i="2"/>
  <c r="AC1540" i="2"/>
  <c r="AC1539" i="2"/>
  <c r="AC1538" i="2"/>
  <c r="AC1537" i="2"/>
  <c r="AC1536" i="2"/>
  <c r="AC1535" i="2"/>
  <c r="AC1534" i="2"/>
  <c r="AC1533" i="2"/>
  <c r="AC1532" i="2"/>
  <c r="AC1531" i="2"/>
  <c r="AC1530" i="2"/>
  <c r="AC1528" i="2"/>
  <c r="AC1527" i="2"/>
  <c r="AC1526" i="2"/>
  <c r="AC1525" i="2"/>
  <c r="AC1524" i="2"/>
  <c r="AC1523" i="2"/>
  <c r="AC1522" i="2"/>
  <c r="AC1520" i="2"/>
  <c r="AC1519" i="2"/>
  <c r="AC1518" i="2"/>
  <c r="AC1517" i="2"/>
  <c r="AC1516" i="2"/>
  <c r="AC1515" i="2"/>
  <c r="AC1514" i="2"/>
  <c r="AC1513" i="2"/>
  <c r="AC1512" i="2"/>
  <c r="AC1511" i="2"/>
  <c r="AC1510" i="2"/>
  <c r="AC1509" i="2"/>
  <c r="AC1508" i="2"/>
  <c r="AC1507" i="2"/>
  <c r="AC1506" i="2"/>
  <c r="AC1505" i="2"/>
  <c r="AC1504" i="2"/>
  <c r="AC1503" i="2"/>
  <c r="AC1502" i="2"/>
  <c r="AC1501" i="2"/>
  <c r="AC1500" i="2"/>
  <c r="AC1499" i="2"/>
  <c r="AC1498" i="2"/>
  <c r="AC1497" i="2"/>
  <c r="AC1496" i="2"/>
  <c r="AC1495" i="2"/>
  <c r="AC1494" i="2"/>
  <c r="AC1493" i="2"/>
  <c r="AC1492" i="2"/>
  <c r="AC1491" i="2"/>
  <c r="AC1490" i="2"/>
  <c r="AC1489" i="2"/>
  <c r="AC1488" i="2"/>
  <c r="AC1487" i="2"/>
  <c r="AC1486" i="2"/>
  <c r="AC1485" i="2"/>
  <c r="AC1484" i="2"/>
  <c r="AC1483" i="2"/>
  <c r="AC1482" i="2"/>
  <c r="AC1481" i="2"/>
  <c r="AC1480" i="2"/>
  <c r="AC1479" i="2"/>
  <c r="AC1478" i="2"/>
  <c r="AC1477" i="2"/>
  <c r="AC1476" i="2"/>
  <c r="AC1475" i="2"/>
  <c r="AC1474" i="2"/>
  <c r="AC1473" i="2"/>
  <c r="AC1472" i="2"/>
  <c r="AC1471" i="2"/>
  <c r="AC1470" i="2"/>
  <c r="AC1469" i="2"/>
  <c r="AC1468" i="2"/>
  <c r="AC1467" i="2"/>
  <c r="AC1466" i="2"/>
  <c r="AC1465" i="2"/>
  <c r="AC1464" i="2"/>
  <c r="AC1461" i="2"/>
  <c r="AC1460" i="2"/>
  <c r="AC1459" i="2"/>
  <c r="AC1458" i="2"/>
  <c r="AC1456" i="2"/>
  <c r="AC1455" i="2"/>
  <c r="AC1454" i="2"/>
  <c r="AC1453" i="2"/>
  <c r="AC1452" i="2"/>
  <c r="AC1451" i="2"/>
  <c r="AC1446" i="2"/>
  <c r="AC1445" i="2"/>
  <c r="AC1444" i="2"/>
  <c r="AC1443" i="2"/>
  <c r="AC1442" i="2"/>
  <c r="AC1440" i="2"/>
  <c r="AC1439" i="2"/>
  <c r="AC1438" i="2"/>
  <c r="AC1437" i="2"/>
  <c r="AC1436" i="2"/>
  <c r="AC1435" i="2"/>
  <c r="AC1434" i="2"/>
  <c r="AC1432" i="2"/>
  <c r="AC1431" i="2"/>
  <c r="AC1430" i="2"/>
  <c r="AC1429" i="2"/>
  <c r="AC1428" i="2"/>
  <c r="AC1427" i="2"/>
  <c r="AC1426" i="2"/>
  <c r="AC1423" i="2"/>
  <c r="AC1422" i="2"/>
  <c r="AC1433" i="2"/>
  <c r="AC1425" i="2"/>
  <c r="AC1441" i="2"/>
  <c r="AC1424" i="2"/>
  <c r="P1421" i="2"/>
  <c r="I1380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AJ1385" i="2" l="1"/>
  <c r="AJ1386" i="2"/>
  <c r="AJ1387" i="2"/>
  <c r="AJ1388" i="2"/>
  <c r="AJ1389" i="2"/>
  <c r="AJ1390" i="2"/>
  <c r="AJ1391" i="2"/>
  <c r="AJ1392" i="2"/>
  <c r="AJ1393" i="2"/>
  <c r="AJ1394" i="2"/>
  <c r="AJ1395" i="2"/>
  <c r="AJ1396" i="2"/>
  <c r="AJ1397" i="2"/>
  <c r="AJ1398" i="2"/>
  <c r="AJ1399" i="2"/>
  <c r="AJ1400" i="2"/>
  <c r="AJ1401" i="2"/>
  <c r="AJ1402" i="2"/>
  <c r="AJ1403" i="2"/>
  <c r="AJ1404" i="2"/>
  <c r="AJ1405" i="2"/>
  <c r="AJ1406" i="2"/>
  <c r="AJ1407" i="2"/>
  <c r="AJ1408" i="2"/>
  <c r="AJ1409" i="2"/>
  <c r="AJ1410" i="2"/>
  <c r="AJ1411" i="2"/>
  <c r="AJ1412" i="2"/>
  <c r="AJ1413" i="2"/>
  <c r="AJ1414" i="2"/>
  <c r="AJ1415" i="2"/>
  <c r="AJ1416" i="2"/>
  <c r="AI1385" i="2"/>
  <c r="AI1386" i="2"/>
  <c r="AI1387" i="2"/>
  <c r="AI1388" i="2"/>
  <c r="AI1389" i="2"/>
  <c r="AI1390" i="2"/>
  <c r="AI1391" i="2"/>
  <c r="AI1392" i="2"/>
  <c r="AI1393" i="2"/>
  <c r="AI1394" i="2"/>
  <c r="AI1395" i="2"/>
  <c r="AI1396" i="2"/>
  <c r="AI1397" i="2"/>
  <c r="AI1398" i="2"/>
  <c r="AI1399" i="2"/>
  <c r="AI1400" i="2"/>
  <c r="AI1401" i="2"/>
  <c r="AI1402" i="2"/>
  <c r="AI1403" i="2"/>
  <c r="AI1404" i="2"/>
  <c r="AI1405" i="2"/>
  <c r="AI1406" i="2"/>
  <c r="AI1407" i="2"/>
  <c r="AI1408" i="2"/>
  <c r="AI1409" i="2"/>
  <c r="AI1410" i="2"/>
  <c r="AI1411" i="2"/>
  <c r="AI1412" i="2"/>
  <c r="AI1413" i="2"/>
  <c r="AI1414" i="2"/>
  <c r="AI1415" i="2"/>
  <c r="AI1416" i="2"/>
  <c r="AF1385" i="2"/>
  <c r="AF1386" i="2"/>
  <c r="AF1387" i="2"/>
  <c r="AF1388" i="2"/>
  <c r="AF1389" i="2"/>
  <c r="AF1390" i="2"/>
  <c r="AF1391" i="2"/>
  <c r="AF1392" i="2"/>
  <c r="AF1393" i="2"/>
  <c r="AF1394" i="2"/>
  <c r="AF1395" i="2"/>
  <c r="AF1396" i="2"/>
  <c r="AF1397" i="2"/>
  <c r="AF1398" i="2"/>
  <c r="AF1399" i="2"/>
  <c r="AF1400" i="2"/>
  <c r="AF1401" i="2"/>
  <c r="AF1402" i="2"/>
  <c r="AF1403" i="2"/>
  <c r="AF1404" i="2"/>
  <c r="AF1405" i="2"/>
  <c r="AF1406" i="2"/>
  <c r="AF1407" i="2"/>
  <c r="AF1408" i="2"/>
  <c r="AF1409" i="2"/>
  <c r="AF1410" i="2"/>
  <c r="AF1411" i="2"/>
  <c r="AF1412" i="2"/>
  <c r="AF1413" i="2"/>
  <c r="AF1414" i="2"/>
  <c r="AF1415" i="2"/>
  <c r="AF1416" i="2"/>
  <c r="AF1417" i="2"/>
  <c r="AF1418" i="2"/>
  <c r="AF1419" i="2"/>
  <c r="AF1420" i="2"/>
  <c r="AD1385" i="2"/>
  <c r="AD1386" i="2"/>
  <c r="AD1387" i="2"/>
  <c r="AD1388" i="2"/>
  <c r="AD1389" i="2"/>
  <c r="AD1390" i="2"/>
  <c r="AD1391" i="2"/>
  <c r="AD1392" i="2"/>
  <c r="AD1393" i="2"/>
  <c r="AD1394" i="2"/>
  <c r="AD1395" i="2"/>
  <c r="AD1396" i="2"/>
  <c r="AD1397" i="2"/>
  <c r="AD1398" i="2"/>
  <c r="AD1399" i="2"/>
  <c r="AD1400" i="2"/>
  <c r="AD1401" i="2"/>
  <c r="AD1402" i="2"/>
  <c r="AD1403" i="2"/>
  <c r="AD1404" i="2"/>
  <c r="AD1405" i="2"/>
  <c r="AD1406" i="2"/>
  <c r="AD1407" i="2"/>
  <c r="AD1408" i="2"/>
  <c r="AD1409" i="2"/>
  <c r="AD1410" i="2"/>
  <c r="AD1411" i="2"/>
  <c r="AD1412" i="2"/>
  <c r="AD1413" i="2"/>
  <c r="AD1414" i="2"/>
  <c r="AD1415" i="2"/>
  <c r="AD1416" i="2"/>
  <c r="AD1417" i="2"/>
  <c r="AD1418" i="2"/>
  <c r="AD1419" i="2"/>
  <c r="AD1420" i="2"/>
  <c r="V1385" i="2"/>
  <c r="V1386" i="2"/>
  <c r="V1387" i="2"/>
  <c r="V1388" i="2"/>
  <c r="V1389" i="2"/>
  <c r="V1390" i="2"/>
  <c r="V1391" i="2"/>
  <c r="V1392" i="2"/>
  <c r="V1393" i="2"/>
  <c r="V1394" i="2"/>
  <c r="V1395" i="2"/>
  <c r="V1396" i="2"/>
  <c r="V1397" i="2"/>
  <c r="V1398" i="2"/>
  <c r="V1399" i="2"/>
  <c r="V1400" i="2"/>
  <c r="V1401" i="2"/>
  <c r="V1402" i="2"/>
  <c r="V1403" i="2"/>
  <c r="V1404" i="2"/>
  <c r="V1405" i="2"/>
  <c r="V1406" i="2"/>
  <c r="V1407" i="2"/>
  <c r="V1408" i="2"/>
  <c r="V1409" i="2"/>
  <c r="V1410" i="2"/>
  <c r="V1411" i="2"/>
  <c r="V1412" i="2"/>
  <c r="V1413" i="2"/>
  <c r="V1414" i="2"/>
  <c r="V1415" i="2"/>
  <c r="V1416" i="2"/>
  <c r="V1417" i="2"/>
  <c r="V1418" i="2"/>
  <c r="V1419" i="2"/>
  <c r="V1420" i="2"/>
  <c r="AC1420" i="2" s="1"/>
  <c r="R1385" i="2"/>
  <c r="R1386" i="2"/>
  <c r="R1387" i="2"/>
  <c r="R1388" i="2"/>
  <c r="R1389" i="2"/>
  <c r="R1390" i="2"/>
  <c r="R1391" i="2"/>
  <c r="R1392" i="2"/>
  <c r="R1393" i="2"/>
  <c r="R1394" i="2"/>
  <c r="R1395" i="2"/>
  <c r="R1396" i="2"/>
  <c r="R1397" i="2"/>
  <c r="W1397" i="2" s="1"/>
  <c r="R1398" i="2"/>
  <c r="R1399" i="2"/>
  <c r="R1400" i="2"/>
  <c r="R1401" i="2"/>
  <c r="R1402" i="2"/>
  <c r="R1403" i="2"/>
  <c r="R1404" i="2"/>
  <c r="R1405" i="2"/>
  <c r="R1406" i="2"/>
  <c r="W1406" i="2" s="1"/>
  <c r="R1407" i="2"/>
  <c r="R1408" i="2"/>
  <c r="R1409" i="2"/>
  <c r="R1410" i="2"/>
  <c r="R1411" i="2"/>
  <c r="R1412" i="2"/>
  <c r="R1413" i="2"/>
  <c r="R1414" i="2"/>
  <c r="R1415" i="2"/>
  <c r="R1416" i="2"/>
  <c r="R1417" i="2"/>
  <c r="R1418" i="2"/>
  <c r="R1419" i="2"/>
  <c r="R1420" i="2"/>
  <c r="J1385" i="2"/>
  <c r="P1385" i="2" s="1"/>
  <c r="J1386" i="2"/>
  <c r="P1386" i="2" s="1"/>
  <c r="J1387" i="2"/>
  <c r="P1387" i="2" s="1"/>
  <c r="J1388" i="2"/>
  <c r="P1388" i="2" s="1"/>
  <c r="J1389" i="2"/>
  <c r="P1389" i="2" s="1"/>
  <c r="J1390" i="2"/>
  <c r="P1390" i="2" s="1"/>
  <c r="J1391" i="2"/>
  <c r="P1391" i="2" s="1"/>
  <c r="J1392" i="2"/>
  <c r="P1392" i="2" s="1"/>
  <c r="J1393" i="2"/>
  <c r="P1393" i="2" s="1"/>
  <c r="J1394" i="2"/>
  <c r="P1394" i="2" s="1"/>
  <c r="J1395" i="2"/>
  <c r="P1395" i="2" s="1"/>
  <c r="J1396" i="2"/>
  <c r="P1396" i="2" s="1"/>
  <c r="J1397" i="2"/>
  <c r="P1397" i="2" s="1"/>
  <c r="J1398" i="2"/>
  <c r="P1398" i="2" s="1"/>
  <c r="J1399" i="2"/>
  <c r="P1399" i="2" s="1"/>
  <c r="J1400" i="2"/>
  <c r="P1400" i="2" s="1"/>
  <c r="J1401" i="2"/>
  <c r="P1401" i="2" s="1"/>
  <c r="J1402" i="2"/>
  <c r="P1402" i="2" s="1"/>
  <c r="J1403" i="2"/>
  <c r="P1403" i="2" s="1"/>
  <c r="J1404" i="2"/>
  <c r="P1404" i="2" s="1"/>
  <c r="J1405" i="2"/>
  <c r="P1405" i="2" s="1"/>
  <c r="J1406" i="2"/>
  <c r="P1406" i="2" s="1"/>
  <c r="J1407" i="2"/>
  <c r="P1407" i="2" s="1"/>
  <c r="J1408" i="2"/>
  <c r="P1408" i="2" s="1"/>
  <c r="J1409" i="2"/>
  <c r="P1409" i="2" s="1"/>
  <c r="J1410" i="2"/>
  <c r="P1410" i="2" s="1"/>
  <c r="J1411" i="2"/>
  <c r="P1411" i="2" s="1"/>
  <c r="J1412" i="2"/>
  <c r="P1412" i="2" s="1"/>
  <c r="J1413" i="2"/>
  <c r="P1413" i="2" s="1"/>
  <c r="J1414" i="2"/>
  <c r="P1414" i="2" s="1"/>
  <c r="J1415" i="2"/>
  <c r="P1415" i="2" s="1"/>
  <c r="J1416" i="2"/>
  <c r="P1416" i="2" s="1"/>
  <c r="J1417" i="2"/>
  <c r="P1417" i="2" s="1"/>
  <c r="J1418" i="2"/>
  <c r="P1418" i="2" s="1"/>
  <c r="J1419" i="2"/>
  <c r="P1419" i="2" s="1"/>
  <c r="P1420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W1404" i="2" l="1"/>
  <c r="W1396" i="2"/>
  <c r="W1403" i="2"/>
  <c r="AC1404" i="2"/>
  <c r="AC1403" i="2"/>
  <c r="W1414" i="2"/>
  <c r="AC1414" i="2" s="1"/>
  <c r="W1390" i="2"/>
  <c r="AC1390" i="2" s="1"/>
  <c r="W1413" i="2"/>
  <c r="AC1413" i="2" s="1"/>
  <c r="W1405" i="2"/>
  <c r="AC1405" i="2" s="1"/>
  <c r="W1389" i="2"/>
  <c r="AC1389" i="2" s="1"/>
  <c r="W1401" i="2"/>
  <c r="AC1401" i="2" s="1"/>
  <c r="W1398" i="2"/>
  <c r="AC1398" i="2" s="1"/>
  <c r="W1394" i="2"/>
  <c r="AC1394" i="2" s="1"/>
  <c r="W1386" i="2"/>
  <c r="W1419" i="2"/>
  <c r="AC1419" i="2" s="1"/>
  <c r="W1418" i="2"/>
  <c r="AC1418" i="2" s="1"/>
  <c r="W1417" i="2"/>
  <c r="AC1417" i="2" s="1"/>
  <c r="W1416" i="2"/>
  <c r="AC1416" i="2" s="1"/>
  <c r="W1415" i="2"/>
  <c r="AC1415" i="2" s="1"/>
  <c r="W1412" i="2"/>
  <c r="AC1412" i="2" s="1"/>
  <c r="W1411" i="2"/>
  <c r="AC1411" i="2" s="1"/>
  <c r="W1410" i="2"/>
  <c r="AC1410" i="2" s="1"/>
  <c r="W1409" i="2"/>
  <c r="AC1409" i="2" s="1"/>
  <c r="W1408" i="2"/>
  <c r="AC1408" i="2" s="1"/>
  <c r="W1407" i="2"/>
  <c r="AC1407" i="2" s="1"/>
  <c r="AC1406" i="2"/>
  <c r="W1402" i="2"/>
  <c r="AC1402" i="2" s="1"/>
  <c r="W1400" i="2"/>
  <c r="AC1400" i="2" s="1"/>
  <c r="W1399" i="2"/>
  <c r="AC1399" i="2" s="1"/>
  <c r="AC1396" i="2"/>
  <c r="W1395" i="2"/>
  <c r="AC1395" i="2" s="1"/>
  <c r="W1393" i="2"/>
  <c r="AC1393" i="2" s="1"/>
  <c r="W1392" i="2"/>
  <c r="AC1392" i="2" s="1"/>
  <c r="W1391" i="2"/>
  <c r="AC1391" i="2" s="1"/>
  <c r="W1388" i="2"/>
  <c r="AC1388" i="2" s="1"/>
  <c r="W1387" i="2"/>
  <c r="AC1387" i="2" s="1"/>
  <c r="AC1386" i="2"/>
  <c r="W1385" i="2"/>
  <c r="AC1385" i="2" s="1"/>
  <c r="AC1397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AJ1365" i="2"/>
  <c r="AJ1366" i="2"/>
  <c r="AJ1367" i="2"/>
  <c r="AJ1368" i="2"/>
  <c r="AJ1369" i="2"/>
  <c r="AJ1370" i="2"/>
  <c r="AJ1371" i="2"/>
  <c r="AJ1372" i="2"/>
  <c r="AJ1373" i="2"/>
  <c r="AJ1374" i="2"/>
  <c r="AJ1375" i="2"/>
  <c r="AJ1376" i="2"/>
  <c r="AJ1377" i="2"/>
  <c r="AJ1378" i="2"/>
  <c r="AJ1379" i="2"/>
  <c r="AJ1380" i="2"/>
  <c r="AJ1381" i="2"/>
  <c r="AJ1382" i="2"/>
  <c r="AJ1383" i="2"/>
  <c r="AJ1384" i="2"/>
  <c r="AI1365" i="2"/>
  <c r="AI1366" i="2"/>
  <c r="AI1367" i="2"/>
  <c r="AI1368" i="2"/>
  <c r="AI1369" i="2"/>
  <c r="AI1370" i="2"/>
  <c r="AI1371" i="2"/>
  <c r="AI1372" i="2"/>
  <c r="AI1373" i="2"/>
  <c r="AI1374" i="2"/>
  <c r="AI1375" i="2"/>
  <c r="AI1376" i="2"/>
  <c r="AI1377" i="2"/>
  <c r="AI1378" i="2"/>
  <c r="AI1379" i="2"/>
  <c r="AI1380" i="2"/>
  <c r="AI1381" i="2"/>
  <c r="AI1382" i="2"/>
  <c r="AI1383" i="2"/>
  <c r="AI1384" i="2"/>
  <c r="AF1363" i="2"/>
  <c r="AF1364" i="2"/>
  <c r="AF1365" i="2"/>
  <c r="AF1366" i="2"/>
  <c r="AF1367" i="2"/>
  <c r="AF1368" i="2"/>
  <c r="AF1369" i="2"/>
  <c r="AF1370" i="2"/>
  <c r="AF1371" i="2"/>
  <c r="AF1372" i="2"/>
  <c r="AF1373" i="2"/>
  <c r="AF1374" i="2"/>
  <c r="AF1375" i="2"/>
  <c r="AF1376" i="2"/>
  <c r="AF1377" i="2"/>
  <c r="AF1378" i="2"/>
  <c r="AF1379" i="2"/>
  <c r="AF1380" i="2"/>
  <c r="AF1381" i="2"/>
  <c r="AF1382" i="2"/>
  <c r="AF1383" i="2"/>
  <c r="AF1384" i="2"/>
  <c r="AD1363" i="2"/>
  <c r="AD1364" i="2"/>
  <c r="AD1365" i="2"/>
  <c r="AD1366" i="2"/>
  <c r="AD1367" i="2"/>
  <c r="AD1368" i="2"/>
  <c r="AD1369" i="2"/>
  <c r="AD1370" i="2"/>
  <c r="AD1371" i="2"/>
  <c r="AD1372" i="2"/>
  <c r="AD1373" i="2"/>
  <c r="AD1374" i="2"/>
  <c r="AD1375" i="2"/>
  <c r="AD1376" i="2"/>
  <c r="AD1377" i="2"/>
  <c r="AD1378" i="2"/>
  <c r="AD1379" i="2"/>
  <c r="AD1380" i="2"/>
  <c r="AD1381" i="2"/>
  <c r="AD1382" i="2"/>
  <c r="AD1383" i="2"/>
  <c r="AD1384" i="2"/>
  <c r="V1363" i="2"/>
  <c r="V1364" i="2"/>
  <c r="V1365" i="2"/>
  <c r="V1366" i="2"/>
  <c r="V1367" i="2"/>
  <c r="V1368" i="2"/>
  <c r="V1369" i="2"/>
  <c r="V1370" i="2"/>
  <c r="V1371" i="2"/>
  <c r="V1372" i="2"/>
  <c r="V1373" i="2"/>
  <c r="V1374" i="2"/>
  <c r="V1375" i="2"/>
  <c r="V1376" i="2"/>
  <c r="V1377" i="2"/>
  <c r="V1378" i="2"/>
  <c r="V1379" i="2"/>
  <c r="V1380" i="2"/>
  <c r="V1381" i="2"/>
  <c r="V1382" i="2"/>
  <c r="V1383" i="2"/>
  <c r="V1384" i="2"/>
  <c r="R1369" i="2"/>
  <c r="W1369" i="2" s="1"/>
  <c r="R1370" i="2"/>
  <c r="W1370" i="2" s="1"/>
  <c r="R1371" i="2"/>
  <c r="W1371" i="2" s="1"/>
  <c r="R1372" i="2"/>
  <c r="W1372" i="2" s="1"/>
  <c r="R1373" i="2"/>
  <c r="W1373" i="2" s="1"/>
  <c r="R1374" i="2"/>
  <c r="W1374" i="2" s="1"/>
  <c r="R1375" i="2"/>
  <c r="W1375" i="2" s="1"/>
  <c r="R1376" i="2"/>
  <c r="W1376" i="2" s="1"/>
  <c r="R1377" i="2"/>
  <c r="W1377" i="2" s="1"/>
  <c r="R1378" i="2"/>
  <c r="W1378" i="2" s="1"/>
  <c r="R1379" i="2"/>
  <c r="W1379" i="2" s="1"/>
  <c r="R1380" i="2"/>
  <c r="W1380" i="2" s="1"/>
  <c r="R1381" i="2"/>
  <c r="W1381" i="2" s="1"/>
  <c r="R1382" i="2"/>
  <c r="W1382" i="2" s="1"/>
  <c r="R1383" i="2"/>
  <c r="W1383" i="2" s="1"/>
  <c r="R1384" i="2"/>
  <c r="W1384" i="2" s="1"/>
  <c r="R1362" i="2"/>
  <c r="R1363" i="2"/>
  <c r="R1364" i="2"/>
  <c r="R1365" i="2"/>
  <c r="W1365" i="2" s="1"/>
  <c r="R1366" i="2"/>
  <c r="W1366" i="2" s="1"/>
  <c r="R1367" i="2"/>
  <c r="W1367" i="2" s="1"/>
  <c r="R1368" i="2"/>
  <c r="W1368" i="2" s="1"/>
  <c r="J1365" i="2"/>
  <c r="P1365" i="2" s="1"/>
  <c r="J1366" i="2"/>
  <c r="P1366" i="2" s="1"/>
  <c r="J1367" i="2"/>
  <c r="P1367" i="2" s="1"/>
  <c r="J1368" i="2"/>
  <c r="P1368" i="2" s="1"/>
  <c r="J1369" i="2"/>
  <c r="P1369" i="2" s="1"/>
  <c r="J1370" i="2"/>
  <c r="P1370" i="2" s="1"/>
  <c r="J1371" i="2"/>
  <c r="P1371" i="2" s="1"/>
  <c r="J1372" i="2"/>
  <c r="P1372" i="2" s="1"/>
  <c r="J1373" i="2"/>
  <c r="P1373" i="2" s="1"/>
  <c r="J1374" i="2"/>
  <c r="P1374" i="2" s="1"/>
  <c r="J1375" i="2"/>
  <c r="P1375" i="2" s="1"/>
  <c r="J1376" i="2"/>
  <c r="P1376" i="2" s="1"/>
  <c r="J1377" i="2"/>
  <c r="P1377" i="2" s="1"/>
  <c r="J1378" i="2"/>
  <c r="P1378" i="2" s="1"/>
  <c r="J1379" i="2"/>
  <c r="P1379" i="2" s="1"/>
  <c r="J1380" i="2"/>
  <c r="P1380" i="2" s="1"/>
  <c r="J1381" i="2"/>
  <c r="P1381" i="2" s="1"/>
  <c r="J1382" i="2"/>
  <c r="P1382" i="2" s="1"/>
  <c r="J1383" i="2"/>
  <c r="P1383" i="2" s="1"/>
  <c r="J1384" i="2"/>
  <c r="P1384" i="2" s="1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1" i="2"/>
  <c r="I1382" i="2"/>
  <c r="I1383" i="2"/>
  <c r="I1384" i="2"/>
  <c r="J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AC1379" i="2" l="1"/>
  <c r="AC1371" i="2"/>
  <c r="AC1378" i="2"/>
  <c r="AC1370" i="2"/>
  <c r="W1363" i="2"/>
  <c r="AC1384" i="2"/>
  <c r="AC1376" i="2"/>
  <c r="AC1367" i="2"/>
  <c r="W1364" i="2"/>
  <c r="AC1383" i="2"/>
  <c r="AC1382" i="2"/>
  <c r="AC1381" i="2"/>
  <c r="AC1380" i="2"/>
  <c r="AC1377" i="2"/>
  <c r="AC1375" i="2"/>
  <c r="AC1374" i="2"/>
  <c r="AC1373" i="2"/>
  <c r="AC1372" i="2"/>
  <c r="AC1369" i="2"/>
  <c r="AC1368" i="2"/>
  <c r="AC1366" i="2"/>
  <c r="AC1365" i="2"/>
  <c r="AJ1363" i="2"/>
  <c r="AJ1364" i="2"/>
  <c r="AC1364" i="2" s="1"/>
  <c r="AI1363" i="2"/>
  <c r="AI1364" i="2"/>
  <c r="J1363" i="2"/>
  <c r="P1363" i="2" s="1"/>
  <c r="P1364" i="2"/>
  <c r="I1364" i="2"/>
  <c r="E1363" i="2"/>
  <c r="E1364" i="2"/>
  <c r="D1363" i="2"/>
  <c r="D1364" i="2"/>
  <c r="AC1363" i="2" l="1"/>
  <c r="AJ1305" i="2"/>
  <c r="AJ1306" i="2"/>
  <c r="AJ1307" i="2"/>
  <c r="AJ1308" i="2"/>
  <c r="AJ1309" i="2"/>
  <c r="AJ1310" i="2"/>
  <c r="AJ1311" i="2"/>
  <c r="AJ1312" i="2"/>
  <c r="AJ1313" i="2"/>
  <c r="AJ1314" i="2"/>
  <c r="AJ1315" i="2"/>
  <c r="AJ1316" i="2"/>
  <c r="AJ1317" i="2"/>
  <c r="AJ1318" i="2"/>
  <c r="AJ1319" i="2"/>
  <c r="AJ1320" i="2"/>
  <c r="AJ1321" i="2"/>
  <c r="AJ1322" i="2"/>
  <c r="AJ1323" i="2"/>
  <c r="AJ1324" i="2"/>
  <c r="AJ1325" i="2"/>
  <c r="AJ1326" i="2"/>
  <c r="AJ1327" i="2"/>
  <c r="AJ1328" i="2"/>
  <c r="AJ1329" i="2"/>
  <c r="AJ1330" i="2"/>
  <c r="AJ1331" i="2"/>
  <c r="AJ1332" i="2"/>
  <c r="AJ1333" i="2"/>
  <c r="AJ1334" i="2"/>
  <c r="AJ1335" i="2"/>
  <c r="AJ1336" i="2"/>
  <c r="AJ1337" i="2"/>
  <c r="AJ1338" i="2"/>
  <c r="AJ1339" i="2"/>
  <c r="AJ1340" i="2"/>
  <c r="AJ1341" i="2"/>
  <c r="AJ1342" i="2"/>
  <c r="AJ1343" i="2"/>
  <c r="AJ1344" i="2"/>
  <c r="AJ1345" i="2"/>
  <c r="AJ1346" i="2"/>
  <c r="AJ1347" i="2"/>
  <c r="AJ1348" i="2"/>
  <c r="AJ1349" i="2"/>
  <c r="AJ1350" i="2"/>
  <c r="AJ1351" i="2"/>
  <c r="AJ1352" i="2"/>
  <c r="AJ1353" i="2"/>
  <c r="AJ1354" i="2"/>
  <c r="AJ1355" i="2"/>
  <c r="AJ1356" i="2"/>
  <c r="AJ1357" i="2"/>
  <c r="AJ1358" i="2"/>
  <c r="AJ1359" i="2"/>
  <c r="AJ1360" i="2"/>
  <c r="AJ1361" i="2"/>
  <c r="AJ1362" i="2"/>
  <c r="AF1359" i="2"/>
  <c r="AF1360" i="2"/>
  <c r="AF1361" i="2"/>
  <c r="AF1362" i="2"/>
  <c r="BA4" i="2" l="1"/>
  <c r="BA5" i="2"/>
  <c r="BA6" i="2"/>
  <c r="BA7" i="2"/>
  <c r="BA8" i="2"/>
  <c r="BA9" i="2"/>
  <c r="BA10" i="2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2" i="2"/>
  <c r="BA113" i="2"/>
  <c r="BA114" i="2"/>
  <c r="BA115" i="2"/>
  <c r="BA116" i="2"/>
  <c r="BA117" i="2"/>
  <c r="BA118" i="2"/>
  <c r="BA119" i="2"/>
  <c r="BA120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7" i="2"/>
  <c r="BA148" i="2"/>
  <c r="BA149" i="2"/>
  <c r="BA150" i="2"/>
  <c r="BA151" i="2"/>
  <c r="BA152" i="2"/>
  <c r="BA154" i="2"/>
  <c r="BA155" i="2"/>
  <c r="BA156" i="2"/>
  <c r="BA157" i="2"/>
  <c r="BA158" i="2"/>
  <c r="BA159" i="2"/>
  <c r="BA161" i="2"/>
  <c r="BA162" i="2"/>
  <c r="BA163" i="2"/>
  <c r="BA164" i="2"/>
  <c r="BA166" i="2"/>
  <c r="BA167" i="2"/>
  <c r="BA168" i="2"/>
  <c r="BA169" i="2"/>
  <c r="BA170" i="2"/>
  <c r="BA171" i="2"/>
  <c r="BA172" i="2"/>
  <c r="BA173" i="2"/>
  <c r="BA174" i="2"/>
  <c r="BA175" i="2"/>
  <c r="BA176" i="2"/>
  <c r="BA178" i="2"/>
  <c r="BA179" i="2"/>
  <c r="BA180" i="2"/>
  <c r="BA181" i="2"/>
  <c r="BA182" i="2"/>
  <c r="BA183" i="2"/>
  <c r="BA184" i="2"/>
  <c r="BA185" i="2"/>
  <c r="BA187" i="2"/>
  <c r="BA188" i="2"/>
  <c r="BA189" i="2"/>
  <c r="BA190" i="2"/>
  <c r="BA191" i="2"/>
  <c r="BA192" i="2"/>
  <c r="BA193" i="2"/>
  <c r="BA195" i="2"/>
  <c r="BA196" i="2"/>
  <c r="BA197" i="2"/>
  <c r="BA198" i="2"/>
  <c r="BA199" i="2"/>
  <c r="BA200" i="2"/>
  <c r="BA201" i="2"/>
  <c r="BA203" i="2"/>
  <c r="BA206" i="2"/>
  <c r="BA207" i="2"/>
  <c r="BA208" i="2"/>
  <c r="BA209" i="2"/>
  <c r="BA210" i="2"/>
  <c r="BA211" i="2"/>
  <c r="BA212" i="2"/>
  <c r="BA213" i="2"/>
  <c r="BA214" i="2"/>
  <c r="BA215" i="2"/>
  <c r="BA216" i="2"/>
  <c r="BA217" i="2"/>
  <c r="BA218" i="2"/>
  <c r="BA219" i="2"/>
  <c r="BA220" i="2"/>
  <c r="BA221" i="2"/>
  <c r="BA222" i="2"/>
  <c r="BA224" i="2"/>
  <c r="BA225" i="2"/>
  <c r="BA227" i="2"/>
  <c r="BA228" i="2"/>
  <c r="BA229" i="2"/>
  <c r="BA230" i="2"/>
  <c r="BA231" i="2"/>
  <c r="BA232" i="2"/>
  <c r="BA233" i="2"/>
  <c r="BA234" i="2"/>
  <c r="BA235" i="2"/>
  <c r="BA236" i="2"/>
  <c r="BA237" i="2"/>
  <c r="BA238" i="2"/>
  <c r="BA239" i="2"/>
  <c r="BA240" i="2"/>
  <c r="BA241" i="2"/>
  <c r="BA243" i="2"/>
  <c r="BA244" i="2"/>
  <c r="BA245" i="2"/>
  <c r="BA246" i="2"/>
  <c r="BA247" i="2"/>
  <c r="BA249" i="2"/>
  <c r="BA250" i="2"/>
  <c r="BA251" i="2"/>
  <c r="BA253" i="2"/>
  <c r="BA254" i="2"/>
  <c r="BA255" i="2"/>
  <c r="BA256" i="2"/>
  <c r="BA257" i="2"/>
  <c r="BA258" i="2"/>
  <c r="BA259" i="2"/>
  <c r="BA260" i="2"/>
  <c r="BA261" i="2"/>
  <c r="BA263" i="2"/>
  <c r="BA264" i="2"/>
  <c r="BA265" i="2"/>
  <c r="BA266" i="2"/>
  <c r="BA267" i="2"/>
  <c r="BA268" i="2"/>
  <c r="BA269" i="2"/>
  <c r="BA270" i="2"/>
  <c r="BA271" i="2"/>
  <c r="BA272" i="2"/>
  <c r="BA273" i="2"/>
  <c r="BA274" i="2"/>
  <c r="BA275" i="2"/>
  <c r="BA276" i="2"/>
  <c r="BA277" i="2"/>
  <c r="BA278" i="2"/>
  <c r="BA279" i="2"/>
  <c r="BA280" i="2"/>
  <c r="BA281" i="2"/>
  <c r="BA282" i="2"/>
  <c r="BA283" i="2"/>
  <c r="BA284" i="2"/>
  <c r="BA285" i="2"/>
  <c r="BA286" i="2"/>
  <c r="BA287" i="2"/>
  <c r="BA288" i="2"/>
  <c r="BA289" i="2"/>
  <c r="BA290" i="2"/>
  <c r="BA291" i="2"/>
  <c r="BA292" i="2"/>
  <c r="BA293" i="2"/>
  <c r="BA294" i="2"/>
  <c r="BA295" i="2"/>
  <c r="BA296" i="2"/>
  <c r="BA297" i="2"/>
  <c r="BA298" i="2"/>
  <c r="BA299" i="2"/>
  <c r="BA300" i="2"/>
  <c r="BA301" i="2"/>
  <c r="BA302" i="2"/>
  <c r="BA303" i="2"/>
  <c r="BA304" i="2"/>
  <c r="BA305" i="2"/>
  <c r="BA306" i="2"/>
  <c r="BA307" i="2"/>
  <c r="BA308" i="2"/>
  <c r="BA309" i="2"/>
  <c r="BA310" i="2"/>
  <c r="BA311" i="2"/>
  <c r="BA312" i="2"/>
  <c r="BA314" i="2"/>
  <c r="BA315" i="2"/>
  <c r="BA316" i="2"/>
  <c r="BA318" i="2"/>
  <c r="BA319" i="2"/>
  <c r="BA320" i="2"/>
  <c r="BA321" i="2"/>
  <c r="BA322" i="2"/>
  <c r="BA323" i="2"/>
  <c r="BA324" i="2"/>
  <c r="BA325" i="2"/>
  <c r="BA326" i="2"/>
  <c r="BA327" i="2"/>
  <c r="BA328" i="2"/>
  <c r="BA329" i="2"/>
  <c r="BA330" i="2"/>
  <c r="BA331" i="2"/>
  <c r="BA332" i="2"/>
  <c r="BA333" i="2"/>
  <c r="BA334" i="2"/>
  <c r="BA335" i="2"/>
  <c r="BA336" i="2"/>
  <c r="BA337" i="2"/>
  <c r="BA338" i="2"/>
  <c r="BA339" i="2"/>
  <c r="BA340" i="2"/>
  <c r="BA341" i="2"/>
  <c r="BA342" i="2"/>
  <c r="BA343" i="2"/>
  <c r="BA344" i="2"/>
  <c r="BA345" i="2"/>
  <c r="BA346" i="2"/>
  <c r="BA347" i="2"/>
  <c r="BA348" i="2"/>
  <c r="BA350" i="2"/>
  <c r="BA351" i="2"/>
  <c r="BA352" i="2"/>
  <c r="BA353" i="2"/>
  <c r="BA354" i="2"/>
  <c r="BA355" i="2"/>
  <c r="BA356" i="2"/>
  <c r="BA357" i="2"/>
  <c r="BA358" i="2"/>
  <c r="BA359" i="2"/>
  <c r="BA360" i="2"/>
  <c r="BA362" i="2"/>
  <c r="BA363" i="2"/>
  <c r="BA364" i="2"/>
  <c r="BA365" i="2"/>
  <c r="BA366" i="2"/>
  <c r="BA367" i="2"/>
  <c r="BA368" i="2"/>
  <c r="BA369" i="2"/>
  <c r="BA370" i="2"/>
  <c r="BA371" i="2"/>
  <c r="BA372" i="2"/>
  <c r="BA373" i="2"/>
  <c r="BA374" i="2"/>
  <c r="BA375" i="2"/>
  <c r="BA376" i="2"/>
  <c r="BA377" i="2"/>
  <c r="BA378" i="2"/>
  <c r="BA379" i="2"/>
  <c r="BA380" i="2"/>
  <c r="BA381" i="2"/>
  <c r="BA382" i="2"/>
  <c r="BA383" i="2"/>
  <c r="BA384" i="2"/>
  <c r="BA385" i="2"/>
  <c r="BA386" i="2"/>
  <c r="BA387" i="2"/>
  <c r="BA388" i="2"/>
  <c r="BA389" i="2"/>
  <c r="BA390" i="2"/>
  <c r="BA391" i="2"/>
  <c r="BA392" i="2"/>
  <c r="BA393" i="2"/>
  <c r="BA394" i="2"/>
  <c r="BA395" i="2"/>
  <c r="BA396" i="2"/>
  <c r="BA397" i="2"/>
  <c r="BA398" i="2"/>
  <c r="BA399" i="2"/>
  <c r="BA400" i="2"/>
  <c r="BA401" i="2"/>
  <c r="BA402" i="2"/>
  <c r="BA403" i="2"/>
  <c r="BA404" i="2"/>
  <c r="BA405" i="2"/>
  <c r="BA406" i="2"/>
  <c r="BA407" i="2"/>
  <c r="BA408" i="2"/>
  <c r="BA409" i="2"/>
  <c r="BA410" i="2"/>
  <c r="BA411" i="2"/>
  <c r="BA413" i="2"/>
  <c r="BA414" i="2"/>
  <c r="BA415" i="2"/>
  <c r="BA416" i="2"/>
  <c r="BA417" i="2"/>
  <c r="BA418" i="2"/>
  <c r="BA419" i="2"/>
  <c r="BA420" i="2"/>
  <c r="BA421" i="2"/>
  <c r="BA422" i="2"/>
  <c r="BA423" i="2"/>
  <c r="BA424" i="2"/>
  <c r="BA425" i="2"/>
  <c r="BA426" i="2"/>
  <c r="BA427" i="2"/>
  <c r="BA428" i="2"/>
  <c r="BA429" i="2"/>
  <c r="BA430" i="2"/>
  <c r="BA431" i="2"/>
  <c r="BA432" i="2"/>
  <c r="BA433" i="2"/>
  <c r="BA434" i="2"/>
  <c r="BA435" i="2"/>
  <c r="BA436" i="2"/>
  <c r="BA437" i="2"/>
  <c r="BA438" i="2"/>
  <c r="BA439" i="2"/>
  <c r="BA440" i="2"/>
  <c r="BA441" i="2"/>
  <c r="BA442" i="2"/>
  <c r="BA443" i="2"/>
  <c r="BA444" i="2"/>
  <c r="BA445" i="2"/>
  <c r="BA448" i="2"/>
  <c r="BA449" i="2"/>
  <c r="BA450" i="2"/>
  <c r="BA451" i="2"/>
  <c r="BA452" i="2"/>
  <c r="BA453" i="2"/>
  <c r="BA454" i="2"/>
  <c r="BA455" i="2"/>
  <c r="BA456" i="2"/>
  <c r="BA457" i="2"/>
  <c r="BA458" i="2"/>
  <c r="BA459" i="2"/>
  <c r="BA460" i="2"/>
  <c r="BA461" i="2"/>
  <c r="BA462" i="2"/>
  <c r="BA463" i="2"/>
  <c r="BA464" i="2"/>
  <c r="BA466" i="2"/>
  <c r="BA467" i="2"/>
  <c r="BA468" i="2"/>
  <c r="BA469" i="2"/>
  <c r="BA470" i="2"/>
  <c r="BA471" i="2"/>
  <c r="BA472" i="2"/>
  <c r="BA474" i="2"/>
  <c r="BA475" i="2"/>
  <c r="BA476" i="2"/>
  <c r="BA477" i="2"/>
  <c r="BA478" i="2"/>
  <c r="BA479" i="2"/>
  <c r="BA480" i="2"/>
  <c r="BA481" i="2"/>
  <c r="BA482" i="2"/>
  <c r="BA483" i="2"/>
  <c r="BA484" i="2"/>
  <c r="BA485" i="2"/>
  <c r="BA486" i="2"/>
  <c r="BA487" i="2"/>
  <c r="BA488" i="2"/>
  <c r="BA489" i="2"/>
  <c r="BA491" i="2"/>
  <c r="BA492" i="2"/>
  <c r="BA493" i="2"/>
  <c r="BA494" i="2"/>
  <c r="BA495" i="2"/>
  <c r="BA496" i="2"/>
  <c r="BA497" i="2"/>
  <c r="BA498" i="2"/>
  <c r="BA499" i="2"/>
  <c r="BA501" i="2"/>
  <c r="BA502" i="2"/>
  <c r="BA503" i="2"/>
  <c r="BA504" i="2"/>
  <c r="BA505" i="2"/>
  <c r="BA506" i="2"/>
  <c r="BA507" i="2"/>
  <c r="BA508" i="2"/>
  <c r="BA509" i="2"/>
  <c r="BA510" i="2"/>
  <c r="BA511" i="2"/>
  <c r="BA512" i="2"/>
  <c r="BA513" i="2"/>
  <c r="BA514" i="2"/>
  <c r="BA515" i="2"/>
  <c r="BA516" i="2"/>
  <c r="BA517" i="2"/>
  <c r="BA518" i="2"/>
  <c r="BA519" i="2"/>
  <c r="BA520" i="2"/>
  <c r="BA521" i="2"/>
  <c r="BA522" i="2"/>
  <c r="BA523" i="2"/>
  <c r="BA524" i="2"/>
  <c r="BA525" i="2"/>
  <c r="BA526" i="2"/>
  <c r="BA527" i="2"/>
  <c r="BA528" i="2"/>
  <c r="BA529" i="2"/>
  <c r="BA530" i="2"/>
  <c r="BA531" i="2"/>
  <c r="BA532" i="2"/>
  <c r="BA533" i="2"/>
  <c r="BA534" i="2"/>
  <c r="BA535" i="2"/>
  <c r="BA536" i="2"/>
  <c r="BA537" i="2"/>
  <c r="BA538" i="2"/>
  <c r="BA539" i="2"/>
  <c r="BA540" i="2"/>
  <c r="BA541" i="2"/>
  <c r="BA542" i="2"/>
  <c r="BA543" i="2"/>
  <c r="BA544" i="2"/>
  <c r="BA545" i="2"/>
  <c r="BA546" i="2"/>
  <c r="BA547" i="2"/>
  <c r="BA548" i="2"/>
  <c r="BA549" i="2"/>
  <c r="BA550" i="2"/>
  <c r="BA551" i="2"/>
  <c r="BA552" i="2"/>
  <c r="BA554" i="2"/>
  <c r="BA555" i="2"/>
  <c r="BA556" i="2"/>
  <c r="BA557" i="2"/>
  <c r="BA558" i="2"/>
  <c r="BA559" i="2"/>
  <c r="BA560" i="2"/>
  <c r="BA561" i="2"/>
  <c r="BA562" i="2"/>
  <c r="BA563" i="2"/>
  <c r="BA564" i="2"/>
  <c r="BA565" i="2"/>
  <c r="BA566" i="2"/>
  <c r="BA567" i="2"/>
  <c r="BA568" i="2"/>
  <c r="BA569" i="2"/>
  <c r="BA571" i="2"/>
  <c r="BA572" i="2"/>
  <c r="BA573" i="2"/>
  <c r="BA574" i="2"/>
  <c r="BA575" i="2"/>
  <c r="BA576" i="2"/>
  <c r="BA577" i="2"/>
  <c r="BA578" i="2"/>
  <c r="BA579" i="2"/>
  <c r="BA580" i="2"/>
  <c r="BA581" i="2"/>
  <c r="BA582" i="2"/>
  <c r="BA583" i="2"/>
  <c r="BA584" i="2"/>
  <c r="BA585" i="2"/>
  <c r="BA586" i="2"/>
  <c r="BA587" i="2"/>
  <c r="BA588" i="2"/>
  <c r="BA589" i="2"/>
  <c r="BA590" i="2"/>
  <c r="BA591" i="2"/>
  <c r="BA592" i="2"/>
  <c r="BA593" i="2"/>
  <c r="BA594" i="2"/>
  <c r="BA595" i="2"/>
  <c r="BA596" i="2"/>
  <c r="BA597" i="2"/>
  <c r="BA598" i="2"/>
  <c r="BA599" i="2"/>
  <c r="BA600" i="2"/>
  <c r="BA601" i="2"/>
  <c r="BA602" i="2"/>
  <c r="BA603" i="2"/>
  <c r="BA604" i="2"/>
  <c r="BA605" i="2"/>
  <c r="BA606" i="2"/>
  <c r="BA607" i="2"/>
  <c r="BA608" i="2"/>
  <c r="BA609" i="2"/>
  <c r="BA610" i="2"/>
  <c r="BA611" i="2"/>
  <c r="BA612" i="2"/>
  <c r="BA613" i="2"/>
  <c r="BA614" i="2"/>
  <c r="BA615" i="2"/>
  <c r="BA616" i="2"/>
  <c r="BA617" i="2"/>
  <c r="BA618" i="2"/>
  <c r="BA619" i="2"/>
  <c r="BA620" i="2"/>
  <c r="BA621" i="2"/>
  <c r="BA622" i="2"/>
  <c r="BA623" i="2"/>
  <c r="BA624" i="2"/>
  <c r="BA625" i="2"/>
  <c r="BA626" i="2"/>
  <c r="BA627" i="2"/>
  <c r="BA628" i="2"/>
  <c r="BA629" i="2"/>
  <c r="BA630" i="2"/>
  <c r="BA631" i="2"/>
  <c r="BA632" i="2"/>
  <c r="BA633" i="2"/>
  <c r="BA634" i="2"/>
  <c r="BA635" i="2"/>
  <c r="BA636" i="2"/>
  <c r="BA637" i="2"/>
  <c r="BA638" i="2"/>
  <c r="BA639" i="2"/>
  <c r="BA640" i="2"/>
  <c r="BA641" i="2"/>
  <c r="BA642" i="2"/>
  <c r="BA643" i="2"/>
  <c r="BA644" i="2"/>
  <c r="BA645" i="2"/>
  <c r="BA646" i="2"/>
  <c r="BA647" i="2"/>
  <c r="BA648" i="2"/>
  <c r="BA649" i="2"/>
  <c r="BA650" i="2"/>
  <c r="BA651" i="2"/>
  <c r="BA652" i="2"/>
  <c r="BA653" i="2"/>
  <c r="BA654" i="2"/>
  <c r="BA655" i="2"/>
  <c r="BA656" i="2"/>
  <c r="BA657" i="2"/>
  <c r="BA658" i="2"/>
  <c r="BA659" i="2"/>
  <c r="BA660" i="2"/>
  <c r="BA661" i="2"/>
  <c r="BA662" i="2"/>
  <c r="AI1349" i="2" l="1"/>
  <c r="AI1347" i="2" l="1"/>
  <c r="AI1348" i="2"/>
  <c r="AI1350" i="2"/>
  <c r="AI1351" i="2"/>
  <c r="AI1352" i="2"/>
  <c r="AI1353" i="2"/>
  <c r="AI1354" i="2"/>
  <c r="AI1355" i="2"/>
  <c r="AI1356" i="2"/>
  <c r="AI1357" i="2"/>
  <c r="AI1358" i="2"/>
  <c r="AI1359" i="2"/>
  <c r="AI1360" i="2"/>
  <c r="AI1361" i="2"/>
  <c r="AI1362" i="2"/>
  <c r="AF1348" i="2"/>
  <c r="AF1349" i="2"/>
  <c r="AF1350" i="2"/>
  <c r="AF1351" i="2"/>
  <c r="AF1352" i="2"/>
  <c r="AF1353" i="2"/>
  <c r="AF1354" i="2"/>
  <c r="AF1355" i="2"/>
  <c r="AF1356" i="2"/>
  <c r="AF1357" i="2"/>
  <c r="AD1347" i="2"/>
  <c r="AD1348" i="2"/>
  <c r="AD1349" i="2"/>
  <c r="AD1350" i="2"/>
  <c r="AD1351" i="2"/>
  <c r="AD1352" i="2"/>
  <c r="AD1353" i="2"/>
  <c r="AD1354" i="2"/>
  <c r="AD1355" i="2"/>
  <c r="AD1356" i="2"/>
  <c r="AD1357" i="2"/>
  <c r="AD1358" i="2"/>
  <c r="AD1359" i="2"/>
  <c r="AD1360" i="2"/>
  <c r="AD1361" i="2"/>
  <c r="AD1362" i="2"/>
  <c r="V1347" i="2"/>
  <c r="V1348" i="2"/>
  <c r="V1349" i="2"/>
  <c r="V1350" i="2"/>
  <c r="V1351" i="2"/>
  <c r="V1352" i="2"/>
  <c r="V1353" i="2"/>
  <c r="V1354" i="2"/>
  <c r="V1355" i="2"/>
  <c r="V1356" i="2"/>
  <c r="V1357" i="2"/>
  <c r="V1358" i="2"/>
  <c r="V1359" i="2"/>
  <c r="V1360" i="2"/>
  <c r="V1361" i="2"/>
  <c r="V1362" i="2"/>
  <c r="R1347" i="2"/>
  <c r="W1347" i="2" s="1"/>
  <c r="R1348" i="2"/>
  <c r="W1348" i="2" s="1"/>
  <c r="R1349" i="2"/>
  <c r="W1349" i="2" s="1"/>
  <c r="R1350" i="2"/>
  <c r="W1350" i="2" s="1"/>
  <c r="R1351" i="2"/>
  <c r="W1351" i="2" s="1"/>
  <c r="R1352" i="2"/>
  <c r="W1352" i="2" s="1"/>
  <c r="R1353" i="2"/>
  <c r="W1353" i="2" s="1"/>
  <c r="R1354" i="2"/>
  <c r="W1354" i="2" s="1"/>
  <c r="R1355" i="2"/>
  <c r="W1355" i="2" s="1"/>
  <c r="R1356" i="2"/>
  <c r="W1356" i="2" s="1"/>
  <c r="R1357" i="2"/>
  <c r="W1357" i="2" s="1"/>
  <c r="R1358" i="2"/>
  <c r="W1358" i="2" s="1"/>
  <c r="R1359" i="2"/>
  <c r="W1359" i="2" s="1"/>
  <c r="R1360" i="2"/>
  <c r="W1360" i="2" s="1"/>
  <c r="R1361" i="2"/>
  <c r="W1361" i="2" s="1"/>
  <c r="W1362" i="2"/>
  <c r="J1347" i="2"/>
  <c r="P1347" i="2" s="1"/>
  <c r="J1348" i="2"/>
  <c r="P1348" i="2" s="1"/>
  <c r="J1349" i="2"/>
  <c r="P1349" i="2" s="1"/>
  <c r="J1350" i="2"/>
  <c r="P1350" i="2" s="1"/>
  <c r="J1351" i="2"/>
  <c r="P1351" i="2" s="1"/>
  <c r="J1352" i="2"/>
  <c r="P1352" i="2" s="1"/>
  <c r="J1353" i="2"/>
  <c r="P1353" i="2" s="1"/>
  <c r="J1354" i="2"/>
  <c r="P1354" i="2" s="1"/>
  <c r="J1355" i="2"/>
  <c r="P1355" i="2" s="1"/>
  <c r="J1356" i="2"/>
  <c r="P1356" i="2" s="1"/>
  <c r="J1357" i="2"/>
  <c r="P1357" i="2" s="1"/>
  <c r="J1358" i="2"/>
  <c r="P1358" i="2" s="1"/>
  <c r="J1359" i="2"/>
  <c r="P1359" i="2" s="1"/>
  <c r="J1360" i="2"/>
  <c r="P1360" i="2" s="1"/>
  <c r="J1361" i="2"/>
  <c r="P1361" i="2" s="1"/>
  <c r="J1362" i="2"/>
  <c r="P1362" i="2" s="1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AF1347" i="2"/>
  <c r="AC1360" i="2" l="1"/>
  <c r="AC1358" i="2"/>
  <c r="AC1349" i="2"/>
  <c r="AC1347" i="2"/>
  <c r="AC1348" i="2"/>
  <c r="AC1357" i="2"/>
  <c r="AC1361" i="2"/>
  <c r="AC1359" i="2"/>
  <c r="AC1362" i="2"/>
  <c r="AC1356" i="2"/>
  <c r="AC1355" i="2"/>
  <c r="AC1354" i="2"/>
  <c r="AC1353" i="2"/>
  <c r="AC1352" i="2"/>
  <c r="AC1351" i="2"/>
  <c r="AC1350" i="2"/>
  <c r="AI1335" i="2"/>
  <c r="AI1336" i="2"/>
  <c r="AI1337" i="2"/>
  <c r="AI1338" i="2"/>
  <c r="AI1339" i="2"/>
  <c r="AI1340" i="2"/>
  <c r="AI1341" i="2"/>
  <c r="AI1342" i="2"/>
  <c r="AI1343" i="2"/>
  <c r="AI1344" i="2"/>
  <c r="AI1345" i="2"/>
  <c r="AI1346" i="2"/>
  <c r="AF1335" i="2"/>
  <c r="AF1336" i="2"/>
  <c r="AF1337" i="2"/>
  <c r="AF1338" i="2"/>
  <c r="AF1339" i="2"/>
  <c r="AF1340" i="2"/>
  <c r="AF1341" i="2"/>
  <c r="AF1342" i="2"/>
  <c r="AF1343" i="2"/>
  <c r="AF1344" i="2"/>
  <c r="AF1345" i="2"/>
  <c r="AF1346" i="2"/>
  <c r="AD1336" i="2"/>
  <c r="AD1337" i="2"/>
  <c r="AD1338" i="2"/>
  <c r="AD1339" i="2"/>
  <c r="AD1340" i="2"/>
  <c r="AD1341" i="2"/>
  <c r="AD1342" i="2"/>
  <c r="AD1343" i="2"/>
  <c r="AD1344" i="2"/>
  <c r="AD1345" i="2"/>
  <c r="AD1346" i="2"/>
  <c r="V1336" i="2"/>
  <c r="V1337" i="2"/>
  <c r="V1338" i="2"/>
  <c r="V1339" i="2"/>
  <c r="V1340" i="2"/>
  <c r="V1341" i="2"/>
  <c r="V1342" i="2"/>
  <c r="V1343" i="2"/>
  <c r="V1344" i="2"/>
  <c r="V1345" i="2"/>
  <c r="V1346" i="2"/>
  <c r="R1336" i="2"/>
  <c r="W1336" i="2" s="1"/>
  <c r="R1337" i="2"/>
  <c r="R1338" i="2"/>
  <c r="W1338" i="2" s="1"/>
  <c r="R1339" i="2"/>
  <c r="W1339" i="2" s="1"/>
  <c r="R1340" i="2"/>
  <c r="W1340" i="2" s="1"/>
  <c r="R1341" i="2"/>
  <c r="W1341" i="2" s="1"/>
  <c r="R1342" i="2"/>
  <c r="W1342" i="2" s="1"/>
  <c r="R1343" i="2"/>
  <c r="W1343" i="2" s="1"/>
  <c r="R1344" i="2"/>
  <c r="R1345" i="2"/>
  <c r="R1346" i="2"/>
  <c r="W1346" i="2" s="1"/>
  <c r="J1336" i="2"/>
  <c r="P1336" i="2" s="1"/>
  <c r="J1337" i="2"/>
  <c r="P1337" i="2" s="1"/>
  <c r="J1338" i="2"/>
  <c r="P1338" i="2" s="1"/>
  <c r="J1339" i="2"/>
  <c r="P1339" i="2" s="1"/>
  <c r="J1340" i="2"/>
  <c r="P1340" i="2" s="1"/>
  <c r="J1341" i="2"/>
  <c r="P1341" i="2" s="1"/>
  <c r="J1342" i="2"/>
  <c r="P1342" i="2" s="1"/>
  <c r="J1343" i="2"/>
  <c r="P1343" i="2" s="1"/>
  <c r="J1344" i="2"/>
  <c r="P1344" i="2" s="1"/>
  <c r="J1345" i="2"/>
  <c r="P1345" i="2" s="1"/>
  <c r="J1346" i="2"/>
  <c r="P1346" i="2" s="1"/>
  <c r="I1336" i="2"/>
  <c r="I1337" i="2"/>
  <c r="I1338" i="2"/>
  <c r="I1339" i="2"/>
  <c r="I1340" i="2"/>
  <c r="I1341" i="2"/>
  <c r="I1342" i="2"/>
  <c r="I1343" i="2"/>
  <c r="I1344" i="2"/>
  <c r="I1345" i="2"/>
  <c r="I1346" i="2"/>
  <c r="E1336" i="2"/>
  <c r="E1337" i="2"/>
  <c r="E1338" i="2"/>
  <c r="E1339" i="2"/>
  <c r="E1340" i="2"/>
  <c r="E1341" i="2"/>
  <c r="E1342" i="2"/>
  <c r="E1343" i="2"/>
  <c r="E1344" i="2"/>
  <c r="E1345" i="2"/>
  <c r="E1346" i="2"/>
  <c r="D1336" i="2"/>
  <c r="D1337" i="2"/>
  <c r="D1338" i="2"/>
  <c r="D1339" i="2"/>
  <c r="D1340" i="2"/>
  <c r="D1341" i="2"/>
  <c r="D1342" i="2"/>
  <c r="D1343" i="2"/>
  <c r="D1344" i="2"/>
  <c r="D1345" i="2"/>
  <c r="D1346" i="2"/>
  <c r="AC1346" i="2" l="1"/>
  <c r="AC1336" i="2"/>
  <c r="W1345" i="2"/>
  <c r="W1337" i="2"/>
  <c r="W1344" i="2"/>
  <c r="AC1345" i="2"/>
  <c r="AC1344" i="2"/>
  <c r="AC1343" i="2"/>
  <c r="AC1342" i="2"/>
  <c r="AC1341" i="2"/>
  <c r="AC1340" i="2"/>
  <c r="AC1339" i="2"/>
  <c r="AC1338" i="2"/>
  <c r="AC1337" i="2"/>
  <c r="AI1334" i="2"/>
  <c r="AI1333" i="2" l="1"/>
  <c r="AI1332" i="2" l="1"/>
  <c r="AD1333" i="2"/>
  <c r="AD1334" i="2"/>
  <c r="AD1335" i="2"/>
  <c r="V1333" i="2"/>
  <c r="V1334" i="2"/>
  <c r="V1335" i="2"/>
  <c r="R1333" i="2"/>
  <c r="W1333" i="2" s="1"/>
  <c r="R1334" i="2"/>
  <c r="R1335" i="2"/>
  <c r="I1333" i="2"/>
  <c r="J1333" i="2"/>
  <c r="P1333" i="2" s="1"/>
  <c r="I1334" i="2"/>
  <c r="J1334" i="2"/>
  <c r="P1334" i="2" s="1"/>
  <c r="I1335" i="2"/>
  <c r="J1335" i="2"/>
  <c r="P1335" i="2" s="1"/>
  <c r="J1332" i="2"/>
  <c r="E1334" i="2"/>
  <c r="E1335" i="2"/>
  <c r="D1334" i="2"/>
  <c r="D1335" i="2"/>
  <c r="AC1333" i="2" l="1"/>
  <c r="W1335" i="2"/>
  <c r="AC1335" i="2" s="1"/>
  <c r="W1334" i="2"/>
  <c r="AC1334" i="2" s="1"/>
  <c r="AI1331" i="2"/>
  <c r="AI1330" i="2" l="1"/>
  <c r="AI1329" i="2" l="1"/>
  <c r="AI1328" i="2" l="1"/>
  <c r="AI1327" i="2" l="1"/>
  <c r="AI1326" i="2" l="1"/>
  <c r="AI1325" i="2" l="1"/>
  <c r="E1333" i="2"/>
  <c r="D1333" i="2"/>
  <c r="AF1333" i="2"/>
  <c r="AF1334" i="2"/>
  <c r="AI1324" i="2" l="1"/>
  <c r="AI1323" i="2" l="1"/>
  <c r="AI1322" i="2" l="1"/>
  <c r="AI1321" i="2" l="1"/>
  <c r="AI1320" i="2" l="1"/>
  <c r="AF1327" i="2" l="1"/>
  <c r="AF1328" i="2"/>
  <c r="AF1329" i="2"/>
  <c r="AF1330" i="2"/>
  <c r="AF1331" i="2"/>
  <c r="AF1332" i="2"/>
  <c r="AD1327" i="2"/>
  <c r="AD1328" i="2"/>
  <c r="AD1329" i="2"/>
  <c r="AD1330" i="2"/>
  <c r="AD1331" i="2"/>
  <c r="AD1332" i="2"/>
  <c r="V1327" i="2"/>
  <c r="V1328" i="2"/>
  <c r="V1329" i="2"/>
  <c r="V1330" i="2"/>
  <c r="V1331" i="2"/>
  <c r="V1332" i="2"/>
  <c r="R1326" i="2"/>
  <c r="R1327" i="2"/>
  <c r="R1328" i="2"/>
  <c r="R1329" i="2"/>
  <c r="W1329" i="2" s="1"/>
  <c r="R1330" i="2"/>
  <c r="W1330" i="2" s="1"/>
  <c r="R1331" i="2"/>
  <c r="W1331" i="2" s="1"/>
  <c r="R1332" i="2"/>
  <c r="W1332" i="2" s="1"/>
  <c r="AC1332" i="2" s="1"/>
  <c r="I1327" i="2"/>
  <c r="J1327" i="2"/>
  <c r="P1327" i="2" s="1"/>
  <c r="I1328" i="2"/>
  <c r="J1328" i="2"/>
  <c r="P1328" i="2" s="1"/>
  <c r="I1329" i="2"/>
  <c r="J1329" i="2"/>
  <c r="P1329" i="2" s="1"/>
  <c r="I1330" i="2"/>
  <c r="J1330" i="2"/>
  <c r="P1330" i="2" s="1"/>
  <c r="I1331" i="2"/>
  <c r="J1331" i="2"/>
  <c r="P1331" i="2" s="1"/>
  <c r="I1332" i="2"/>
  <c r="P1332" i="2"/>
  <c r="J1326" i="2"/>
  <c r="E1327" i="2"/>
  <c r="E1328" i="2"/>
  <c r="E1329" i="2"/>
  <c r="E1330" i="2"/>
  <c r="E1331" i="2"/>
  <c r="E1332" i="2"/>
  <c r="D1327" i="2"/>
  <c r="D1328" i="2"/>
  <c r="D1329" i="2"/>
  <c r="D1330" i="2"/>
  <c r="D1331" i="2"/>
  <c r="D1332" i="2"/>
  <c r="AC1329" i="2" l="1"/>
  <c r="W1327" i="2"/>
  <c r="AC1327" i="2" s="1"/>
  <c r="AC1330" i="2"/>
  <c r="AC1331" i="2"/>
  <c r="W1328" i="2"/>
  <c r="AC1328" i="2" s="1"/>
  <c r="AI1319" i="2"/>
  <c r="AI1318" i="2" l="1"/>
  <c r="AI1317" i="2" l="1"/>
  <c r="AI1316" i="2" l="1"/>
  <c r="AI1315" i="2" l="1"/>
  <c r="AI1314" i="2" l="1"/>
  <c r="AI1313" i="2" l="1"/>
  <c r="AI1312" i="2" l="1"/>
  <c r="AI1311" i="2" l="1"/>
  <c r="AI1310" i="2" l="1"/>
  <c r="AI1309" i="2" l="1"/>
  <c r="AI1308" i="2" l="1"/>
  <c r="AI1307" i="2" l="1"/>
  <c r="AI1306" i="2" l="1"/>
  <c r="AI1305" i="2" l="1"/>
  <c r="AJ1304" i="2" l="1"/>
  <c r="AI1304" i="2"/>
  <c r="AJ1303" i="2" l="1"/>
  <c r="AI1303" i="2"/>
  <c r="AJ1302" i="2" l="1"/>
  <c r="AI1302" i="2"/>
  <c r="AJ1301" i="2" l="1"/>
  <c r="AI1301" i="2"/>
  <c r="K1306" i="5"/>
  <c r="I1306" i="5"/>
  <c r="G1306" i="5"/>
  <c r="E1306" i="5"/>
  <c r="AJ1300" i="2" l="1"/>
  <c r="AI1300" i="2"/>
  <c r="K1305" i="5"/>
  <c r="I1305" i="5"/>
  <c r="G1305" i="5"/>
  <c r="E1305" i="5"/>
  <c r="AJ1299" i="2" l="1"/>
  <c r="AI1299" i="2"/>
  <c r="K1295" i="5"/>
  <c r="K1296" i="5"/>
  <c r="K1297" i="5"/>
  <c r="K1298" i="5"/>
  <c r="K1299" i="5"/>
  <c r="K1300" i="5"/>
  <c r="K1301" i="5"/>
  <c r="K1302" i="5"/>
  <c r="K1303" i="5"/>
  <c r="K1304" i="5"/>
  <c r="I1295" i="5"/>
  <c r="I1296" i="5"/>
  <c r="I1297" i="5"/>
  <c r="I1298" i="5"/>
  <c r="I1299" i="5"/>
  <c r="I1300" i="5"/>
  <c r="I1301" i="5"/>
  <c r="I1302" i="5"/>
  <c r="I1303" i="5"/>
  <c r="I1304" i="5"/>
  <c r="G1295" i="5"/>
  <c r="G1296" i="5"/>
  <c r="G1297" i="5"/>
  <c r="G1298" i="5"/>
  <c r="G1299" i="5"/>
  <c r="G1300" i="5"/>
  <c r="G1301" i="5"/>
  <c r="G1302" i="5"/>
  <c r="G1303" i="5"/>
  <c r="G1304" i="5"/>
  <c r="E1295" i="5"/>
  <c r="E1296" i="5"/>
  <c r="E1297" i="5"/>
  <c r="E1298" i="5"/>
  <c r="E1299" i="5"/>
  <c r="E1300" i="5"/>
  <c r="E1301" i="5"/>
  <c r="E1302" i="5"/>
  <c r="E1303" i="5"/>
  <c r="E1304" i="5"/>
  <c r="AJ1298" i="2" l="1"/>
  <c r="AI1298" i="2"/>
  <c r="AJ1297" i="2" l="1"/>
  <c r="AI1297" i="2"/>
  <c r="AJ1296" i="2" l="1"/>
  <c r="AI1296" i="2"/>
  <c r="AF1296" i="2" l="1"/>
  <c r="AF1297" i="2"/>
  <c r="AF1298" i="2"/>
  <c r="AF1299" i="2"/>
  <c r="AF1300" i="2"/>
  <c r="AF1301" i="2"/>
  <c r="AF1302" i="2"/>
  <c r="AF1303" i="2"/>
  <c r="AF1304" i="2"/>
  <c r="AF1305" i="2"/>
  <c r="AF1306" i="2"/>
  <c r="AF1307" i="2"/>
  <c r="AF1308" i="2"/>
  <c r="AF1309" i="2"/>
  <c r="AF1310" i="2"/>
  <c r="AF1311" i="2"/>
  <c r="AF1312" i="2"/>
  <c r="AF1313" i="2"/>
  <c r="AF1314" i="2"/>
  <c r="AF1315" i="2"/>
  <c r="AF1316" i="2"/>
  <c r="AF1317" i="2"/>
  <c r="AF1318" i="2"/>
  <c r="AF1319" i="2"/>
  <c r="AF1320" i="2"/>
  <c r="AF1321" i="2"/>
  <c r="AF1322" i="2"/>
  <c r="AF1323" i="2"/>
  <c r="AF1324" i="2"/>
  <c r="AF1325" i="2"/>
  <c r="AF1326" i="2"/>
  <c r="AD1306" i="2"/>
  <c r="AD1307" i="2"/>
  <c r="AD1308" i="2"/>
  <c r="AD1309" i="2"/>
  <c r="AD1310" i="2"/>
  <c r="AD1311" i="2"/>
  <c r="AD1312" i="2"/>
  <c r="AD1313" i="2"/>
  <c r="AD1314" i="2"/>
  <c r="AD1315" i="2"/>
  <c r="AD1316" i="2"/>
  <c r="AD1317" i="2"/>
  <c r="AD1318" i="2"/>
  <c r="AD1319" i="2"/>
  <c r="AD1320" i="2"/>
  <c r="AD1321" i="2"/>
  <c r="AD1322" i="2"/>
  <c r="AD1323" i="2"/>
  <c r="AD1324" i="2"/>
  <c r="AD1325" i="2"/>
  <c r="AD1326" i="2"/>
  <c r="V1306" i="2"/>
  <c r="V1307" i="2"/>
  <c r="V1308" i="2"/>
  <c r="V1309" i="2"/>
  <c r="V1310" i="2"/>
  <c r="V1311" i="2"/>
  <c r="V1312" i="2"/>
  <c r="V1313" i="2"/>
  <c r="V1314" i="2"/>
  <c r="V1315" i="2"/>
  <c r="V1316" i="2"/>
  <c r="V1317" i="2"/>
  <c r="V1318" i="2"/>
  <c r="V1319" i="2"/>
  <c r="V1320" i="2"/>
  <c r="V1321" i="2"/>
  <c r="V1322" i="2"/>
  <c r="V1323" i="2"/>
  <c r="V1324" i="2"/>
  <c r="V1325" i="2"/>
  <c r="V1326" i="2"/>
  <c r="W1326" i="2" s="1"/>
  <c r="AC1326" i="2" s="1"/>
  <c r="R1306" i="2"/>
  <c r="R1307" i="2"/>
  <c r="W1307" i="2" s="1"/>
  <c r="R1308" i="2"/>
  <c r="W1308" i="2" s="1"/>
  <c r="R1309" i="2"/>
  <c r="W1309" i="2" s="1"/>
  <c r="R1310" i="2"/>
  <c r="R1311" i="2"/>
  <c r="R1312" i="2"/>
  <c r="R1313" i="2"/>
  <c r="R1314" i="2"/>
  <c r="R1315" i="2"/>
  <c r="W1315" i="2" s="1"/>
  <c r="R1316" i="2"/>
  <c r="W1316" i="2" s="1"/>
  <c r="R1317" i="2"/>
  <c r="W1317" i="2" s="1"/>
  <c r="R1318" i="2"/>
  <c r="W1318" i="2" s="1"/>
  <c r="R1319" i="2"/>
  <c r="W1319" i="2" s="1"/>
  <c r="R1320" i="2"/>
  <c r="R1321" i="2"/>
  <c r="R1322" i="2"/>
  <c r="R1323" i="2"/>
  <c r="W1323" i="2" s="1"/>
  <c r="R1324" i="2"/>
  <c r="W1324" i="2" s="1"/>
  <c r="R1325" i="2"/>
  <c r="W1325" i="2" s="1"/>
  <c r="I1306" i="2"/>
  <c r="J1306" i="2"/>
  <c r="P1306" i="2" s="1"/>
  <c r="I1307" i="2"/>
  <c r="J1307" i="2"/>
  <c r="P1307" i="2" s="1"/>
  <c r="I1308" i="2"/>
  <c r="J1308" i="2"/>
  <c r="P1308" i="2" s="1"/>
  <c r="I1309" i="2"/>
  <c r="J1309" i="2"/>
  <c r="P1309" i="2" s="1"/>
  <c r="I1310" i="2"/>
  <c r="J1310" i="2"/>
  <c r="P1310" i="2" s="1"/>
  <c r="I1311" i="2"/>
  <c r="J1311" i="2"/>
  <c r="P1311" i="2" s="1"/>
  <c r="I1312" i="2"/>
  <c r="J1312" i="2"/>
  <c r="P1312" i="2" s="1"/>
  <c r="I1313" i="2"/>
  <c r="J1313" i="2"/>
  <c r="P1313" i="2" s="1"/>
  <c r="I1314" i="2"/>
  <c r="J1314" i="2"/>
  <c r="P1314" i="2" s="1"/>
  <c r="I1315" i="2"/>
  <c r="J1315" i="2"/>
  <c r="P1315" i="2" s="1"/>
  <c r="I1316" i="2"/>
  <c r="J1316" i="2"/>
  <c r="P1316" i="2" s="1"/>
  <c r="I1317" i="2"/>
  <c r="J1317" i="2"/>
  <c r="P1317" i="2" s="1"/>
  <c r="I1318" i="2"/>
  <c r="J1318" i="2"/>
  <c r="P1318" i="2" s="1"/>
  <c r="I1319" i="2"/>
  <c r="J1319" i="2"/>
  <c r="P1319" i="2" s="1"/>
  <c r="I1320" i="2"/>
  <c r="J1320" i="2"/>
  <c r="P1320" i="2" s="1"/>
  <c r="I1321" i="2"/>
  <c r="J1321" i="2"/>
  <c r="P1321" i="2" s="1"/>
  <c r="I1322" i="2"/>
  <c r="J1322" i="2"/>
  <c r="P1322" i="2" s="1"/>
  <c r="I1323" i="2"/>
  <c r="J1323" i="2"/>
  <c r="P1323" i="2" s="1"/>
  <c r="I1324" i="2"/>
  <c r="J1324" i="2"/>
  <c r="P1324" i="2" s="1"/>
  <c r="I1325" i="2"/>
  <c r="J1325" i="2"/>
  <c r="P1325" i="2" s="1"/>
  <c r="I1326" i="2"/>
  <c r="P1326" i="2"/>
  <c r="J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AC1325" i="2" l="1"/>
  <c r="AC1324" i="2"/>
  <c r="AC1318" i="2"/>
  <c r="AC1317" i="2"/>
  <c r="AC1316" i="2"/>
  <c r="AC1309" i="2"/>
  <c r="AC1308" i="2"/>
  <c r="AC1307" i="2"/>
  <c r="W1322" i="2"/>
  <c r="AC1322" i="2" s="1"/>
  <c r="W1314" i="2"/>
  <c r="W1306" i="2"/>
  <c r="AC1306" i="2" s="1"/>
  <c r="W1321" i="2"/>
  <c r="AC1321" i="2" s="1"/>
  <c r="W1313" i="2"/>
  <c r="AC1313" i="2" s="1"/>
  <c r="AC1323" i="2"/>
  <c r="W1320" i="2"/>
  <c r="AC1320" i="2" s="1"/>
  <c r="W1312" i="2"/>
  <c r="AC1312" i="2" s="1"/>
  <c r="AC1315" i="2"/>
  <c r="W1311" i="2"/>
  <c r="AC1311" i="2" s="1"/>
  <c r="AC1319" i="2"/>
  <c r="W1310" i="2"/>
  <c r="AC1310" i="2" s="1"/>
  <c r="AC1314" i="2"/>
  <c r="AJ1295" i="2"/>
  <c r="AI1295" i="2"/>
  <c r="AJ1294" i="2" l="1"/>
  <c r="AI1294" i="2"/>
  <c r="AJ1293" i="2" l="1"/>
  <c r="AI1293" i="2"/>
  <c r="AJ1292" i="2" l="1"/>
  <c r="AI1292" i="2"/>
  <c r="AJ1291" i="2" l="1"/>
  <c r="AI1291" i="2"/>
  <c r="AJ1290" i="2" l="1"/>
  <c r="AI1290" i="2"/>
  <c r="AD1299" i="2" l="1"/>
  <c r="AD1300" i="2"/>
  <c r="AD1301" i="2"/>
  <c r="AD1302" i="2"/>
  <c r="AD1303" i="2"/>
  <c r="AD1304" i="2"/>
  <c r="AD1305" i="2"/>
  <c r="AJ1289" i="2" l="1"/>
  <c r="AI1289" i="2"/>
  <c r="K1294" i="5"/>
  <c r="I1294" i="5"/>
  <c r="G1294" i="5"/>
  <c r="E1294" i="5"/>
  <c r="AJ1288" i="2" l="1"/>
  <c r="AI1288" i="2"/>
  <c r="K1293" i="5"/>
  <c r="I1293" i="5"/>
  <c r="G1293" i="5"/>
  <c r="E1293" i="5"/>
  <c r="AJ1287" i="2" l="1"/>
  <c r="AI1287" i="2"/>
  <c r="AF1288" i="2"/>
  <c r="AF1289" i="2"/>
  <c r="AF1290" i="2"/>
  <c r="AF1291" i="2"/>
  <c r="AF1292" i="2"/>
  <c r="AF1293" i="2"/>
  <c r="AF1294" i="2"/>
  <c r="AF1295" i="2"/>
  <c r="K1292" i="5"/>
  <c r="I1292" i="5"/>
  <c r="AF1287" i="2" s="1"/>
  <c r="G1292" i="5"/>
  <c r="E1292" i="5"/>
  <c r="E1287" i="2" s="1"/>
  <c r="AJ1286" i="2" l="1"/>
  <c r="AI1286" i="2"/>
  <c r="AJ1285" i="2" l="1"/>
  <c r="AI1285" i="2"/>
  <c r="AJ1284" i="2" l="1"/>
  <c r="AI1284" i="2"/>
  <c r="AJ1283" i="2" l="1"/>
  <c r="AI1283" i="2"/>
  <c r="AJ1282" i="2" l="1"/>
  <c r="AI1282" i="2"/>
  <c r="AJ1281" i="2" l="1"/>
  <c r="AI1281" i="2"/>
  <c r="AJ1280" i="2" l="1"/>
  <c r="AI1280" i="2"/>
  <c r="AJ1279" i="2" l="1"/>
  <c r="AI1279" i="2"/>
  <c r="AJ1278" i="2" l="1"/>
  <c r="AI1278" i="2"/>
  <c r="AJ1277" i="2" l="1"/>
  <c r="AI1277" i="2"/>
  <c r="AJ1276" i="2" l="1"/>
  <c r="AI1276" i="2"/>
  <c r="AI1275" i="2" l="1"/>
  <c r="AJ1275" i="2"/>
  <c r="AJ1274" i="2" l="1"/>
  <c r="AI1274" i="2"/>
  <c r="AJ1273" i="2" l="1"/>
  <c r="AI1273" i="2"/>
  <c r="AJ1272" i="2" l="1"/>
  <c r="AI1272" i="2"/>
  <c r="AJ1271" i="2" l="1"/>
  <c r="AI1271" i="2"/>
  <c r="AJ1270" i="2" l="1"/>
  <c r="AI1270" i="2"/>
  <c r="AJ1269" i="2" l="1"/>
  <c r="AI1269" i="2"/>
  <c r="AJ1268" i="2" l="1"/>
  <c r="AI1268" i="2"/>
  <c r="AJ1267" i="2" l="1"/>
  <c r="AI1267" i="2"/>
  <c r="AJ1266" i="2" l="1"/>
  <c r="AI1266" i="2"/>
  <c r="AI1265" i="2" l="1"/>
  <c r="AJ1265" i="2"/>
  <c r="AI1264" i="2" l="1"/>
  <c r="AI1263" i="2"/>
  <c r="AJ1264" i="2"/>
  <c r="AJ1263" i="2"/>
  <c r="AJ1262" i="2" l="1"/>
  <c r="AJ1261" i="2" l="1"/>
  <c r="AI1261" i="2"/>
  <c r="AI1262" i="2" s="1"/>
  <c r="AJ1260" i="2" l="1"/>
  <c r="AI1260" i="2"/>
  <c r="AJ1259" i="2" l="1"/>
  <c r="AI1259" i="2"/>
  <c r="AJ1258" i="2" l="1"/>
  <c r="AI1258" i="2"/>
  <c r="AJ1257" i="2" l="1"/>
  <c r="AI1257" i="2"/>
  <c r="AJ1256" i="2" l="1"/>
  <c r="AI1256" i="2"/>
  <c r="AJ1255" i="2" l="1"/>
  <c r="AI1255" i="2"/>
  <c r="AJ1254" i="2" l="1"/>
  <c r="AI1254" i="2"/>
  <c r="AJ1253" i="2" l="1"/>
  <c r="AI1253" i="2"/>
  <c r="AJ1252" i="2" l="1"/>
  <c r="AI1252" i="2"/>
  <c r="AJ1251" i="2" l="1"/>
  <c r="AI1251" i="2"/>
  <c r="AJ1250" i="2" l="1"/>
  <c r="AI1250" i="2"/>
  <c r="AJ1249" i="2" l="1"/>
  <c r="AI1249" i="2"/>
  <c r="AI1242" i="2" l="1"/>
  <c r="AI1243" i="2"/>
  <c r="AI1244" i="2"/>
  <c r="AI1245" i="2"/>
  <c r="AI1246" i="2"/>
  <c r="AI1247" i="2"/>
  <c r="AI1248" i="2"/>
  <c r="AI1241" i="2"/>
  <c r="AJ1248" i="2"/>
  <c r="AJ1247" i="2" l="1"/>
  <c r="AJ1246" i="2" l="1"/>
  <c r="AJ1245" i="2" l="1"/>
  <c r="AJ1244" i="2" l="1"/>
  <c r="AJ1243" i="2" l="1"/>
  <c r="AJ1242" i="2" l="1"/>
  <c r="AJ1241" i="2" l="1"/>
  <c r="AJ1240" i="2" l="1"/>
  <c r="AI1240" i="2"/>
  <c r="AJ1239" i="2" l="1"/>
  <c r="AI1239" i="2"/>
  <c r="AJ1238" i="2" l="1"/>
  <c r="AI1238" i="2"/>
  <c r="AJ1237" i="2" l="1"/>
  <c r="AI1237" i="2"/>
  <c r="AD1298" i="2" l="1"/>
  <c r="AD1273" i="2"/>
  <c r="AD1274" i="2"/>
  <c r="AD1275" i="2"/>
  <c r="AD1276" i="2"/>
  <c r="AD1277" i="2"/>
  <c r="AD1278" i="2"/>
  <c r="AD1279" i="2"/>
  <c r="AD1280" i="2"/>
  <c r="AD1281" i="2"/>
  <c r="AD1282" i="2"/>
  <c r="AD1283" i="2"/>
  <c r="AD1284" i="2"/>
  <c r="AD1285" i="2"/>
  <c r="AD1286" i="2"/>
  <c r="AD1287" i="2"/>
  <c r="AD1288" i="2"/>
  <c r="AD1289" i="2"/>
  <c r="AD1290" i="2"/>
  <c r="AD1291" i="2"/>
  <c r="AD1292" i="2"/>
  <c r="AD1293" i="2"/>
  <c r="AD1294" i="2"/>
  <c r="AD1295" i="2"/>
  <c r="AD1296" i="2"/>
  <c r="AD1297" i="2"/>
  <c r="V1296" i="2"/>
  <c r="V1297" i="2"/>
  <c r="V1298" i="2"/>
  <c r="V1299" i="2"/>
  <c r="V1300" i="2"/>
  <c r="V1301" i="2"/>
  <c r="V1302" i="2"/>
  <c r="V1303" i="2"/>
  <c r="V1304" i="2"/>
  <c r="V1305" i="2"/>
  <c r="R1299" i="2"/>
  <c r="R1300" i="2"/>
  <c r="R1301" i="2"/>
  <c r="R1302" i="2"/>
  <c r="W1302" i="2" s="1"/>
  <c r="R1303" i="2"/>
  <c r="R1304" i="2"/>
  <c r="W1304" i="2" s="1"/>
  <c r="R1305" i="2"/>
  <c r="J1299" i="2"/>
  <c r="P1299" i="2" s="1"/>
  <c r="J1300" i="2"/>
  <c r="P1300" i="2" s="1"/>
  <c r="J1301" i="2"/>
  <c r="P1301" i="2" s="1"/>
  <c r="J1302" i="2"/>
  <c r="P1302" i="2" s="1"/>
  <c r="J1303" i="2"/>
  <c r="P1303" i="2" s="1"/>
  <c r="J1304" i="2"/>
  <c r="P1304" i="2" s="1"/>
  <c r="P1305" i="2"/>
  <c r="I1299" i="2"/>
  <c r="I1300" i="2"/>
  <c r="I1301" i="2"/>
  <c r="I1302" i="2"/>
  <c r="I1303" i="2"/>
  <c r="I1304" i="2"/>
  <c r="I1305" i="2"/>
  <c r="E1298" i="2"/>
  <c r="E1299" i="2"/>
  <c r="E1300" i="2"/>
  <c r="E1301" i="2"/>
  <c r="E1302" i="2"/>
  <c r="E1303" i="2"/>
  <c r="E1304" i="2"/>
  <c r="E1305" i="2"/>
  <c r="D1298" i="2"/>
  <c r="D1299" i="2"/>
  <c r="D1300" i="2"/>
  <c r="D1301" i="2"/>
  <c r="D1302" i="2"/>
  <c r="D1303" i="2"/>
  <c r="D1304" i="2"/>
  <c r="D1305" i="2"/>
  <c r="AD1244" i="2"/>
  <c r="AD1245" i="2"/>
  <c r="AD1246" i="2"/>
  <c r="AD1247" i="2"/>
  <c r="AD1248" i="2"/>
  <c r="AD1249" i="2"/>
  <c r="AD1250" i="2"/>
  <c r="AD1251" i="2"/>
  <c r="AD1252" i="2"/>
  <c r="AD1253" i="2"/>
  <c r="AD1254" i="2"/>
  <c r="AD1255" i="2"/>
  <c r="AD1256" i="2"/>
  <c r="AD1257" i="2"/>
  <c r="AD1258" i="2"/>
  <c r="AD1259" i="2"/>
  <c r="AD1260" i="2"/>
  <c r="AD1261" i="2"/>
  <c r="AD1262" i="2"/>
  <c r="AD1263" i="2"/>
  <c r="AD1264" i="2"/>
  <c r="AD1265" i="2"/>
  <c r="AD1266" i="2"/>
  <c r="AD1267" i="2"/>
  <c r="AD1268" i="2"/>
  <c r="AD1269" i="2"/>
  <c r="AD1270" i="2"/>
  <c r="AD1271" i="2"/>
  <c r="AD1272" i="2"/>
  <c r="V1244" i="2"/>
  <c r="V1245" i="2"/>
  <c r="V1246" i="2"/>
  <c r="V1247" i="2"/>
  <c r="V1248" i="2"/>
  <c r="V1249" i="2"/>
  <c r="V1250" i="2"/>
  <c r="V1251" i="2"/>
  <c r="V1252" i="2"/>
  <c r="V1253" i="2"/>
  <c r="V1254" i="2"/>
  <c r="V1255" i="2"/>
  <c r="V1256" i="2"/>
  <c r="V1257" i="2"/>
  <c r="V1258" i="2"/>
  <c r="V1259" i="2"/>
  <c r="V1260" i="2"/>
  <c r="V1261" i="2"/>
  <c r="V1262" i="2"/>
  <c r="V1263" i="2"/>
  <c r="V1264" i="2"/>
  <c r="V1265" i="2"/>
  <c r="V1266" i="2"/>
  <c r="V1267" i="2"/>
  <c r="V1268" i="2"/>
  <c r="V1269" i="2"/>
  <c r="V1270" i="2"/>
  <c r="V1271" i="2"/>
  <c r="V1272" i="2"/>
  <c r="V1273" i="2"/>
  <c r="V1274" i="2"/>
  <c r="V1275" i="2"/>
  <c r="V1276" i="2"/>
  <c r="V1277" i="2"/>
  <c r="V1278" i="2"/>
  <c r="V1279" i="2"/>
  <c r="V1280" i="2"/>
  <c r="V1281" i="2"/>
  <c r="V1282" i="2"/>
  <c r="V1283" i="2"/>
  <c r="V1284" i="2"/>
  <c r="V1285" i="2"/>
  <c r="V1286" i="2"/>
  <c r="V1287" i="2"/>
  <c r="V1288" i="2"/>
  <c r="V1289" i="2"/>
  <c r="V1290" i="2"/>
  <c r="V1291" i="2"/>
  <c r="V1292" i="2"/>
  <c r="V1293" i="2"/>
  <c r="V1294" i="2"/>
  <c r="V1295" i="2"/>
  <c r="R1244" i="2"/>
  <c r="R1245" i="2"/>
  <c r="R1246" i="2"/>
  <c r="R1247" i="2"/>
  <c r="R1248" i="2"/>
  <c r="R1249" i="2"/>
  <c r="R1250" i="2"/>
  <c r="R1251" i="2"/>
  <c r="R1252" i="2"/>
  <c r="R1253" i="2"/>
  <c r="R1254" i="2"/>
  <c r="R1255" i="2"/>
  <c r="R1256" i="2"/>
  <c r="R1257" i="2"/>
  <c r="R1258" i="2"/>
  <c r="R1259" i="2"/>
  <c r="R1260" i="2"/>
  <c r="R1261" i="2"/>
  <c r="R1262" i="2"/>
  <c r="R1263" i="2"/>
  <c r="R1264" i="2"/>
  <c r="R1265" i="2"/>
  <c r="R1266" i="2"/>
  <c r="R1267" i="2"/>
  <c r="R1268" i="2"/>
  <c r="R1269" i="2"/>
  <c r="R1270" i="2"/>
  <c r="R1271" i="2"/>
  <c r="R1272" i="2"/>
  <c r="R1273" i="2"/>
  <c r="R1274" i="2"/>
  <c r="R1275" i="2"/>
  <c r="R1276" i="2"/>
  <c r="R1277" i="2"/>
  <c r="R1278" i="2"/>
  <c r="R1279" i="2"/>
  <c r="R1280" i="2"/>
  <c r="R1281" i="2"/>
  <c r="R1282" i="2"/>
  <c r="R1283" i="2"/>
  <c r="R1284" i="2"/>
  <c r="R1285" i="2"/>
  <c r="R1286" i="2"/>
  <c r="R1287" i="2"/>
  <c r="R1288" i="2"/>
  <c r="R1289" i="2"/>
  <c r="R1290" i="2"/>
  <c r="R1291" i="2"/>
  <c r="R1292" i="2"/>
  <c r="R1293" i="2"/>
  <c r="R1294" i="2"/>
  <c r="R1295" i="2"/>
  <c r="R1296" i="2"/>
  <c r="W1296" i="2" s="1"/>
  <c r="R1297" i="2"/>
  <c r="R1298" i="2"/>
  <c r="W1298" i="2" s="1"/>
  <c r="J1244" i="2"/>
  <c r="P1244" i="2" s="1"/>
  <c r="J1245" i="2"/>
  <c r="P1245" i="2" s="1"/>
  <c r="J1246" i="2"/>
  <c r="P1246" i="2" s="1"/>
  <c r="J1247" i="2"/>
  <c r="P1247" i="2" s="1"/>
  <c r="J1248" i="2"/>
  <c r="P1248" i="2" s="1"/>
  <c r="J1249" i="2"/>
  <c r="P1249" i="2" s="1"/>
  <c r="J1250" i="2"/>
  <c r="P1250" i="2" s="1"/>
  <c r="J1251" i="2"/>
  <c r="P1251" i="2" s="1"/>
  <c r="J1252" i="2"/>
  <c r="P1252" i="2" s="1"/>
  <c r="J1253" i="2"/>
  <c r="P1253" i="2" s="1"/>
  <c r="J1254" i="2"/>
  <c r="P1254" i="2" s="1"/>
  <c r="J1255" i="2"/>
  <c r="P1255" i="2" s="1"/>
  <c r="J1256" i="2"/>
  <c r="P1256" i="2" s="1"/>
  <c r="J1257" i="2"/>
  <c r="P1257" i="2" s="1"/>
  <c r="J1258" i="2"/>
  <c r="P1258" i="2" s="1"/>
  <c r="J1259" i="2"/>
  <c r="P1259" i="2" s="1"/>
  <c r="J1260" i="2"/>
  <c r="P1260" i="2" s="1"/>
  <c r="J1261" i="2"/>
  <c r="P1261" i="2" s="1"/>
  <c r="J1262" i="2"/>
  <c r="P1262" i="2" s="1"/>
  <c r="J1263" i="2"/>
  <c r="P1263" i="2" s="1"/>
  <c r="J1264" i="2"/>
  <c r="P1264" i="2" s="1"/>
  <c r="J1265" i="2"/>
  <c r="P1265" i="2" s="1"/>
  <c r="J1266" i="2"/>
  <c r="P1266" i="2" s="1"/>
  <c r="J1267" i="2"/>
  <c r="P1267" i="2" s="1"/>
  <c r="J1268" i="2"/>
  <c r="P1268" i="2" s="1"/>
  <c r="J1269" i="2"/>
  <c r="P1269" i="2" s="1"/>
  <c r="J1270" i="2"/>
  <c r="P1270" i="2" s="1"/>
  <c r="J1271" i="2"/>
  <c r="P1271" i="2" s="1"/>
  <c r="J1272" i="2"/>
  <c r="P1272" i="2" s="1"/>
  <c r="J1273" i="2"/>
  <c r="P1273" i="2" s="1"/>
  <c r="J1274" i="2"/>
  <c r="P1274" i="2" s="1"/>
  <c r="J1275" i="2"/>
  <c r="P1275" i="2" s="1"/>
  <c r="J1276" i="2"/>
  <c r="P1276" i="2" s="1"/>
  <c r="J1277" i="2"/>
  <c r="P1277" i="2" s="1"/>
  <c r="J1278" i="2"/>
  <c r="P1278" i="2" s="1"/>
  <c r="J1279" i="2"/>
  <c r="P1279" i="2" s="1"/>
  <c r="J1280" i="2"/>
  <c r="P1280" i="2" s="1"/>
  <c r="J1281" i="2"/>
  <c r="P1281" i="2" s="1"/>
  <c r="J1282" i="2"/>
  <c r="P1282" i="2" s="1"/>
  <c r="J1283" i="2"/>
  <c r="P1283" i="2" s="1"/>
  <c r="J1284" i="2"/>
  <c r="P1284" i="2" s="1"/>
  <c r="J1285" i="2"/>
  <c r="P1285" i="2" s="1"/>
  <c r="J1286" i="2"/>
  <c r="P1286" i="2" s="1"/>
  <c r="J1287" i="2"/>
  <c r="P1287" i="2" s="1"/>
  <c r="J1288" i="2"/>
  <c r="P1288" i="2" s="1"/>
  <c r="J1289" i="2"/>
  <c r="P1289" i="2" s="1"/>
  <c r="J1290" i="2"/>
  <c r="P1290" i="2" s="1"/>
  <c r="J1291" i="2"/>
  <c r="P1291" i="2" s="1"/>
  <c r="J1292" i="2"/>
  <c r="P1292" i="2" s="1"/>
  <c r="J1293" i="2"/>
  <c r="P1293" i="2" s="1"/>
  <c r="J1294" i="2"/>
  <c r="P1294" i="2" s="1"/>
  <c r="J1295" i="2"/>
  <c r="P1295" i="2" s="1"/>
  <c r="J1296" i="2"/>
  <c r="P1296" i="2" s="1"/>
  <c r="J1297" i="2"/>
  <c r="P1297" i="2" s="1"/>
  <c r="J1298" i="2"/>
  <c r="P1298" i="2" s="1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8" i="2"/>
  <c r="E1289" i="2"/>
  <c r="E1290" i="2"/>
  <c r="E1291" i="2"/>
  <c r="E1292" i="2"/>
  <c r="E1293" i="2"/>
  <c r="E1294" i="2"/>
  <c r="E1295" i="2"/>
  <c r="E1296" i="2"/>
  <c r="E1297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AF1194" i="2"/>
  <c r="AF1195" i="2"/>
  <c r="AF1196" i="2"/>
  <c r="AF1197" i="2"/>
  <c r="AF1198" i="2"/>
  <c r="AF1199" i="2"/>
  <c r="AJ1236" i="2"/>
  <c r="AI1236" i="2"/>
  <c r="AC1302" i="2" l="1"/>
  <c r="W1299" i="2"/>
  <c r="AC1299" i="2" s="1"/>
  <c r="W1255" i="2"/>
  <c r="AC1255" i="2" s="1"/>
  <c r="W1247" i="2"/>
  <c r="AC1304" i="2"/>
  <c r="AC1298" i="2"/>
  <c r="W1294" i="2"/>
  <c r="AC1294" i="2" s="1"/>
  <c r="W1262" i="2"/>
  <c r="AC1262" i="2" s="1"/>
  <c r="W1301" i="2"/>
  <c r="AC1301" i="2" s="1"/>
  <c r="W1300" i="2"/>
  <c r="AC1300" i="2" s="1"/>
  <c r="AC1296" i="2"/>
  <c r="W1295" i="2"/>
  <c r="AC1295" i="2" s="1"/>
  <c r="W1293" i="2"/>
  <c r="AC1293" i="2" s="1"/>
  <c r="W1287" i="2"/>
  <c r="AC1287" i="2" s="1"/>
  <c r="W1286" i="2"/>
  <c r="AC1286" i="2" s="1"/>
  <c r="W1279" i="2"/>
  <c r="AC1279" i="2" s="1"/>
  <c r="W1278" i="2"/>
  <c r="AC1278" i="2" s="1"/>
  <c r="W1271" i="2"/>
  <c r="AC1271" i="2" s="1"/>
  <c r="W1270" i="2"/>
  <c r="AC1270" i="2" s="1"/>
  <c r="AC1247" i="2"/>
  <c r="W1285" i="2"/>
  <c r="AC1285" i="2" s="1"/>
  <c r="W1277" i="2"/>
  <c r="AC1277" i="2" s="1"/>
  <c r="W1269" i="2"/>
  <c r="AC1269" i="2" s="1"/>
  <c r="W1261" i="2"/>
  <c r="AC1261" i="2" s="1"/>
  <c r="W1245" i="2"/>
  <c r="AC1245" i="2" s="1"/>
  <c r="W1292" i="2"/>
  <c r="AC1292" i="2" s="1"/>
  <c r="W1284" i="2"/>
  <c r="AC1284" i="2" s="1"/>
  <c r="W1276" i="2"/>
  <c r="AC1276" i="2" s="1"/>
  <c r="W1268" i="2"/>
  <c r="AC1268" i="2" s="1"/>
  <c r="W1291" i="2"/>
  <c r="AC1291" i="2" s="1"/>
  <c r="W1283" i="2"/>
  <c r="AC1283" i="2" s="1"/>
  <c r="W1275" i="2"/>
  <c r="AC1275" i="2" s="1"/>
  <c r="W1267" i="2"/>
  <c r="AC1267" i="2" s="1"/>
  <c r="W1305" i="2"/>
  <c r="AC1305" i="2" s="1"/>
  <c r="W1297" i="2"/>
  <c r="AC1297" i="2" s="1"/>
  <c r="W1290" i="2"/>
  <c r="AC1290" i="2" s="1"/>
  <c r="W1282" i="2"/>
  <c r="AC1282" i="2" s="1"/>
  <c r="W1274" i="2"/>
  <c r="AC1274" i="2" s="1"/>
  <c r="W1266" i="2"/>
  <c r="AC1266" i="2" s="1"/>
  <c r="W1289" i="2"/>
  <c r="AC1289" i="2" s="1"/>
  <c r="W1281" i="2"/>
  <c r="AC1281" i="2" s="1"/>
  <c r="W1273" i="2"/>
  <c r="AC1273" i="2" s="1"/>
  <c r="W1265" i="2"/>
  <c r="AC1265" i="2" s="1"/>
  <c r="W1303" i="2"/>
  <c r="AC1303" i="2" s="1"/>
  <c r="W1288" i="2"/>
  <c r="AC1288" i="2" s="1"/>
  <c r="W1280" i="2"/>
  <c r="AC1280" i="2" s="1"/>
  <c r="W1272" i="2"/>
  <c r="AC1272" i="2" s="1"/>
  <c r="W1264" i="2"/>
  <c r="AC1264" i="2" s="1"/>
  <c r="W1263" i="2"/>
  <c r="AC1263" i="2" s="1"/>
  <c r="W1260" i="2"/>
  <c r="AC1260" i="2" s="1"/>
  <c r="W1259" i="2"/>
  <c r="AC1259" i="2" s="1"/>
  <c r="W1258" i="2"/>
  <c r="AC1258" i="2" s="1"/>
  <c r="W1257" i="2"/>
  <c r="AC1257" i="2" s="1"/>
  <c r="W1256" i="2"/>
  <c r="AC1256" i="2" s="1"/>
  <c r="W1254" i="2"/>
  <c r="AC1254" i="2" s="1"/>
  <c r="W1253" i="2"/>
  <c r="AC1253" i="2" s="1"/>
  <c r="W1252" i="2"/>
  <c r="AC1252" i="2" s="1"/>
  <c r="W1251" i="2"/>
  <c r="AC1251" i="2" s="1"/>
  <c r="W1250" i="2"/>
  <c r="AC1250" i="2" s="1"/>
  <c r="W1249" i="2"/>
  <c r="AC1249" i="2" s="1"/>
  <c r="W1248" i="2"/>
  <c r="AC1248" i="2" s="1"/>
  <c r="W1246" i="2"/>
  <c r="AC1246" i="2" s="1"/>
  <c r="W1244" i="2"/>
  <c r="AC1244" i="2" s="1"/>
  <c r="AJ1235" i="2"/>
  <c r="AI1235" i="2"/>
  <c r="AJ1234" i="2" l="1"/>
  <c r="AI1234" i="2"/>
  <c r="AJ1233" i="2" l="1"/>
  <c r="AI1233" i="2"/>
  <c r="AJ1232" i="2" l="1"/>
  <c r="AI1232" i="2"/>
  <c r="AJ1231" i="2" l="1"/>
  <c r="AI1231" i="2"/>
  <c r="AJ1230" i="2" l="1"/>
  <c r="AI1230" i="2"/>
  <c r="AJ1229" i="2" l="1"/>
  <c r="AI1229" i="2"/>
  <c r="AJ1228" i="2" l="1"/>
  <c r="AI1228" i="2"/>
  <c r="AJ1227" i="2" l="1"/>
  <c r="AI1227" i="2"/>
  <c r="AJ1226" i="2" l="1"/>
  <c r="AI1226" i="2"/>
  <c r="AJ1225" i="2" l="1"/>
  <c r="AI1225" i="2"/>
  <c r="AJ1224" i="2" l="1"/>
  <c r="AI1224" i="2"/>
  <c r="AJ1223" i="2" l="1"/>
  <c r="AI1223" i="2"/>
  <c r="AJ1222" i="2" l="1"/>
  <c r="AI1222" i="2"/>
  <c r="AJ1221" i="2" l="1"/>
  <c r="AI1221" i="2"/>
  <c r="AJ1220" i="2" l="1"/>
  <c r="AI1220" i="2"/>
  <c r="AJ1219" i="2" l="1"/>
  <c r="AI1219" i="2"/>
  <c r="AJ1218" i="2" l="1"/>
  <c r="AI1218" i="2"/>
  <c r="AJ1217" i="2" l="1"/>
  <c r="AI1217" i="2"/>
  <c r="AJ1216" i="2" l="1"/>
  <c r="AI1216" i="2"/>
  <c r="AJ1215" i="2" l="1"/>
  <c r="AI1215" i="2"/>
  <c r="AJ1214" i="2" l="1"/>
  <c r="AI1214" i="2"/>
  <c r="AJ1213" i="2" l="1"/>
  <c r="AI1213" i="2"/>
  <c r="AJ1212" i="2" l="1"/>
  <c r="AI1212" i="2"/>
  <c r="AJ1211" i="2" l="1"/>
  <c r="AI1211" i="2"/>
  <c r="AJ1210" i="2" l="1"/>
  <c r="AI1210" i="2"/>
  <c r="AJ1209" i="2" l="1"/>
  <c r="AI1209" i="2"/>
  <c r="AJ1208" i="2" l="1"/>
  <c r="AI1208" i="2"/>
  <c r="AJ1207" i="2" l="1"/>
  <c r="AI1207" i="2"/>
  <c r="AJ1206" i="2" l="1"/>
  <c r="AI1206" i="2"/>
  <c r="AJ1205" i="2" l="1"/>
  <c r="AI1205" i="2"/>
  <c r="AJ1204" i="2"/>
  <c r="AI1204" i="2"/>
  <c r="AJ1203" i="2" l="1"/>
  <c r="AI1203" i="2"/>
  <c r="AJ1202" i="2" l="1"/>
  <c r="AI1202" i="2"/>
  <c r="AJ1201" i="2" l="1"/>
  <c r="AI1201" i="2"/>
  <c r="AJ1200" i="2" l="1"/>
  <c r="AI1200" i="2"/>
  <c r="AJ1199" i="2" l="1"/>
  <c r="AI1199" i="2"/>
  <c r="AJ1198" i="2" l="1"/>
  <c r="AI1198" i="2"/>
  <c r="AJ1197" i="2" l="1"/>
  <c r="AI1197" i="2"/>
  <c r="AJ1196" i="2" l="1"/>
  <c r="AI1196" i="2"/>
  <c r="AJ1195" i="2" l="1"/>
  <c r="AI1195" i="2"/>
  <c r="AJ1194" i="2"/>
  <c r="AI1194" i="2"/>
  <c r="AI1188" i="2" l="1"/>
  <c r="AJ1188" i="2"/>
  <c r="AJ1180" i="2" l="1"/>
  <c r="AI1180" i="2"/>
  <c r="AD1164" i="2" l="1"/>
  <c r="AD1165" i="2"/>
  <c r="AD1166" i="2"/>
  <c r="AD1167" i="2"/>
  <c r="AD1168" i="2"/>
  <c r="AD1169" i="2"/>
  <c r="AD1170" i="2"/>
  <c r="AD1171" i="2"/>
  <c r="AD1172" i="2"/>
  <c r="AD1173" i="2"/>
  <c r="AD1174" i="2"/>
  <c r="AD1175" i="2"/>
  <c r="AD1176" i="2"/>
  <c r="AD1177" i="2"/>
  <c r="AD1178" i="2"/>
  <c r="AD1179" i="2"/>
  <c r="AD1180" i="2"/>
  <c r="AD1181" i="2"/>
  <c r="AD1182" i="2"/>
  <c r="AD1183" i="2"/>
  <c r="AD1184" i="2"/>
  <c r="AD1185" i="2"/>
  <c r="AD1186" i="2"/>
  <c r="AD1187" i="2"/>
  <c r="AD1188" i="2"/>
  <c r="AD1189" i="2"/>
  <c r="AD1190" i="2"/>
  <c r="AD1191" i="2"/>
  <c r="AD1192" i="2"/>
  <c r="AD1193" i="2"/>
  <c r="AD1194" i="2"/>
  <c r="AD1195" i="2"/>
  <c r="AD1196" i="2"/>
  <c r="AD1197" i="2"/>
  <c r="AD1198" i="2"/>
  <c r="AD1199" i="2"/>
  <c r="AD1200" i="2"/>
  <c r="AD1201" i="2"/>
  <c r="AD1202" i="2"/>
  <c r="AD1203" i="2"/>
  <c r="AD1204" i="2"/>
  <c r="AD1205" i="2"/>
  <c r="AD1206" i="2"/>
  <c r="AD1207" i="2"/>
  <c r="AD1208" i="2"/>
  <c r="AD1209" i="2"/>
  <c r="AD1210" i="2"/>
  <c r="AD1211" i="2"/>
  <c r="AD1212" i="2"/>
  <c r="AD1213" i="2"/>
  <c r="AD1214" i="2"/>
  <c r="AD1215" i="2"/>
  <c r="AD1216" i="2"/>
  <c r="AD1217" i="2"/>
  <c r="AD1218" i="2"/>
  <c r="AD1219" i="2"/>
  <c r="AD1220" i="2"/>
  <c r="AD1221" i="2"/>
  <c r="AD1222" i="2"/>
  <c r="AD1223" i="2"/>
  <c r="AD1224" i="2"/>
  <c r="AD1225" i="2"/>
  <c r="AD1226" i="2"/>
  <c r="AD1227" i="2"/>
  <c r="AD1228" i="2"/>
  <c r="AD1229" i="2"/>
  <c r="AD1230" i="2"/>
  <c r="AD1231" i="2"/>
  <c r="AD1232" i="2"/>
  <c r="AD1233" i="2"/>
  <c r="AD1234" i="2"/>
  <c r="AD1235" i="2"/>
  <c r="AD1236" i="2"/>
  <c r="AD1237" i="2"/>
  <c r="AD1238" i="2"/>
  <c r="AD1239" i="2"/>
  <c r="AD1240" i="2"/>
  <c r="AD1241" i="2"/>
  <c r="AD1242" i="2"/>
  <c r="AD1243" i="2"/>
  <c r="V1164" i="2"/>
  <c r="V1165" i="2"/>
  <c r="V1166" i="2"/>
  <c r="V1167" i="2"/>
  <c r="V1168" i="2"/>
  <c r="V1169" i="2"/>
  <c r="V1170" i="2"/>
  <c r="V1171" i="2"/>
  <c r="V1172" i="2"/>
  <c r="V1173" i="2"/>
  <c r="V1174" i="2"/>
  <c r="V1175" i="2"/>
  <c r="V1176" i="2"/>
  <c r="V1177" i="2"/>
  <c r="V1178" i="2"/>
  <c r="V1179" i="2"/>
  <c r="V1180" i="2"/>
  <c r="V1181" i="2"/>
  <c r="V1182" i="2"/>
  <c r="V1183" i="2"/>
  <c r="V1184" i="2"/>
  <c r="V1185" i="2"/>
  <c r="V1186" i="2"/>
  <c r="V1187" i="2"/>
  <c r="V1188" i="2"/>
  <c r="V1189" i="2"/>
  <c r="V1190" i="2"/>
  <c r="V1191" i="2"/>
  <c r="V1192" i="2"/>
  <c r="V1193" i="2"/>
  <c r="V1194" i="2"/>
  <c r="V1195" i="2"/>
  <c r="V1196" i="2"/>
  <c r="V1197" i="2"/>
  <c r="V1198" i="2"/>
  <c r="V1199" i="2"/>
  <c r="V1200" i="2"/>
  <c r="V1201" i="2"/>
  <c r="V1202" i="2"/>
  <c r="V1203" i="2"/>
  <c r="V1204" i="2"/>
  <c r="V1205" i="2"/>
  <c r="V1206" i="2"/>
  <c r="V1207" i="2"/>
  <c r="V1208" i="2"/>
  <c r="V1209" i="2"/>
  <c r="V1210" i="2"/>
  <c r="V1211" i="2"/>
  <c r="V1212" i="2"/>
  <c r="V1213" i="2"/>
  <c r="V1214" i="2"/>
  <c r="V1215" i="2"/>
  <c r="V1216" i="2"/>
  <c r="V1217" i="2"/>
  <c r="V1218" i="2"/>
  <c r="V1219" i="2"/>
  <c r="V1220" i="2"/>
  <c r="V1221" i="2"/>
  <c r="V1222" i="2"/>
  <c r="V1223" i="2"/>
  <c r="V1224" i="2"/>
  <c r="V1225" i="2"/>
  <c r="V1226" i="2"/>
  <c r="V1227" i="2"/>
  <c r="V1228" i="2"/>
  <c r="V1229" i="2"/>
  <c r="V1230" i="2"/>
  <c r="V1231" i="2"/>
  <c r="V1232" i="2"/>
  <c r="V1233" i="2"/>
  <c r="V1234" i="2"/>
  <c r="V1235" i="2"/>
  <c r="V1236" i="2"/>
  <c r="V1237" i="2"/>
  <c r="V1238" i="2"/>
  <c r="V1239" i="2"/>
  <c r="V1240" i="2"/>
  <c r="V1241" i="2"/>
  <c r="V1242" i="2"/>
  <c r="V1243" i="2"/>
  <c r="R1173" i="2"/>
  <c r="W1173" i="2" s="1"/>
  <c r="R1174" i="2"/>
  <c r="W1174" i="2" s="1"/>
  <c r="R1175" i="2"/>
  <c r="W1175" i="2" s="1"/>
  <c r="R1176" i="2"/>
  <c r="R1177" i="2"/>
  <c r="R1178" i="2"/>
  <c r="W1178" i="2" s="1"/>
  <c r="R1179" i="2"/>
  <c r="R1180" i="2"/>
  <c r="W1180" i="2" s="1"/>
  <c r="R1181" i="2"/>
  <c r="W1181" i="2" s="1"/>
  <c r="R1182" i="2"/>
  <c r="W1182" i="2" s="1"/>
  <c r="R1183" i="2"/>
  <c r="W1183" i="2" s="1"/>
  <c r="R1184" i="2"/>
  <c r="R1185" i="2"/>
  <c r="R1186" i="2"/>
  <c r="W1186" i="2" s="1"/>
  <c r="R1187" i="2"/>
  <c r="R1188" i="2"/>
  <c r="R1189" i="2"/>
  <c r="W1189" i="2" s="1"/>
  <c r="R1190" i="2"/>
  <c r="W1190" i="2" s="1"/>
  <c r="R1191" i="2"/>
  <c r="W1191" i="2" s="1"/>
  <c r="R1192" i="2"/>
  <c r="R1193" i="2"/>
  <c r="R1194" i="2"/>
  <c r="W1194" i="2" s="1"/>
  <c r="R1195" i="2"/>
  <c r="R1196" i="2"/>
  <c r="W1196" i="2" s="1"/>
  <c r="R1197" i="2"/>
  <c r="W1197" i="2" s="1"/>
  <c r="R1198" i="2"/>
  <c r="R1199" i="2"/>
  <c r="W1199" i="2" s="1"/>
  <c r="R1200" i="2"/>
  <c r="R1201" i="2"/>
  <c r="R1202" i="2"/>
  <c r="W1202" i="2" s="1"/>
  <c r="R1203" i="2"/>
  <c r="R1204" i="2"/>
  <c r="W1204" i="2" s="1"/>
  <c r="R1205" i="2"/>
  <c r="W1205" i="2" s="1"/>
  <c r="R1206" i="2"/>
  <c r="W1206" i="2" s="1"/>
  <c r="R1207" i="2"/>
  <c r="W1207" i="2" s="1"/>
  <c r="R1208" i="2"/>
  <c r="R1209" i="2"/>
  <c r="R1210" i="2"/>
  <c r="W1210" i="2" s="1"/>
  <c r="R1211" i="2"/>
  <c r="R1212" i="2"/>
  <c r="W1212" i="2" s="1"/>
  <c r="R1213" i="2"/>
  <c r="W1213" i="2" s="1"/>
  <c r="R1214" i="2"/>
  <c r="W1214" i="2" s="1"/>
  <c r="R1215" i="2"/>
  <c r="W1215" i="2" s="1"/>
  <c r="R1216" i="2"/>
  <c r="R1217" i="2"/>
  <c r="R1218" i="2"/>
  <c r="W1218" i="2" s="1"/>
  <c r="R1219" i="2"/>
  <c r="R1220" i="2"/>
  <c r="W1220" i="2" s="1"/>
  <c r="R1221" i="2"/>
  <c r="W1221" i="2" s="1"/>
  <c r="R1222" i="2"/>
  <c r="W1222" i="2" s="1"/>
  <c r="R1223" i="2"/>
  <c r="W1223" i="2" s="1"/>
  <c r="R1224" i="2"/>
  <c r="R1225" i="2"/>
  <c r="R1226" i="2"/>
  <c r="W1226" i="2" s="1"/>
  <c r="R1227" i="2"/>
  <c r="R1228" i="2"/>
  <c r="W1228" i="2" s="1"/>
  <c r="R1229" i="2"/>
  <c r="W1229" i="2" s="1"/>
  <c r="R1230" i="2"/>
  <c r="W1230" i="2" s="1"/>
  <c r="R1231" i="2"/>
  <c r="W1231" i="2" s="1"/>
  <c r="R1232" i="2"/>
  <c r="R1233" i="2"/>
  <c r="R1234" i="2"/>
  <c r="R1235" i="2"/>
  <c r="R1236" i="2"/>
  <c r="W1236" i="2" s="1"/>
  <c r="R1237" i="2"/>
  <c r="W1237" i="2" s="1"/>
  <c r="R1238" i="2"/>
  <c r="W1238" i="2" s="1"/>
  <c r="R1239" i="2"/>
  <c r="W1239" i="2" s="1"/>
  <c r="R1240" i="2"/>
  <c r="R1241" i="2"/>
  <c r="R1242" i="2"/>
  <c r="W1242" i="2" s="1"/>
  <c r="R1243" i="2"/>
  <c r="R1164" i="2"/>
  <c r="W1164" i="2" s="1"/>
  <c r="R1165" i="2"/>
  <c r="W1165" i="2" s="1"/>
  <c r="R1166" i="2"/>
  <c r="W1166" i="2" s="1"/>
  <c r="R1167" i="2"/>
  <c r="W1167" i="2" s="1"/>
  <c r="R1168" i="2"/>
  <c r="R1169" i="2"/>
  <c r="R1170" i="2"/>
  <c r="R1171" i="2"/>
  <c r="R1172" i="2"/>
  <c r="W1172" i="2" s="1"/>
  <c r="J1164" i="2"/>
  <c r="P1164" i="2" s="1"/>
  <c r="J1165" i="2"/>
  <c r="P1165" i="2" s="1"/>
  <c r="J1166" i="2"/>
  <c r="P1166" i="2" s="1"/>
  <c r="J1167" i="2"/>
  <c r="P1167" i="2" s="1"/>
  <c r="J1168" i="2"/>
  <c r="P1168" i="2" s="1"/>
  <c r="J1169" i="2"/>
  <c r="P1169" i="2" s="1"/>
  <c r="J1170" i="2"/>
  <c r="P1170" i="2" s="1"/>
  <c r="J1171" i="2"/>
  <c r="P1171" i="2" s="1"/>
  <c r="J1172" i="2"/>
  <c r="P1172" i="2" s="1"/>
  <c r="J1173" i="2"/>
  <c r="P1173" i="2" s="1"/>
  <c r="J1174" i="2"/>
  <c r="P1174" i="2" s="1"/>
  <c r="J1175" i="2"/>
  <c r="P1175" i="2" s="1"/>
  <c r="J1176" i="2"/>
  <c r="P1176" i="2" s="1"/>
  <c r="J1177" i="2"/>
  <c r="P1177" i="2" s="1"/>
  <c r="J1178" i="2"/>
  <c r="P1178" i="2" s="1"/>
  <c r="J1179" i="2"/>
  <c r="P1179" i="2" s="1"/>
  <c r="J1180" i="2"/>
  <c r="P1180" i="2" s="1"/>
  <c r="J1181" i="2"/>
  <c r="P1181" i="2" s="1"/>
  <c r="J1182" i="2"/>
  <c r="P1182" i="2" s="1"/>
  <c r="J1183" i="2"/>
  <c r="P1183" i="2" s="1"/>
  <c r="J1184" i="2"/>
  <c r="P1184" i="2" s="1"/>
  <c r="J1185" i="2"/>
  <c r="P1185" i="2" s="1"/>
  <c r="J1186" i="2"/>
  <c r="P1186" i="2" s="1"/>
  <c r="J1187" i="2"/>
  <c r="P1187" i="2" s="1"/>
  <c r="J1188" i="2"/>
  <c r="P1188" i="2" s="1"/>
  <c r="J1189" i="2"/>
  <c r="P1189" i="2" s="1"/>
  <c r="J1190" i="2"/>
  <c r="P1190" i="2" s="1"/>
  <c r="J1191" i="2"/>
  <c r="P1191" i="2" s="1"/>
  <c r="J1192" i="2"/>
  <c r="P1192" i="2" s="1"/>
  <c r="J1193" i="2"/>
  <c r="P1193" i="2" s="1"/>
  <c r="J1194" i="2"/>
  <c r="P1194" i="2" s="1"/>
  <c r="J1195" i="2"/>
  <c r="P1195" i="2" s="1"/>
  <c r="J1196" i="2"/>
  <c r="P1196" i="2" s="1"/>
  <c r="J1197" i="2"/>
  <c r="P1197" i="2" s="1"/>
  <c r="J1198" i="2"/>
  <c r="P1198" i="2" s="1"/>
  <c r="J1199" i="2"/>
  <c r="P1199" i="2" s="1"/>
  <c r="J1200" i="2"/>
  <c r="P1200" i="2" s="1"/>
  <c r="J1201" i="2"/>
  <c r="P1201" i="2" s="1"/>
  <c r="J1202" i="2"/>
  <c r="P1202" i="2" s="1"/>
  <c r="J1203" i="2"/>
  <c r="P1203" i="2" s="1"/>
  <c r="J1204" i="2"/>
  <c r="P1204" i="2" s="1"/>
  <c r="J1205" i="2"/>
  <c r="P1205" i="2" s="1"/>
  <c r="J1206" i="2"/>
  <c r="P1206" i="2" s="1"/>
  <c r="J1207" i="2"/>
  <c r="P1207" i="2" s="1"/>
  <c r="J1208" i="2"/>
  <c r="P1208" i="2" s="1"/>
  <c r="J1209" i="2"/>
  <c r="P1209" i="2" s="1"/>
  <c r="J1210" i="2"/>
  <c r="P1210" i="2" s="1"/>
  <c r="J1211" i="2"/>
  <c r="P1211" i="2" s="1"/>
  <c r="J1212" i="2"/>
  <c r="P1212" i="2" s="1"/>
  <c r="J1213" i="2"/>
  <c r="P1213" i="2" s="1"/>
  <c r="J1214" i="2"/>
  <c r="P1214" i="2" s="1"/>
  <c r="J1215" i="2"/>
  <c r="P1215" i="2" s="1"/>
  <c r="J1216" i="2"/>
  <c r="P1216" i="2" s="1"/>
  <c r="J1217" i="2"/>
  <c r="P1217" i="2" s="1"/>
  <c r="J1218" i="2"/>
  <c r="P1218" i="2" s="1"/>
  <c r="J1219" i="2"/>
  <c r="P1219" i="2" s="1"/>
  <c r="J1220" i="2"/>
  <c r="P1220" i="2" s="1"/>
  <c r="J1221" i="2"/>
  <c r="P1221" i="2" s="1"/>
  <c r="J1222" i="2"/>
  <c r="P1222" i="2" s="1"/>
  <c r="J1223" i="2"/>
  <c r="P1223" i="2" s="1"/>
  <c r="J1224" i="2"/>
  <c r="P1224" i="2" s="1"/>
  <c r="J1225" i="2"/>
  <c r="P1225" i="2" s="1"/>
  <c r="J1226" i="2"/>
  <c r="P1226" i="2" s="1"/>
  <c r="J1227" i="2"/>
  <c r="P1227" i="2" s="1"/>
  <c r="J1228" i="2"/>
  <c r="P1228" i="2" s="1"/>
  <c r="J1229" i="2"/>
  <c r="P1229" i="2" s="1"/>
  <c r="J1230" i="2"/>
  <c r="P1230" i="2" s="1"/>
  <c r="J1231" i="2"/>
  <c r="P1231" i="2" s="1"/>
  <c r="J1232" i="2"/>
  <c r="P1232" i="2" s="1"/>
  <c r="J1233" i="2"/>
  <c r="P1233" i="2" s="1"/>
  <c r="J1234" i="2"/>
  <c r="P1234" i="2" s="1"/>
  <c r="J1235" i="2"/>
  <c r="P1235" i="2" s="1"/>
  <c r="J1236" i="2"/>
  <c r="P1236" i="2" s="1"/>
  <c r="J1237" i="2"/>
  <c r="P1237" i="2" s="1"/>
  <c r="J1238" i="2"/>
  <c r="P1238" i="2" s="1"/>
  <c r="J1239" i="2"/>
  <c r="P1239" i="2" s="1"/>
  <c r="J1240" i="2"/>
  <c r="P1240" i="2" s="1"/>
  <c r="J1241" i="2"/>
  <c r="P1241" i="2" s="1"/>
  <c r="J1242" i="2"/>
  <c r="P1242" i="2" s="1"/>
  <c r="J1243" i="2"/>
  <c r="P1243" i="2" s="1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AC1236" i="2" l="1"/>
  <c r="AC1228" i="2"/>
  <c r="AC1220" i="2"/>
  <c r="AC1212" i="2"/>
  <c r="AC1204" i="2"/>
  <c r="AC1196" i="2"/>
  <c r="W1169" i="2"/>
  <c r="W1225" i="2"/>
  <c r="AC1225" i="2" s="1"/>
  <c r="W1209" i="2"/>
  <c r="AC1209" i="2" s="1"/>
  <c r="W1185" i="2"/>
  <c r="W1168" i="2"/>
  <c r="W1240" i="2"/>
  <c r="AC1240" i="2" s="1"/>
  <c r="W1232" i="2"/>
  <c r="W1224" i="2"/>
  <c r="AC1224" i="2" s="1"/>
  <c r="W1216" i="2"/>
  <c r="AC1216" i="2" s="1"/>
  <c r="W1208" i="2"/>
  <c r="AC1208" i="2" s="1"/>
  <c r="W1200" i="2"/>
  <c r="W1192" i="2"/>
  <c r="W1184" i="2"/>
  <c r="W1176" i="2"/>
  <c r="W1241" i="2"/>
  <c r="AC1241" i="2" s="1"/>
  <c r="W1217" i="2"/>
  <c r="W1201" i="2"/>
  <c r="AC1201" i="2" s="1"/>
  <c r="W1177" i="2"/>
  <c r="W1233" i="2"/>
  <c r="W1193" i="2"/>
  <c r="W1171" i="2"/>
  <c r="W1243" i="2"/>
  <c r="AC1243" i="2" s="1"/>
  <c r="W1235" i="2"/>
  <c r="AC1235" i="2" s="1"/>
  <c r="W1227" i="2"/>
  <c r="AC1227" i="2" s="1"/>
  <c r="W1219" i="2"/>
  <c r="AC1219" i="2" s="1"/>
  <c r="W1211" i="2"/>
  <c r="AC1211" i="2" s="1"/>
  <c r="W1203" i="2"/>
  <c r="AC1203" i="2" s="1"/>
  <c r="W1195" i="2"/>
  <c r="AC1195" i="2" s="1"/>
  <c r="W1187" i="2"/>
  <c r="W1179" i="2"/>
  <c r="AC1242" i="2"/>
  <c r="AC1226" i="2"/>
  <c r="AC1218" i="2"/>
  <c r="AC1210" i="2"/>
  <c r="AC1202" i="2"/>
  <c r="AC1194" i="2"/>
  <c r="AC1233" i="2"/>
  <c r="AC1217" i="2"/>
  <c r="AC1232" i="2"/>
  <c r="AC1200" i="2"/>
  <c r="AC1239" i="2"/>
  <c r="AC1231" i="2"/>
  <c r="AC1223" i="2"/>
  <c r="AC1215" i="2"/>
  <c r="AC1207" i="2"/>
  <c r="AC1199" i="2"/>
  <c r="AC1238" i="2"/>
  <c r="AC1230" i="2"/>
  <c r="AC1222" i="2"/>
  <c r="AC1214" i="2"/>
  <c r="AC1206" i="2"/>
  <c r="AC1237" i="2"/>
  <c r="AC1229" i="2"/>
  <c r="AC1221" i="2"/>
  <c r="AC1213" i="2"/>
  <c r="AC1205" i="2"/>
  <c r="AC1197" i="2"/>
  <c r="W1234" i="2"/>
  <c r="AC1234" i="2" s="1"/>
  <c r="W1198" i="2"/>
  <c r="AC1198" i="2" s="1"/>
  <c r="W1188" i="2"/>
  <c r="W1170" i="2"/>
  <c r="I1156" i="2"/>
  <c r="AJ1146" i="2" l="1"/>
  <c r="AJ1147" i="2"/>
  <c r="AJ1148" i="2"/>
  <c r="AJ1149" i="2"/>
  <c r="AJ1150" i="2"/>
  <c r="AJ1151" i="2"/>
  <c r="AJ1152" i="2"/>
  <c r="AJ1153" i="2"/>
  <c r="AJ1154" i="2"/>
  <c r="AJ1155" i="2"/>
  <c r="AJ1156" i="2"/>
  <c r="AJ1157" i="2"/>
  <c r="AJ1158" i="2"/>
  <c r="AJ1159" i="2"/>
  <c r="AJ1160" i="2"/>
  <c r="AJ1161" i="2"/>
  <c r="AJ1162" i="2"/>
  <c r="AJ1163" i="2"/>
  <c r="AJ1164" i="2"/>
  <c r="AC1164" i="2" s="1"/>
  <c r="AJ1165" i="2"/>
  <c r="AC1165" i="2" s="1"/>
  <c r="AJ1166" i="2"/>
  <c r="AC1166" i="2" s="1"/>
  <c r="AJ1167" i="2"/>
  <c r="AC1167" i="2" s="1"/>
  <c r="AJ1168" i="2"/>
  <c r="AC1168" i="2" s="1"/>
  <c r="AJ1169" i="2"/>
  <c r="AC1169" i="2" s="1"/>
  <c r="AJ1170" i="2"/>
  <c r="AC1170" i="2" s="1"/>
  <c r="AJ1171" i="2"/>
  <c r="AC1171" i="2" s="1"/>
  <c r="AJ1172" i="2"/>
  <c r="AC1172" i="2" s="1"/>
  <c r="AJ1173" i="2"/>
  <c r="AC1173" i="2" s="1"/>
  <c r="AJ1174" i="2"/>
  <c r="AC1174" i="2" s="1"/>
  <c r="AJ1175" i="2"/>
  <c r="AC1175" i="2" s="1"/>
  <c r="AJ1176" i="2"/>
  <c r="AC1176" i="2" s="1"/>
  <c r="AJ1177" i="2"/>
  <c r="AC1177" i="2" s="1"/>
  <c r="AJ1178" i="2"/>
  <c r="AC1178" i="2" s="1"/>
  <c r="AJ1179" i="2"/>
  <c r="AC1179" i="2" s="1"/>
  <c r="AC1180" i="2"/>
  <c r="AJ1181" i="2"/>
  <c r="AC1181" i="2" s="1"/>
  <c r="AJ1182" i="2"/>
  <c r="AC1182" i="2" s="1"/>
  <c r="AJ1183" i="2"/>
  <c r="AC1183" i="2" s="1"/>
  <c r="AJ1184" i="2"/>
  <c r="AC1184" i="2" s="1"/>
  <c r="AJ1185" i="2"/>
  <c r="AC1185" i="2" s="1"/>
  <c r="AJ1186" i="2"/>
  <c r="AC1186" i="2" s="1"/>
  <c r="AJ1187" i="2"/>
  <c r="AC1187" i="2" s="1"/>
  <c r="AC1188" i="2"/>
  <c r="AJ1189" i="2"/>
  <c r="AC1189" i="2" s="1"/>
  <c r="AJ1190" i="2"/>
  <c r="AC1190" i="2" s="1"/>
  <c r="AJ1191" i="2"/>
  <c r="AC1191" i="2" s="1"/>
  <c r="AJ1192" i="2"/>
  <c r="AC1192" i="2" s="1"/>
  <c r="AJ1193" i="2"/>
  <c r="AC1193" i="2" s="1"/>
  <c r="AI1146" i="2"/>
  <c r="AI1147" i="2"/>
  <c r="AI1148" i="2"/>
  <c r="AI1149" i="2"/>
  <c r="AI1150" i="2"/>
  <c r="AI1151" i="2"/>
  <c r="AI1152" i="2"/>
  <c r="AI1153" i="2"/>
  <c r="AI1154" i="2"/>
  <c r="AI1155" i="2"/>
  <c r="AI1156" i="2"/>
  <c r="AI1157" i="2"/>
  <c r="AI1158" i="2"/>
  <c r="AI1159" i="2"/>
  <c r="AI1160" i="2"/>
  <c r="AI1161" i="2"/>
  <c r="AI1162" i="2"/>
  <c r="AI1163" i="2"/>
  <c r="AI1164" i="2"/>
  <c r="AI1165" i="2"/>
  <c r="AI1166" i="2"/>
  <c r="AI1167" i="2"/>
  <c r="AI1168" i="2"/>
  <c r="AI1169" i="2"/>
  <c r="AI1170" i="2"/>
  <c r="AI1171" i="2"/>
  <c r="AI1172" i="2"/>
  <c r="AI1173" i="2"/>
  <c r="AI1174" i="2"/>
  <c r="AI1175" i="2"/>
  <c r="AI1176" i="2"/>
  <c r="AI1177" i="2"/>
  <c r="AI1178" i="2"/>
  <c r="AI1179" i="2"/>
  <c r="AI1181" i="2"/>
  <c r="AI1182" i="2"/>
  <c r="AI1183" i="2"/>
  <c r="AI1184" i="2"/>
  <c r="AI1185" i="2"/>
  <c r="AI1186" i="2"/>
  <c r="AI1187" i="2"/>
  <c r="AI1189" i="2"/>
  <c r="AI1190" i="2"/>
  <c r="AI1191" i="2"/>
  <c r="AI1192" i="2"/>
  <c r="AI1193" i="2"/>
  <c r="AJ1128" i="2" l="1"/>
  <c r="AJ1129" i="2"/>
  <c r="AJ1130" i="2"/>
  <c r="AJ1131" i="2"/>
  <c r="AJ1132" i="2"/>
  <c r="AJ1133" i="2"/>
  <c r="AJ1134" i="2"/>
  <c r="AJ1135" i="2"/>
  <c r="AJ1136" i="2"/>
  <c r="AJ1137" i="2"/>
  <c r="AJ1138" i="2"/>
  <c r="AJ1139" i="2"/>
  <c r="AJ1140" i="2"/>
  <c r="AJ1141" i="2"/>
  <c r="AJ1142" i="2"/>
  <c r="AJ1143" i="2"/>
  <c r="AJ1144" i="2"/>
  <c r="AJ1145" i="2"/>
  <c r="AI1128" i="2"/>
  <c r="AI1129" i="2"/>
  <c r="AI1130" i="2"/>
  <c r="AI1131" i="2"/>
  <c r="AI1132" i="2"/>
  <c r="AI1133" i="2"/>
  <c r="AI1134" i="2"/>
  <c r="AI1135" i="2"/>
  <c r="AI1136" i="2"/>
  <c r="AI1137" i="2"/>
  <c r="AI1138" i="2"/>
  <c r="AI1139" i="2"/>
  <c r="AI1140" i="2"/>
  <c r="AI1141" i="2"/>
  <c r="AI1142" i="2"/>
  <c r="AI1143" i="2"/>
  <c r="AI1144" i="2"/>
  <c r="AI1145" i="2"/>
  <c r="AJ1127" i="2" l="1"/>
  <c r="AI1127" i="2"/>
  <c r="AJ1126" i="2" l="1"/>
  <c r="AI1126" i="2"/>
  <c r="AJ1125" i="2" l="1"/>
  <c r="AI1125" i="2"/>
  <c r="AJ1124" i="2"/>
  <c r="AI1124" i="2"/>
  <c r="AJ1123" i="2" l="1"/>
  <c r="AI1123" i="2"/>
  <c r="AJ1122" i="2" l="1"/>
  <c r="AI1122" i="2"/>
  <c r="AJ1111" i="2" l="1"/>
  <c r="AJ1112" i="2"/>
  <c r="AJ1113" i="2"/>
  <c r="AJ1114" i="2"/>
  <c r="AJ1115" i="2"/>
  <c r="AJ1116" i="2"/>
  <c r="AJ1117" i="2"/>
  <c r="AJ1118" i="2"/>
  <c r="AJ1119" i="2"/>
  <c r="AJ1120" i="2"/>
  <c r="AJ1121" i="2"/>
  <c r="AI1120" i="2"/>
  <c r="AI1121" i="2"/>
  <c r="AI1111" i="2"/>
  <c r="AI1112" i="2"/>
  <c r="AI1113" i="2"/>
  <c r="AI1114" i="2"/>
  <c r="AI1115" i="2"/>
  <c r="AI1116" i="2"/>
  <c r="AI1117" i="2"/>
  <c r="AI1118" i="2"/>
  <c r="AI1119" i="2"/>
  <c r="AJ1110" i="2" l="1"/>
  <c r="AI1110" i="2"/>
  <c r="AJ1109" i="2" l="1"/>
  <c r="AI1109" i="2"/>
  <c r="AJ1108" i="2" l="1"/>
  <c r="AI1108" i="2"/>
  <c r="AJ1107" i="2" l="1"/>
  <c r="AI1107" i="2"/>
  <c r="AJ1106" i="2" l="1"/>
  <c r="AI1106" i="2"/>
  <c r="AJ1105" i="2" l="1"/>
  <c r="AI1105" i="2"/>
  <c r="AJ1104" i="2" l="1"/>
  <c r="AI1104" i="2"/>
  <c r="AJ1103" i="2" l="1"/>
  <c r="AI1103" i="2"/>
  <c r="AJ1102" i="2" l="1"/>
  <c r="AI1102" i="2"/>
  <c r="AJ1101" i="2" l="1"/>
  <c r="AI1101" i="2"/>
  <c r="AJ1100" i="2" l="1"/>
  <c r="AI1100" i="2"/>
  <c r="AJ1099" i="2"/>
  <c r="AI1099" i="2"/>
  <c r="AJ1098" i="2" l="1"/>
  <c r="AI1098" i="2"/>
  <c r="AJ1097" i="2" l="1"/>
  <c r="AI1097" i="2"/>
  <c r="AJ1096" i="2" l="1"/>
  <c r="AI1096" i="2"/>
  <c r="AI1095" i="2" l="1"/>
  <c r="AJ1095" i="2"/>
  <c r="AJ1094" i="2" l="1"/>
  <c r="AI1094" i="2"/>
  <c r="AJ1093" i="2" l="1"/>
  <c r="AI1093" i="2"/>
  <c r="AJ1092" i="2" l="1"/>
  <c r="AI1092" i="2"/>
  <c r="AD1131" i="2" l="1"/>
  <c r="AD1132" i="2"/>
  <c r="AD1133" i="2"/>
  <c r="AD1134" i="2"/>
  <c r="AD1135" i="2"/>
  <c r="AD1136" i="2"/>
  <c r="AD1137" i="2"/>
  <c r="AD1138" i="2"/>
  <c r="AD1139" i="2"/>
  <c r="AD1140" i="2"/>
  <c r="AD1141" i="2"/>
  <c r="AD1142" i="2"/>
  <c r="AD1143" i="2"/>
  <c r="AD1144" i="2"/>
  <c r="AD1145" i="2"/>
  <c r="AD1146" i="2"/>
  <c r="AD1147" i="2"/>
  <c r="AD1148" i="2"/>
  <c r="AD1149" i="2"/>
  <c r="AD1150" i="2"/>
  <c r="AD1151" i="2"/>
  <c r="AD1152" i="2"/>
  <c r="AD1153" i="2"/>
  <c r="AD1154" i="2"/>
  <c r="AD1155" i="2"/>
  <c r="AD1156" i="2"/>
  <c r="AD1157" i="2"/>
  <c r="AD1158" i="2"/>
  <c r="AD1159" i="2"/>
  <c r="AD1160" i="2"/>
  <c r="AD1161" i="2"/>
  <c r="AD1162" i="2"/>
  <c r="AD1163" i="2"/>
  <c r="V1131" i="2"/>
  <c r="V1132" i="2"/>
  <c r="V1133" i="2"/>
  <c r="V1134" i="2"/>
  <c r="V1135" i="2"/>
  <c r="V1136" i="2"/>
  <c r="V1137" i="2"/>
  <c r="V1138" i="2"/>
  <c r="V1139" i="2"/>
  <c r="V1140" i="2"/>
  <c r="V1141" i="2"/>
  <c r="V1142" i="2"/>
  <c r="V1143" i="2"/>
  <c r="V1144" i="2"/>
  <c r="V1145" i="2"/>
  <c r="V1146" i="2"/>
  <c r="V1147" i="2"/>
  <c r="V1148" i="2"/>
  <c r="V1149" i="2"/>
  <c r="V1150" i="2"/>
  <c r="V1151" i="2"/>
  <c r="V1152" i="2"/>
  <c r="V1153" i="2"/>
  <c r="V1154" i="2"/>
  <c r="V1155" i="2"/>
  <c r="V1156" i="2"/>
  <c r="V1157" i="2"/>
  <c r="V1158" i="2"/>
  <c r="V1159" i="2"/>
  <c r="V1160" i="2"/>
  <c r="V1161" i="2"/>
  <c r="V1162" i="2"/>
  <c r="V1163" i="2"/>
  <c r="R1131" i="2"/>
  <c r="R1132" i="2"/>
  <c r="R1133" i="2"/>
  <c r="R1134" i="2"/>
  <c r="W1134" i="2" s="1"/>
  <c r="R1135" i="2"/>
  <c r="R1136" i="2"/>
  <c r="R1137" i="2"/>
  <c r="R1138" i="2"/>
  <c r="W1138" i="2" s="1"/>
  <c r="R1139" i="2"/>
  <c r="R1140" i="2"/>
  <c r="W1140" i="2" s="1"/>
  <c r="R1141" i="2"/>
  <c r="W1141" i="2" s="1"/>
  <c r="R1142" i="2"/>
  <c r="R1143" i="2"/>
  <c r="R1144" i="2"/>
  <c r="R1145" i="2"/>
  <c r="R1146" i="2"/>
  <c r="R1147" i="2"/>
  <c r="R1148" i="2"/>
  <c r="W1148" i="2" s="1"/>
  <c r="R1149" i="2"/>
  <c r="W1149" i="2" s="1"/>
  <c r="R1150" i="2"/>
  <c r="W1150" i="2" s="1"/>
  <c r="R1151" i="2"/>
  <c r="R1152" i="2"/>
  <c r="R1153" i="2"/>
  <c r="R1154" i="2"/>
  <c r="W1154" i="2" s="1"/>
  <c r="R1155" i="2"/>
  <c r="R1156" i="2"/>
  <c r="W1156" i="2" s="1"/>
  <c r="R1157" i="2"/>
  <c r="W1157" i="2" s="1"/>
  <c r="R1158" i="2"/>
  <c r="W1158" i="2" s="1"/>
  <c r="R1159" i="2"/>
  <c r="R1160" i="2"/>
  <c r="R1161" i="2"/>
  <c r="R1162" i="2"/>
  <c r="W1162" i="2" s="1"/>
  <c r="R1163" i="2"/>
  <c r="J1098" i="2"/>
  <c r="P1098" i="2" s="1"/>
  <c r="J1099" i="2"/>
  <c r="P1099" i="2" s="1"/>
  <c r="J1100" i="2"/>
  <c r="P1100" i="2" s="1"/>
  <c r="J1101" i="2"/>
  <c r="P1101" i="2" s="1"/>
  <c r="J1102" i="2"/>
  <c r="P1102" i="2" s="1"/>
  <c r="J1103" i="2"/>
  <c r="P1103" i="2" s="1"/>
  <c r="J1104" i="2"/>
  <c r="P1104" i="2" s="1"/>
  <c r="J1105" i="2"/>
  <c r="P1105" i="2" s="1"/>
  <c r="J1106" i="2"/>
  <c r="P1106" i="2" s="1"/>
  <c r="J1107" i="2"/>
  <c r="P1107" i="2" s="1"/>
  <c r="J1108" i="2"/>
  <c r="P1108" i="2" s="1"/>
  <c r="J1109" i="2"/>
  <c r="P1109" i="2" s="1"/>
  <c r="J1110" i="2"/>
  <c r="P1110" i="2" s="1"/>
  <c r="J1111" i="2"/>
  <c r="P1111" i="2" s="1"/>
  <c r="J1112" i="2"/>
  <c r="P1112" i="2" s="1"/>
  <c r="J1113" i="2"/>
  <c r="P1113" i="2" s="1"/>
  <c r="J1114" i="2"/>
  <c r="P1114" i="2" s="1"/>
  <c r="J1115" i="2"/>
  <c r="P1115" i="2" s="1"/>
  <c r="J1116" i="2"/>
  <c r="P1116" i="2" s="1"/>
  <c r="J1117" i="2"/>
  <c r="P1117" i="2" s="1"/>
  <c r="J1118" i="2"/>
  <c r="P1118" i="2" s="1"/>
  <c r="J1119" i="2"/>
  <c r="P1119" i="2" s="1"/>
  <c r="J1120" i="2"/>
  <c r="P1120" i="2" s="1"/>
  <c r="J1121" i="2"/>
  <c r="P1121" i="2" s="1"/>
  <c r="J1122" i="2"/>
  <c r="P1122" i="2" s="1"/>
  <c r="J1123" i="2"/>
  <c r="P1123" i="2" s="1"/>
  <c r="J1124" i="2"/>
  <c r="P1124" i="2" s="1"/>
  <c r="J1125" i="2"/>
  <c r="P1125" i="2" s="1"/>
  <c r="J1126" i="2"/>
  <c r="P1126" i="2" s="1"/>
  <c r="J1127" i="2"/>
  <c r="P1127" i="2" s="1"/>
  <c r="J1128" i="2"/>
  <c r="P1128" i="2" s="1"/>
  <c r="J1129" i="2"/>
  <c r="P1129" i="2" s="1"/>
  <c r="J1130" i="2"/>
  <c r="P1130" i="2" s="1"/>
  <c r="J1131" i="2"/>
  <c r="P1131" i="2" s="1"/>
  <c r="J1132" i="2"/>
  <c r="P1132" i="2" s="1"/>
  <c r="J1133" i="2"/>
  <c r="P1133" i="2" s="1"/>
  <c r="J1134" i="2"/>
  <c r="P1134" i="2" s="1"/>
  <c r="J1135" i="2"/>
  <c r="P1135" i="2" s="1"/>
  <c r="J1136" i="2"/>
  <c r="P1136" i="2" s="1"/>
  <c r="J1137" i="2"/>
  <c r="P1137" i="2" s="1"/>
  <c r="J1138" i="2"/>
  <c r="P1138" i="2" s="1"/>
  <c r="J1139" i="2"/>
  <c r="P1139" i="2" s="1"/>
  <c r="J1140" i="2"/>
  <c r="P1140" i="2" s="1"/>
  <c r="J1141" i="2"/>
  <c r="P1141" i="2" s="1"/>
  <c r="J1142" i="2"/>
  <c r="P1142" i="2" s="1"/>
  <c r="J1143" i="2"/>
  <c r="P1143" i="2" s="1"/>
  <c r="J1144" i="2"/>
  <c r="P1144" i="2" s="1"/>
  <c r="J1145" i="2"/>
  <c r="P1145" i="2" s="1"/>
  <c r="J1146" i="2"/>
  <c r="P1146" i="2" s="1"/>
  <c r="J1147" i="2"/>
  <c r="P1147" i="2" s="1"/>
  <c r="J1148" i="2"/>
  <c r="P1148" i="2" s="1"/>
  <c r="J1149" i="2"/>
  <c r="P1149" i="2" s="1"/>
  <c r="J1150" i="2"/>
  <c r="P1150" i="2" s="1"/>
  <c r="J1151" i="2"/>
  <c r="P1151" i="2" s="1"/>
  <c r="J1152" i="2"/>
  <c r="P1152" i="2" s="1"/>
  <c r="J1153" i="2"/>
  <c r="P1153" i="2" s="1"/>
  <c r="J1154" i="2"/>
  <c r="P1154" i="2" s="1"/>
  <c r="J1155" i="2"/>
  <c r="P1155" i="2" s="1"/>
  <c r="J1156" i="2"/>
  <c r="P1156" i="2" s="1"/>
  <c r="J1157" i="2"/>
  <c r="P1157" i="2" s="1"/>
  <c r="J1158" i="2"/>
  <c r="P1158" i="2" s="1"/>
  <c r="J1159" i="2"/>
  <c r="P1159" i="2" s="1"/>
  <c r="J1160" i="2"/>
  <c r="P1160" i="2" s="1"/>
  <c r="J1161" i="2"/>
  <c r="P1161" i="2" s="1"/>
  <c r="J1162" i="2"/>
  <c r="P1162" i="2" s="1"/>
  <c r="J1163" i="2"/>
  <c r="P1163" i="2" s="1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7" i="2"/>
  <c r="I1158" i="2"/>
  <c r="I1159" i="2"/>
  <c r="I1160" i="2"/>
  <c r="I1161" i="2"/>
  <c r="I1162" i="2"/>
  <c r="I1163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097" i="2"/>
  <c r="E1097" i="2"/>
  <c r="I1097" i="2"/>
  <c r="J1097" i="2"/>
  <c r="P1097" i="2" s="1"/>
  <c r="W1159" i="2" l="1"/>
  <c r="AC1159" i="2" s="1"/>
  <c r="W1151" i="2"/>
  <c r="AC1151" i="2" s="1"/>
  <c r="W1143" i="2"/>
  <c r="AC1143" i="2" s="1"/>
  <c r="W1135" i="2"/>
  <c r="AC1135" i="2" s="1"/>
  <c r="AC1162" i="2"/>
  <c r="AC1154" i="2"/>
  <c r="AC1138" i="2"/>
  <c r="W1160" i="2"/>
  <c r="AC1160" i="2" s="1"/>
  <c r="W1152" i="2"/>
  <c r="AC1152" i="2" s="1"/>
  <c r="W1144" i="2"/>
  <c r="AC1144" i="2" s="1"/>
  <c r="AC1158" i="2"/>
  <c r="AC1150" i="2"/>
  <c r="AC1134" i="2"/>
  <c r="AC1157" i="2"/>
  <c r="AC1149" i="2"/>
  <c r="AC1141" i="2"/>
  <c r="AC1156" i="2"/>
  <c r="AC1148" i="2"/>
  <c r="AC1140" i="2"/>
  <c r="W1163" i="2"/>
  <c r="AC1163" i="2" s="1"/>
  <c r="W1155" i="2"/>
  <c r="AC1155" i="2" s="1"/>
  <c r="W1147" i="2"/>
  <c r="AC1147" i="2" s="1"/>
  <c r="W1139" i="2"/>
  <c r="AC1139" i="2" s="1"/>
  <c r="W1131" i="2"/>
  <c r="AC1131" i="2" s="1"/>
  <c r="W1161" i="2"/>
  <c r="AC1161" i="2" s="1"/>
  <c r="W1153" i="2"/>
  <c r="AC1153" i="2" s="1"/>
  <c r="W1146" i="2"/>
  <c r="AC1146" i="2" s="1"/>
  <c r="W1145" i="2"/>
  <c r="AC1145" i="2" s="1"/>
  <c r="W1142" i="2"/>
  <c r="AC1142" i="2" s="1"/>
  <c r="W1137" i="2"/>
  <c r="AC1137" i="2" s="1"/>
  <c r="W1136" i="2"/>
  <c r="AC1136" i="2" s="1"/>
  <c r="W1133" i="2"/>
  <c r="AC1133" i="2" s="1"/>
  <c r="W1132" i="2"/>
  <c r="AC1132" i="2" s="1"/>
  <c r="AJ1091" i="2"/>
  <c r="AI1091" i="2"/>
  <c r="AJ1090" i="2" l="1"/>
  <c r="AI1090" i="2"/>
  <c r="AJ1089" i="2" l="1"/>
  <c r="AI1089" i="2"/>
  <c r="AJ1088" i="2" l="1"/>
  <c r="AI1088" i="2"/>
  <c r="AJ1087" i="2" l="1"/>
  <c r="AI1087" i="2"/>
  <c r="AJ1086" i="2" l="1"/>
  <c r="AI1086" i="2"/>
  <c r="AJ1085" i="2"/>
  <c r="AI1085" i="2"/>
  <c r="AJ1084" i="2" l="1"/>
  <c r="AI1084" i="2"/>
  <c r="AJ1083" i="2" l="1"/>
  <c r="AI1083" i="2"/>
  <c r="AJ1082" i="2" l="1"/>
  <c r="AI1082" i="2"/>
  <c r="AJ1081" i="2" l="1"/>
  <c r="AI1081" i="2"/>
  <c r="AJ1080" i="2" l="1"/>
  <c r="AI1080" i="2"/>
  <c r="AJ1079" i="2" l="1"/>
  <c r="AI1079" i="2"/>
  <c r="AJ1078" i="2" l="1"/>
  <c r="AI1078" i="2"/>
  <c r="AJ1077" i="2" l="1"/>
  <c r="AI1077" i="2"/>
  <c r="AJ1076" i="2" l="1"/>
  <c r="AI1076" i="2"/>
  <c r="AJ1075" i="2" l="1"/>
  <c r="AI1075" i="2"/>
  <c r="AJ1074" i="2" l="1"/>
  <c r="AI1074" i="2"/>
  <c r="AJ1073" i="2" l="1"/>
  <c r="AI1073" i="2"/>
  <c r="I1079" i="5"/>
  <c r="AF1074" i="2" s="1"/>
  <c r="I1080" i="5"/>
  <c r="AF1075" i="2" s="1"/>
  <c r="I1081" i="5"/>
  <c r="AF1076" i="2" s="1"/>
  <c r="I1082" i="5"/>
  <c r="AF1077" i="2" s="1"/>
  <c r="I1083" i="5"/>
  <c r="AF1078" i="2" s="1"/>
  <c r="I1084" i="5"/>
  <c r="AF1079" i="2" s="1"/>
  <c r="G1079" i="5"/>
  <c r="G1080" i="5"/>
  <c r="G1081" i="5"/>
  <c r="G1082" i="5"/>
  <c r="G1083" i="5"/>
  <c r="G1084" i="5"/>
  <c r="E1079" i="5"/>
  <c r="E1080" i="5"/>
  <c r="E1081" i="5"/>
  <c r="E1082" i="5"/>
  <c r="E1083" i="5"/>
  <c r="E1084" i="5"/>
  <c r="AF1103" i="2"/>
  <c r="AF1104" i="2"/>
  <c r="AF1105" i="2"/>
  <c r="AF1106" i="2"/>
  <c r="AF1107" i="2"/>
  <c r="AF1108" i="2"/>
  <c r="AF1109" i="2"/>
  <c r="AF1110" i="2"/>
  <c r="AF1111" i="2"/>
  <c r="AF1112" i="2"/>
  <c r="AF1113" i="2"/>
  <c r="AF1114" i="2"/>
  <c r="AF1115" i="2"/>
  <c r="AF1116" i="2"/>
  <c r="AF1117" i="2"/>
  <c r="AF1118" i="2"/>
  <c r="AF1119" i="2"/>
  <c r="AF1120" i="2"/>
  <c r="AF1121" i="2"/>
  <c r="AF1122" i="2"/>
  <c r="AF1123" i="2"/>
  <c r="AF1124" i="2"/>
  <c r="AF1125" i="2"/>
  <c r="AF1126" i="2"/>
  <c r="AF1127" i="2"/>
  <c r="AF1128" i="2"/>
  <c r="AF1129" i="2"/>
  <c r="AF1130" i="2"/>
  <c r="AF1132" i="2"/>
  <c r="AF1133" i="2"/>
  <c r="AF1134" i="2"/>
  <c r="AF1135" i="2"/>
  <c r="AF1136" i="2"/>
  <c r="AF1137" i="2"/>
  <c r="AF1138" i="2"/>
  <c r="AF1139" i="2"/>
  <c r="AF1140" i="2"/>
  <c r="AF1141" i="2"/>
  <c r="AF1142" i="2"/>
  <c r="AF1143" i="2"/>
  <c r="AF1144" i="2"/>
  <c r="AF1145" i="2"/>
  <c r="AF1146" i="2"/>
  <c r="AF1147" i="2"/>
  <c r="AF1148" i="2"/>
  <c r="AF1149" i="2"/>
  <c r="AF1150" i="2"/>
  <c r="AF1151" i="2"/>
  <c r="AF1152" i="2"/>
  <c r="AF1153" i="2"/>
  <c r="AF1154" i="2"/>
  <c r="AF1155" i="2"/>
  <c r="AF1156" i="2"/>
  <c r="AF1157" i="2"/>
  <c r="AF1158" i="2"/>
  <c r="AF1159" i="2"/>
  <c r="AF1160" i="2"/>
  <c r="AF1161" i="2"/>
  <c r="AF1162" i="2"/>
  <c r="AF1163" i="2"/>
  <c r="AF1164" i="2"/>
  <c r="AF1165" i="2"/>
  <c r="AF1166" i="2"/>
  <c r="AF1167" i="2"/>
  <c r="AF1168" i="2"/>
  <c r="AF1169" i="2"/>
  <c r="AF1170" i="2"/>
  <c r="AF1171" i="2"/>
  <c r="AF1172" i="2"/>
  <c r="AF1173" i="2"/>
  <c r="AF1174" i="2"/>
  <c r="AF1175" i="2"/>
  <c r="AF1176" i="2"/>
  <c r="AF1177" i="2"/>
  <c r="AF1178" i="2"/>
  <c r="AF1179" i="2"/>
  <c r="AF1180" i="2"/>
  <c r="AF1181" i="2"/>
  <c r="AF1182" i="2"/>
  <c r="AF1183" i="2"/>
  <c r="AF1184" i="2"/>
  <c r="AF1185" i="2"/>
  <c r="AF1186" i="2"/>
  <c r="AF1187" i="2"/>
  <c r="AF1188" i="2"/>
  <c r="AF1189" i="2"/>
  <c r="AF1190" i="2"/>
  <c r="AF1191" i="2"/>
  <c r="AF1192" i="2"/>
  <c r="AF1193" i="2"/>
  <c r="AF1093" i="2"/>
  <c r="AF1094" i="2"/>
  <c r="AF1095" i="2"/>
  <c r="AF1097" i="2"/>
  <c r="AF1098" i="2"/>
  <c r="AF1099" i="2"/>
  <c r="AF1100" i="2"/>
  <c r="AF1101" i="2"/>
  <c r="AF1102" i="2"/>
  <c r="AF1080" i="2"/>
  <c r="AF1081" i="2"/>
  <c r="AF1082" i="2"/>
  <c r="AF1083" i="2"/>
  <c r="AF1084" i="2"/>
  <c r="AF1085" i="2"/>
  <c r="AF1086" i="2"/>
  <c r="AF1087" i="2"/>
  <c r="AF1088" i="2"/>
  <c r="AF1089" i="2"/>
  <c r="AF1090" i="2"/>
  <c r="AF1091" i="2"/>
  <c r="AF1092" i="2"/>
  <c r="AF1072" i="2"/>
  <c r="AF636" i="2"/>
  <c r="I1078" i="5" l="1"/>
  <c r="AF1073" i="2" s="1"/>
  <c r="G1078" i="5"/>
  <c r="E1078" i="5"/>
  <c r="AJ1072" i="2" l="1"/>
  <c r="AI1072" i="2"/>
  <c r="AJ1071" i="2" l="1"/>
  <c r="AI1071" i="2"/>
  <c r="AJ1070" i="2" l="1"/>
  <c r="AI1070" i="2"/>
  <c r="AJ1069" i="2" l="1"/>
  <c r="AI1069" i="2"/>
  <c r="AJ1067" i="2" l="1"/>
  <c r="AJ1068" i="2"/>
  <c r="AI1067" i="2"/>
  <c r="AI1068" i="2"/>
  <c r="AJ1066" i="2" l="1"/>
  <c r="AI1066" i="2"/>
  <c r="AJ1065" i="2" l="1"/>
  <c r="AI1065" i="2"/>
  <c r="AJ1064" i="2" l="1"/>
  <c r="AI1064" i="2"/>
  <c r="AJ1063" i="2" l="1"/>
  <c r="AI1063" i="2"/>
  <c r="AJ1062" i="2" l="1"/>
  <c r="AI1062" i="2"/>
  <c r="AJ1061" i="2" l="1"/>
  <c r="AI1061" i="2"/>
  <c r="AJ1060" i="2"/>
  <c r="AI1060" i="2"/>
  <c r="AJ1059" i="2" l="1"/>
  <c r="AI1059" i="2"/>
  <c r="AJ1058" i="2" l="1"/>
  <c r="AI1058" i="2"/>
  <c r="AJ1057" i="2" l="1"/>
  <c r="AI1057" i="2"/>
  <c r="AJ1056" i="2" l="1"/>
  <c r="AI1056" i="2"/>
  <c r="AJ1055" i="2" l="1"/>
  <c r="AI1055" i="2"/>
  <c r="AJ1054" i="2" l="1"/>
  <c r="AI1054" i="2"/>
  <c r="AJ1053" i="2" l="1"/>
  <c r="AI1053" i="2"/>
  <c r="AJ1052" i="2" l="1"/>
  <c r="AI1052" i="2"/>
  <c r="AJ1051" i="2" l="1"/>
  <c r="AI1051" i="2"/>
  <c r="AJ1050" i="2" l="1"/>
  <c r="AI1050" i="2"/>
  <c r="AJ1049" i="2" l="1"/>
  <c r="AI1049" i="2"/>
  <c r="AJ1048" i="2" l="1"/>
  <c r="AI1048" i="2"/>
  <c r="AJ1047" i="2" l="1"/>
  <c r="AI1047" i="2"/>
  <c r="AJ1046" i="2" l="1"/>
  <c r="AI1046" i="2"/>
  <c r="AJ1045" i="2" l="1"/>
  <c r="AI1045" i="2"/>
  <c r="AJ1044" i="2" l="1"/>
  <c r="AI1044" i="2"/>
  <c r="AJ1043" i="2" l="1"/>
  <c r="AI1043" i="2"/>
  <c r="AJ1042" i="2" l="1"/>
  <c r="AI1042" i="2"/>
  <c r="AJ1041" i="2" l="1"/>
  <c r="AI1041" i="2"/>
  <c r="AJ1040" i="2" l="1"/>
  <c r="AI1040" i="2"/>
  <c r="AJ1039" i="2" l="1"/>
  <c r="AI1039" i="2"/>
  <c r="AJ1038" i="2" l="1"/>
  <c r="AI1038" i="2"/>
  <c r="AJ1037" i="2" l="1"/>
  <c r="AI1037" i="2"/>
  <c r="AJ1036" i="2" l="1"/>
  <c r="AI1036" i="2"/>
  <c r="AJ1035" i="2" l="1"/>
  <c r="AI1035" i="2"/>
  <c r="AJ1034" i="2" l="1"/>
  <c r="AI1034" i="2"/>
  <c r="R1032" i="2" l="1"/>
  <c r="R1033" i="2"/>
  <c r="R1034" i="2"/>
  <c r="R1035" i="2"/>
  <c r="R1036" i="2"/>
  <c r="R1037" i="2"/>
  <c r="R1038" i="2"/>
  <c r="R1039" i="2"/>
  <c r="R1040" i="2"/>
  <c r="R1041" i="2"/>
  <c r="R1042" i="2"/>
  <c r="R1043" i="2"/>
  <c r="R1044" i="2"/>
  <c r="R1045" i="2"/>
  <c r="R1046" i="2"/>
  <c r="R1047" i="2"/>
  <c r="R1048" i="2"/>
  <c r="R1049" i="2"/>
  <c r="R1050" i="2"/>
  <c r="R1051" i="2"/>
  <c r="R1052" i="2"/>
  <c r="R1053" i="2"/>
  <c r="R1054" i="2"/>
  <c r="R1055" i="2"/>
  <c r="R1056" i="2"/>
  <c r="R1057" i="2"/>
  <c r="R1058" i="2"/>
  <c r="R1059" i="2"/>
  <c r="R1060" i="2"/>
  <c r="R1061" i="2"/>
  <c r="R1062" i="2"/>
  <c r="R1063" i="2"/>
  <c r="R1064" i="2"/>
  <c r="R1065" i="2"/>
  <c r="R1066" i="2"/>
  <c r="R1067" i="2"/>
  <c r="R1068" i="2"/>
  <c r="R1069" i="2"/>
  <c r="R1070" i="2"/>
  <c r="R1071" i="2"/>
  <c r="R1072" i="2"/>
  <c r="R1073" i="2"/>
  <c r="R1074" i="2"/>
  <c r="R1075" i="2"/>
  <c r="R1076" i="2"/>
  <c r="R1077" i="2"/>
  <c r="R1078" i="2"/>
  <c r="R1079" i="2"/>
  <c r="R1080" i="2"/>
  <c r="R1081" i="2"/>
  <c r="R1082" i="2"/>
  <c r="R1083" i="2"/>
  <c r="R1084" i="2"/>
  <c r="R1085" i="2"/>
  <c r="R1086" i="2"/>
  <c r="R1087" i="2"/>
  <c r="R1088" i="2"/>
  <c r="R1089" i="2"/>
  <c r="R1090" i="2"/>
  <c r="R1091" i="2"/>
  <c r="R1092" i="2"/>
  <c r="R1093" i="2"/>
  <c r="R1094" i="2"/>
  <c r="R1095" i="2"/>
  <c r="R1096" i="2"/>
  <c r="R1097" i="2"/>
  <c r="R1098" i="2"/>
  <c r="R1099" i="2"/>
  <c r="R1100" i="2"/>
  <c r="R1101" i="2"/>
  <c r="R1102" i="2"/>
  <c r="R1103" i="2"/>
  <c r="R1104" i="2"/>
  <c r="R1105" i="2"/>
  <c r="R1106" i="2"/>
  <c r="R1107" i="2"/>
  <c r="R1108" i="2"/>
  <c r="R1109" i="2"/>
  <c r="R1110" i="2"/>
  <c r="R1111" i="2"/>
  <c r="R1112" i="2"/>
  <c r="R1113" i="2"/>
  <c r="R1114" i="2"/>
  <c r="R1115" i="2"/>
  <c r="R1116" i="2"/>
  <c r="R1117" i="2"/>
  <c r="R1118" i="2"/>
  <c r="R1119" i="2"/>
  <c r="R1120" i="2"/>
  <c r="R1121" i="2"/>
  <c r="R1122" i="2"/>
  <c r="R1123" i="2"/>
  <c r="R1124" i="2"/>
  <c r="R1125" i="2"/>
  <c r="R1126" i="2"/>
  <c r="R1127" i="2"/>
  <c r="R1128" i="2"/>
  <c r="R1129" i="2"/>
  <c r="R1130" i="2"/>
  <c r="AD1029" i="2"/>
  <c r="AD1030" i="2"/>
  <c r="AD1031" i="2"/>
  <c r="AD1032" i="2"/>
  <c r="AD1033" i="2"/>
  <c r="AD1034" i="2"/>
  <c r="AD1035" i="2"/>
  <c r="AD1036" i="2"/>
  <c r="AD1037" i="2"/>
  <c r="AD1038" i="2"/>
  <c r="AD1039" i="2"/>
  <c r="AD1040" i="2"/>
  <c r="AD1041" i="2"/>
  <c r="AD1042" i="2"/>
  <c r="AD1043" i="2"/>
  <c r="AD1044" i="2"/>
  <c r="AD1045" i="2"/>
  <c r="AD1046" i="2"/>
  <c r="AD1047" i="2"/>
  <c r="AD1048" i="2"/>
  <c r="AD1049" i="2"/>
  <c r="AD1050" i="2"/>
  <c r="AD1051" i="2"/>
  <c r="AD1052" i="2"/>
  <c r="AD1053" i="2"/>
  <c r="AD1054" i="2"/>
  <c r="AD1055" i="2"/>
  <c r="AD1056" i="2"/>
  <c r="AD1057" i="2"/>
  <c r="AD1058" i="2"/>
  <c r="AD1059" i="2"/>
  <c r="AD1060" i="2"/>
  <c r="AD1061" i="2"/>
  <c r="AD1062" i="2"/>
  <c r="AD1063" i="2"/>
  <c r="AD1064" i="2"/>
  <c r="AD1065" i="2"/>
  <c r="AD1066" i="2"/>
  <c r="AD1067" i="2"/>
  <c r="AD1068" i="2"/>
  <c r="AD1069" i="2"/>
  <c r="AD1070" i="2"/>
  <c r="AD1071" i="2"/>
  <c r="AD1072" i="2"/>
  <c r="AD1073" i="2"/>
  <c r="AD1074" i="2"/>
  <c r="AD1075" i="2"/>
  <c r="AD1076" i="2"/>
  <c r="AD1077" i="2"/>
  <c r="AD1078" i="2"/>
  <c r="AD1079" i="2"/>
  <c r="AD1080" i="2"/>
  <c r="AD1081" i="2"/>
  <c r="AD1082" i="2"/>
  <c r="AD1083" i="2"/>
  <c r="AD1084" i="2"/>
  <c r="AD1085" i="2"/>
  <c r="AD1086" i="2"/>
  <c r="AD1087" i="2"/>
  <c r="AD1088" i="2"/>
  <c r="AD1089" i="2"/>
  <c r="AD1090" i="2"/>
  <c r="AD1091" i="2"/>
  <c r="AD1092" i="2"/>
  <c r="AD1093" i="2"/>
  <c r="AD1094" i="2"/>
  <c r="AD1095" i="2"/>
  <c r="AD1096" i="2"/>
  <c r="AD1097" i="2"/>
  <c r="AD1098" i="2"/>
  <c r="AD1099" i="2"/>
  <c r="AD1100" i="2"/>
  <c r="AD1101" i="2"/>
  <c r="AD1102" i="2"/>
  <c r="AD1103" i="2"/>
  <c r="AD1104" i="2"/>
  <c r="AD1105" i="2"/>
  <c r="AD1106" i="2"/>
  <c r="AD1107" i="2"/>
  <c r="AD1108" i="2"/>
  <c r="AD1109" i="2"/>
  <c r="AD1110" i="2"/>
  <c r="AD1111" i="2"/>
  <c r="AD1112" i="2"/>
  <c r="AD1113" i="2"/>
  <c r="AD1114" i="2"/>
  <c r="AD1115" i="2"/>
  <c r="AD1116" i="2"/>
  <c r="AD1117" i="2"/>
  <c r="AD1118" i="2"/>
  <c r="AD1119" i="2"/>
  <c r="AD1120" i="2"/>
  <c r="AD1121" i="2"/>
  <c r="AD1122" i="2"/>
  <c r="AD1123" i="2"/>
  <c r="AD1124" i="2"/>
  <c r="AD1125" i="2"/>
  <c r="AD1126" i="2"/>
  <c r="AD1127" i="2"/>
  <c r="AD1128" i="2"/>
  <c r="AD1129" i="2"/>
  <c r="AD1130" i="2"/>
  <c r="AJ1033" i="2"/>
  <c r="AI1033" i="2"/>
  <c r="AJ1025" i="2" l="1"/>
  <c r="AJ1026" i="2"/>
  <c r="AJ1027" i="2"/>
  <c r="AJ1028" i="2"/>
  <c r="AJ1029" i="2"/>
  <c r="AJ1030" i="2"/>
  <c r="AJ1031" i="2"/>
  <c r="AJ1032" i="2"/>
  <c r="AI1030" i="2"/>
  <c r="AI1031" i="2"/>
  <c r="AI1032" i="2"/>
  <c r="AI1024" i="2"/>
  <c r="AI1025" i="2"/>
  <c r="AI1026" i="2"/>
  <c r="AI1027" i="2"/>
  <c r="AI1028" i="2"/>
  <c r="AI1029" i="2"/>
  <c r="AJ1024" i="2" l="1"/>
  <c r="AI1023" i="2" l="1"/>
  <c r="AJ1023" i="2"/>
  <c r="AI1022" i="2" l="1"/>
  <c r="AJ1022" i="2" s="1"/>
  <c r="AI1021" i="2" l="1"/>
  <c r="AJ1021" i="2" s="1"/>
  <c r="AI1020" i="2" l="1"/>
  <c r="AJ1020" i="2" s="1"/>
  <c r="AI1016" i="2" l="1"/>
  <c r="AJ1016" i="2" s="1"/>
  <c r="AI1017" i="2"/>
  <c r="AJ1017" i="2" s="1"/>
  <c r="AI1018" i="2"/>
  <c r="AJ1018" i="2" s="1"/>
  <c r="AI1019" i="2"/>
  <c r="AJ1019" i="2" s="1"/>
  <c r="AI1015" i="2" l="1"/>
  <c r="AJ1015" i="2" s="1"/>
  <c r="AI1014" i="2" l="1"/>
  <c r="AJ1014" i="2" s="1"/>
  <c r="AI1013" i="2" l="1"/>
  <c r="AJ1013" i="2" s="1"/>
  <c r="AI1012" i="2" l="1"/>
  <c r="AJ1012" i="2" s="1"/>
  <c r="BB1012" i="2" s="1"/>
  <c r="AI1011" i="2" l="1"/>
  <c r="AJ1011" i="2" s="1"/>
  <c r="E1017" i="5"/>
  <c r="I1017" i="5"/>
  <c r="G1017" i="5"/>
  <c r="AI1010" i="2" l="1"/>
  <c r="AJ1010" i="2"/>
  <c r="AI1009" i="2" l="1"/>
  <c r="AJ1009" i="2" s="1"/>
  <c r="AD1015" i="2" l="1"/>
  <c r="AD1016" i="2"/>
  <c r="AD1017" i="2"/>
  <c r="AD1018" i="2"/>
  <c r="AD1019" i="2"/>
  <c r="AD1020" i="2"/>
  <c r="AD1021" i="2"/>
  <c r="AD1022" i="2"/>
  <c r="AD1023" i="2"/>
  <c r="AD1024" i="2"/>
  <c r="AD1025" i="2"/>
  <c r="AD1026" i="2"/>
  <c r="AD1027" i="2"/>
  <c r="AD1028" i="2"/>
  <c r="AD1014" i="2"/>
  <c r="V1015" i="2"/>
  <c r="V1016" i="2"/>
  <c r="V1017" i="2"/>
  <c r="V1018" i="2"/>
  <c r="V1019" i="2"/>
  <c r="V1020" i="2"/>
  <c r="V1021" i="2"/>
  <c r="V1022" i="2"/>
  <c r="V1023" i="2"/>
  <c r="V1024" i="2"/>
  <c r="V1025" i="2"/>
  <c r="V1026" i="2"/>
  <c r="V1027" i="2"/>
  <c r="V1028" i="2"/>
  <c r="V1029" i="2"/>
  <c r="V1030" i="2"/>
  <c r="V1031" i="2"/>
  <c r="V1032" i="2"/>
  <c r="V1033" i="2"/>
  <c r="V1034" i="2"/>
  <c r="W1034" i="2" s="1"/>
  <c r="V1035" i="2"/>
  <c r="W1035" i="2" s="1"/>
  <c r="V1036" i="2"/>
  <c r="W1036" i="2" s="1"/>
  <c r="V1037" i="2"/>
  <c r="W1037" i="2" s="1"/>
  <c r="V1038" i="2"/>
  <c r="W1038" i="2" s="1"/>
  <c r="V1039" i="2"/>
  <c r="W1039" i="2" s="1"/>
  <c r="V1040" i="2"/>
  <c r="W1040" i="2" s="1"/>
  <c r="V1041" i="2"/>
  <c r="W1041" i="2" s="1"/>
  <c r="V1042" i="2"/>
  <c r="W1042" i="2" s="1"/>
  <c r="V1043" i="2"/>
  <c r="W1043" i="2" s="1"/>
  <c r="V1044" i="2"/>
  <c r="W1044" i="2" s="1"/>
  <c r="V1045" i="2"/>
  <c r="W1045" i="2" s="1"/>
  <c r="V1046" i="2"/>
  <c r="W1046" i="2" s="1"/>
  <c r="V1047" i="2"/>
  <c r="W1047" i="2" s="1"/>
  <c r="V1048" i="2"/>
  <c r="W1048" i="2" s="1"/>
  <c r="V1049" i="2"/>
  <c r="W1049" i="2" s="1"/>
  <c r="V1050" i="2"/>
  <c r="W1050" i="2" s="1"/>
  <c r="V1051" i="2"/>
  <c r="W1051" i="2" s="1"/>
  <c r="V1052" i="2"/>
  <c r="W1052" i="2" s="1"/>
  <c r="V1053" i="2"/>
  <c r="W1053" i="2" s="1"/>
  <c r="V1054" i="2"/>
  <c r="W1054" i="2" s="1"/>
  <c r="V1055" i="2"/>
  <c r="W1055" i="2" s="1"/>
  <c r="V1056" i="2"/>
  <c r="W1056" i="2" s="1"/>
  <c r="V1057" i="2"/>
  <c r="W1057" i="2" s="1"/>
  <c r="V1058" i="2"/>
  <c r="W1058" i="2" s="1"/>
  <c r="V1059" i="2"/>
  <c r="W1059" i="2" s="1"/>
  <c r="V1060" i="2"/>
  <c r="W1060" i="2" s="1"/>
  <c r="V1061" i="2"/>
  <c r="W1061" i="2" s="1"/>
  <c r="V1062" i="2"/>
  <c r="W1062" i="2" s="1"/>
  <c r="V1063" i="2"/>
  <c r="W1063" i="2" s="1"/>
  <c r="V1064" i="2"/>
  <c r="W1064" i="2" s="1"/>
  <c r="V1065" i="2"/>
  <c r="W1065" i="2" s="1"/>
  <c r="V1066" i="2"/>
  <c r="W1066" i="2" s="1"/>
  <c r="V1067" i="2"/>
  <c r="W1067" i="2" s="1"/>
  <c r="AC1067" i="2" s="1"/>
  <c r="V1068" i="2"/>
  <c r="W1068" i="2" s="1"/>
  <c r="V1069" i="2"/>
  <c r="W1069" i="2" s="1"/>
  <c r="V1070" i="2"/>
  <c r="W1070" i="2" s="1"/>
  <c r="V1071" i="2"/>
  <c r="W1071" i="2" s="1"/>
  <c r="V1072" i="2"/>
  <c r="W1072" i="2" s="1"/>
  <c r="V1073" i="2"/>
  <c r="W1073" i="2" s="1"/>
  <c r="V1074" i="2"/>
  <c r="W1074" i="2" s="1"/>
  <c r="V1075" i="2"/>
  <c r="W1075" i="2" s="1"/>
  <c r="V1076" i="2"/>
  <c r="W1076" i="2" s="1"/>
  <c r="V1077" i="2"/>
  <c r="W1077" i="2" s="1"/>
  <c r="V1078" i="2"/>
  <c r="W1078" i="2" s="1"/>
  <c r="V1079" i="2"/>
  <c r="W1079" i="2" s="1"/>
  <c r="V1080" i="2"/>
  <c r="W1080" i="2" s="1"/>
  <c r="V1081" i="2"/>
  <c r="W1081" i="2" s="1"/>
  <c r="V1082" i="2"/>
  <c r="W1082" i="2" s="1"/>
  <c r="V1083" i="2"/>
  <c r="W1083" i="2" s="1"/>
  <c r="V1084" i="2"/>
  <c r="W1084" i="2" s="1"/>
  <c r="V1085" i="2"/>
  <c r="W1085" i="2" s="1"/>
  <c r="V1086" i="2"/>
  <c r="W1086" i="2" s="1"/>
  <c r="V1087" i="2"/>
  <c r="W1087" i="2" s="1"/>
  <c r="V1088" i="2"/>
  <c r="W1088" i="2" s="1"/>
  <c r="V1089" i="2"/>
  <c r="W1089" i="2" s="1"/>
  <c r="V1090" i="2"/>
  <c r="W1090" i="2" s="1"/>
  <c r="V1091" i="2"/>
  <c r="W1091" i="2" s="1"/>
  <c r="V1092" i="2"/>
  <c r="W1092" i="2" s="1"/>
  <c r="V1093" i="2"/>
  <c r="W1093" i="2" s="1"/>
  <c r="V1094" i="2"/>
  <c r="W1094" i="2" s="1"/>
  <c r="V1095" i="2"/>
  <c r="W1095" i="2" s="1"/>
  <c r="V1096" i="2"/>
  <c r="W1096" i="2" s="1"/>
  <c r="V1097" i="2"/>
  <c r="W1097" i="2" s="1"/>
  <c r="AC1097" i="2" s="1"/>
  <c r="V1098" i="2"/>
  <c r="W1098" i="2" s="1"/>
  <c r="AC1098" i="2" s="1"/>
  <c r="V1099" i="2"/>
  <c r="W1099" i="2" s="1"/>
  <c r="AC1099" i="2" s="1"/>
  <c r="V1100" i="2"/>
  <c r="W1100" i="2" s="1"/>
  <c r="AC1100" i="2" s="1"/>
  <c r="V1101" i="2"/>
  <c r="W1101" i="2" s="1"/>
  <c r="AC1101" i="2" s="1"/>
  <c r="V1102" i="2"/>
  <c r="W1102" i="2" s="1"/>
  <c r="AC1102" i="2" s="1"/>
  <c r="V1103" i="2"/>
  <c r="W1103" i="2" s="1"/>
  <c r="AC1103" i="2" s="1"/>
  <c r="V1104" i="2"/>
  <c r="W1104" i="2" s="1"/>
  <c r="AC1104" i="2" s="1"/>
  <c r="V1105" i="2"/>
  <c r="W1105" i="2" s="1"/>
  <c r="AC1105" i="2" s="1"/>
  <c r="V1106" i="2"/>
  <c r="W1106" i="2" s="1"/>
  <c r="AC1106" i="2" s="1"/>
  <c r="V1107" i="2"/>
  <c r="W1107" i="2" s="1"/>
  <c r="AC1107" i="2" s="1"/>
  <c r="V1108" i="2"/>
  <c r="W1108" i="2" s="1"/>
  <c r="AC1108" i="2" s="1"/>
  <c r="V1109" i="2"/>
  <c r="W1109" i="2" s="1"/>
  <c r="AC1109" i="2" s="1"/>
  <c r="V1110" i="2"/>
  <c r="W1110" i="2" s="1"/>
  <c r="AC1110" i="2" s="1"/>
  <c r="V1111" i="2"/>
  <c r="W1111" i="2" s="1"/>
  <c r="AC1111" i="2" s="1"/>
  <c r="V1112" i="2"/>
  <c r="W1112" i="2" s="1"/>
  <c r="AC1112" i="2" s="1"/>
  <c r="V1113" i="2"/>
  <c r="W1113" i="2" s="1"/>
  <c r="AC1113" i="2" s="1"/>
  <c r="V1114" i="2"/>
  <c r="W1114" i="2" s="1"/>
  <c r="AC1114" i="2" s="1"/>
  <c r="V1115" i="2"/>
  <c r="W1115" i="2" s="1"/>
  <c r="AC1115" i="2" s="1"/>
  <c r="V1116" i="2"/>
  <c r="W1116" i="2" s="1"/>
  <c r="AC1116" i="2" s="1"/>
  <c r="V1117" i="2"/>
  <c r="W1117" i="2" s="1"/>
  <c r="AC1117" i="2" s="1"/>
  <c r="V1118" i="2"/>
  <c r="W1118" i="2" s="1"/>
  <c r="AC1118" i="2" s="1"/>
  <c r="V1119" i="2"/>
  <c r="W1119" i="2" s="1"/>
  <c r="AC1119" i="2" s="1"/>
  <c r="V1120" i="2"/>
  <c r="W1120" i="2" s="1"/>
  <c r="AC1120" i="2" s="1"/>
  <c r="V1121" i="2"/>
  <c r="W1121" i="2" s="1"/>
  <c r="AC1121" i="2" s="1"/>
  <c r="V1122" i="2"/>
  <c r="W1122" i="2" s="1"/>
  <c r="AC1122" i="2" s="1"/>
  <c r="V1123" i="2"/>
  <c r="W1123" i="2" s="1"/>
  <c r="AC1123" i="2" s="1"/>
  <c r="V1124" i="2"/>
  <c r="W1124" i="2" s="1"/>
  <c r="AC1124" i="2" s="1"/>
  <c r="V1125" i="2"/>
  <c r="W1125" i="2" s="1"/>
  <c r="AC1125" i="2" s="1"/>
  <c r="V1126" i="2"/>
  <c r="W1126" i="2" s="1"/>
  <c r="AC1126" i="2" s="1"/>
  <c r="V1127" i="2"/>
  <c r="W1127" i="2" s="1"/>
  <c r="AC1127" i="2" s="1"/>
  <c r="V1128" i="2"/>
  <c r="W1128" i="2" s="1"/>
  <c r="AC1128" i="2" s="1"/>
  <c r="V1129" i="2"/>
  <c r="W1129" i="2" s="1"/>
  <c r="AC1129" i="2" s="1"/>
  <c r="V1130" i="2"/>
  <c r="W1130" i="2" s="1"/>
  <c r="AC1130" i="2" s="1"/>
  <c r="R1020" i="2"/>
  <c r="R1021" i="2"/>
  <c r="R1022" i="2"/>
  <c r="R1023" i="2"/>
  <c r="R1024" i="2"/>
  <c r="R1025" i="2"/>
  <c r="R1026" i="2"/>
  <c r="R1027" i="2"/>
  <c r="R1028" i="2"/>
  <c r="R1029" i="2"/>
  <c r="R1030" i="2"/>
  <c r="R1031" i="2"/>
  <c r="R1015" i="2"/>
  <c r="R1016" i="2"/>
  <c r="R1017" i="2"/>
  <c r="R1018" i="2"/>
  <c r="R1019" i="2"/>
  <c r="I1015" i="2"/>
  <c r="J1015" i="2"/>
  <c r="P1015" i="2" s="1"/>
  <c r="I1016" i="2"/>
  <c r="J1016" i="2"/>
  <c r="P1016" i="2" s="1"/>
  <c r="I1017" i="2"/>
  <c r="J1017" i="2"/>
  <c r="P1017" i="2" s="1"/>
  <c r="I1018" i="2"/>
  <c r="J1018" i="2"/>
  <c r="P1018" i="2" s="1"/>
  <c r="I1019" i="2"/>
  <c r="J1019" i="2"/>
  <c r="P1019" i="2" s="1"/>
  <c r="I1020" i="2"/>
  <c r="J1020" i="2"/>
  <c r="P1020" i="2" s="1"/>
  <c r="I1021" i="2"/>
  <c r="J1021" i="2"/>
  <c r="P1021" i="2" s="1"/>
  <c r="I1022" i="2"/>
  <c r="J1022" i="2"/>
  <c r="P1022" i="2" s="1"/>
  <c r="I1023" i="2"/>
  <c r="J1023" i="2"/>
  <c r="P1023" i="2" s="1"/>
  <c r="I1024" i="2"/>
  <c r="J1024" i="2"/>
  <c r="P1024" i="2" s="1"/>
  <c r="I1025" i="2"/>
  <c r="J1025" i="2"/>
  <c r="P1025" i="2" s="1"/>
  <c r="I1026" i="2"/>
  <c r="J1026" i="2"/>
  <c r="P1026" i="2" s="1"/>
  <c r="I1027" i="2"/>
  <c r="J1027" i="2"/>
  <c r="P1027" i="2" s="1"/>
  <c r="I1028" i="2"/>
  <c r="J1028" i="2"/>
  <c r="P1028" i="2" s="1"/>
  <c r="I1029" i="2"/>
  <c r="J1029" i="2"/>
  <c r="P1029" i="2" s="1"/>
  <c r="I1030" i="2"/>
  <c r="J1030" i="2"/>
  <c r="P1030" i="2" s="1"/>
  <c r="I1031" i="2"/>
  <c r="J1031" i="2"/>
  <c r="P1031" i="2" s="1"/>
  <c r="I1032" i="2"/>
  <c r="J1032" i="2"/>
  <c r="P1032" i="2" s="1"/>
  <c r="I1033" i="2"/>
  <c r="J1033" i="2"/>
  <c r="P1033" i="2" s="1"/>
  <c r="I1034" i="2"/>
  <c r="J1034" i="2"/>
  <c r="P1034" i="2" s="1"/>
  <c r="I1035" i="2"/>
  <c r="J1035" i="2"/>
  <c r="P1035" i="2" s="1"/>
  <c r="I1036" i="2"/>
  <c r="J1036" i="2"/>
  <c r="P1036" i="2" s="1"/>
  <c r="I1037" i="2"/>
  <c r="J1037" i="2"/>
  <c r="P1037" i="2" s="1"/>
  <c r="I1038" i="2"/>
  <c r="J1038" i="2"/>
  <c r="P1038" i="2" s="1"/>
  <c r="I1039" i="2"/>
  <c r="J1039" i="2"/>
  <c r="P1039" i="2" s="1"/>
  <c r="I1040" i="2"/>
  <c r="J1040" i="2"/>
  <c r="P1040" i="2" s="1"/>
  <c r="I1041" i="2"/>
  <c r="J1041" i="2"/>
  <c r="P1041" i="2" s="1"/>
  <c r="I1042" i="2"/>
  <c r="J1042" i="2"/>
  <c r="P1042" i="2" s="1"/>
  <c r="I1043" i="2"/>
  <c r="J1043" i="2"/>
  <c r="P1043" i="2" s="1"/>
  <c r="I1044" i="2"/>
  <c r="J1044" i="2"/>
  <c r="P1044" i="2" s="1"/>
  <c r="I1045" i="2"/>
  <c r="J1045" i="2"/>
  <c r="P1045" i="2" s="1"/>
  <c r="I1046" i="2"/>
  <c r="J1046" i="2"/>
  <c r="P1046" i="2" s="1"/>
  <c r="I1047" i="2"/>
  <c r="J1047" i="2"/>
  <c r="P1047" i="2" s="1"/>
  <c r="I1048" i="2"/>
  <c r="J1048" i="2"/>
  <c r="P1048" i="2" s="1"/>
  <c r="I1049" i="2"/>
  <c r="J1049" i="2"/>
  <c r="P1049" i="2" s="1"/>
  <c r="I1050" i="2"/>
  <c r="J1050" i="2"/>
  <c r="P1050" i="2" s="1"/>
  <c r="I1051" i="2"/>
  <c r="J1051" i="2"/>
  <c r="P1051" i="2" s="1"/>
  <c r="I1052" i="2"/>
  <c r="J1052" i="2"/>
  <c r="P1052" i="2" s="1"/>
  <c r="I1053" i="2"/>
  <c r="J1053" i="2"/>
  <c r="P1053" i="2" s="1"/>
  <c r="I1054" i="2"/>
  <c r="J1054" i="2"/>
  <c r="P1054" i="2" s="1"/>
  <c r="I1055" i="2"/>
  <c r="J1055" i="2"/>
  <c r="P1055" i="2" s="1"/>
  <c r="I1056" i="2"/>
  <c r="J1056" i="2"/>
  <c r="P1056" i="2" s="1"/>
  <c r="I1057" i="2"/>
  <c r="J1057" i="2"/>
  <c r="P1057" i="2" s="1"/>
  <c r="I1058" i="2"/>
  <c r="J1058" i="2"/>
  <c r="P1058" i="2" s="1"/>
  <c r="I1059" i="2"/>
  <c r="J1059" i="2"/>
  <c r="P1059" i="2" s="1"/>
  <c r="I1060" i="2"/>
  <c r="J1060" i="2"/>
  <c r="P1060" i="2" s="1"/>
  <c r="I1061" i="2"/>
  <c r="J1061" i="2"/>
  <c r="P1061" i="2" s="1"/>
  <c r="I1062" i="2"/>
  <c r="J1062" i="2"/>
  <c r="P1062" i="2" s="1"/>
  <c r="I1063" i="2"/>
  <c r="J1063" i="2"/>
  <c r="P1063" i="2" s="1"/>
  <c r="I1064" i="2"/>
  <c r="J1064" i="2"/>
  <c r="P1064" i="2" s="1"/>
  <c r="I1065" i="2"/>
  <c r="J1065" i="2"/>
  <c r="P1065" i="2" s="1"/>
  <c r="I1066" i="2"/>
  <c r="J1066" i="2"/>
  <c r="P1066" i="2" s="1"/>
  <c r="I1067" i="2"/>
  <c r="J1067" i="2"/>
  <c r="P1067" i="2" s="1"/>
  <c r="I1068" i="2"/>
  <c r="J1068" i="2"/>
  <c r="P1068" i="2" s="1"/>
  <c r="I1069" i="2"/>
  <c r="J1069" i="2"/>
  <c r="P1069" i="2" s="1"/>
  <c r="I1070" i="2"/>
  <c r="J1070" i="2"/>
  <c r="P1070" i="2" s="1"/>
  <c r="I1071" i="2"/>
  <c r="J1071" i="2"/>
  <c r="P1071" i="2" s="1"/>
  <c r="I1072" i="2"/>
  <c r="J1072" i="2"/>
  <c r="P1072" i="2" s="1"/>
  <c r="I1073" i="2"/>
  <c r="J1073" i="2"/>
  <c r="P1073" i="2" s="1"/>
  <c r="I1074" i="2"/>
  <c r="J1074" i="2"/>
  <c r="P1074" i="2" s="1"/>
  <c r="I1075" i="2"/>
  <c r="J1075" i="2"/>
  <c r="P1075" i="2" s="1"/>
  <c r="I1076" i="2"/>
  <c r="J1076" i="2"/>
  <c r="P1076" i="2" s="1"/>
  <c r="I1077" i="2"/>
  <c r="J1077" i="2"/>
  <c r="P1077" i="2" s="1"/>
  <c r="I1078" i="2"/>
  <c r="J1078" i="2"/>
  <c r="P1078" i="2" s="1"/>
  <c r="I1079" i="2"/>
  <c r="J1079" i="2"/>
  <c r="P1079" i="2" s="1"/>
  <c r="I1080" i="2"/>
  <c r="J1080" i="2"/>
  <c r="P1080" i="2" s="1"/>
  <c r="I1081" i="2"/>
  <c r="J1081" i="2"/>
  <c r="P1081" i="2" s="1"/>
  <c r="I1082" i="2"/>
  <c r="J1082" i="2"/>
  <c r="P1082" i="2" s="1"/>
  <c r="I1083" i="2"/>
  <c r="J1083" i="2"/>
  <c r="P1083" i="2" s="1"/>
  <c r="I1084" i="2"/>
  <c r="J1084" i="2"/>
  <c r="P1084" i="2" s="1"/>
  <c r="I1085" i="2"/>
  <c r="J1085" i="2"/>
  <c r="P1085" i="2" s="1"/>
  <c r="I1086" i="2"/>
  <c r="J1086" i="2"/>
  <c r="P1086" i="2" s="1"/>
  <c r="I1087" i="2"/>
  <c r="J1087" i="2"/>
  <c r="P1087" i="2" s="1"/>
  <c r="I1088" i="2"/>
  <c r="J1088" i="2"/>
  <c r="P1088" i="2" s="1"/>
  <c r="I1089" i="2"/>
  <c r="J1089" i="2"/>
  <c r="P1089" i="2" s="1"/>
  <c r="I1090" i="2"/>
  <c r="J1090" i="2"/>
  <c r="P1090" i="2" s="1"/>
  <c r="I1091" i="2"/>
  <c r="J1091" i="2"/>
  <c r="P1091" i="2" s="1"/>
  <c r="I1092" i="2"/>
  <c r="J1092" i="2"/>
  <c r="P1092" i="2" s="1"/>
  <c r="I1093" i="2"/>
  <c r="J1093" i="2"/>
  <c r="P1093" i="2" s="1"/>
  <c r="I1094" i="2"/>
  <c r="J1094" i="2"/>
  <c r="P1094" i="2" s="1"/>
  <c r="I1095" i="2"/>
  <c r="J1095" i="2"/>
  <c r="P1095" i="2" s="1"/>
  <c r="I1096" i="2"/>
  <c r="J1096" i="2"/>
  <c r="P1096" i="2" s="1"/>
  <c r="J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AC1092" i="2" l="1"/>
  <c r="AC1084" i="2"/>
  <c r="AC1076" i="2"/>
  <c r="AC1068" i="2"/>
  <c r="AC1060" i="2"/>
  <c r="AC1044" i="2"/>
  <c r="AC1036" i="2"/>
  <c r="W1028" i="2"/>
  <c r="AC1028" i="2" s="1"/>
  <c r="AC1091" i="2"/>
  <c r="AC1083" i="2"/>
  <c r="AC1075" i="2"/>
  <c r="AC1059" i="2"/>
  <c r="AC1051" i="2"/>
  <c r="AC1043" i="2"/>
  <c r="AC1035" i="2"/>
  <c r="AC1090" i="2"/>
  <c r="AC1082" i="2"/>
  <c r="AC1074" i="2"/>
  <c r="AC1066" i="2"/>
  <c r="AC1058" i="2"/>
  <c r="AC1050" i="2"/>
  <c r="AC1042" i="2"/>
  <c r="AC1034" i="2"/>
  <c r="AC1089" i="2"/>
  <c r="AC1081" i="2"/>
  <c r="AC1073" i="2"/>
  <c r="AC1065" i="2"/>
  <c r="AC1057" i="2"/>
  <c r="AC1049" i="2"/>
  <c r="AC1041" i="2"/>
  <c r="AC1096" i="2"/>
  <c r="AC1088" i="2"/>
  <c r="AC1080" i="2"/>
  <c r="AC1072" i="2"/>
  <c r="AC1064" i="2"/>
  <c r="AC1056" i="2"/>
  <c r="AC1048" i="2"/>
  <c r="AC1040" i="2"/>
  <c r="AC1095" i="2"/>
  <c r="AC1087" i="2"/>
  <c r="AC1079" i="2"/>
  <c r="AC1071" i="2"/>
  <c r="AC1063" i="2"/>
  <c r="AC1055" i="2"/>
  <c r="AC1047" i="2"/>
  <c r="AC1039" i="2"/>
  <c r="AC1094" i="2"/>
  <c r="AC1086" i="2"/>
  <c r="AC1070" i="2"/>
  <c r="AC1062" i="2"/>
  <c r="AC1054" i="2"/>
  <c r="AC1046" i="2"/>
  <c r="AC1038" i="2"/>
  <c r="AC1078" i="2"/>
  <c r="AC1093" i="2"/>
  <c r="AC1085" i="2"/>
  <c r="AC1077" i="2"/>
  <c r="AC1069" i="2"/>
  <c r="AC1061" i="2"/>
  <c r="AC1053" i="2"/>
  <c r="AC1045" i="2"/>
  <c r="AC1037" i="2"/>
  <c r="W1029" i="2"/>
  <c r="AC1029" i="2" s="1"/>
  <c r="W1019" i="2"/>
  <c r="AC1019" i="2" s="1"/>
  <c r="W1018" i="2"/>
  <c r="AC1018" i="2" s="1"/>
  <c r="AC1052" i="2"/>
  <c r="W1033" i="2"/>
  <c r="AC1033" i="2" s="1"/>
  <c r="W1032" i="2"/>
  <c r="AC1032" i="2" s="1"/>
  <c r="W1031" i="2"/>
  <c r="AC1031" i="2" s="1"/>
  <c r="W1030" i="2"/>
  <c r="AC1030" i="2" s="1"/>
  <c r="W1027" i="2"/>
  <c r="AC1027" i="2" s="1"/>
  <c r="W1026" i="2"/>
  <c r="AC1026" i="2" s="1"/>
  <c r="W1025" i="2"/>
  <c r="AC1025" i="2" s="1"/>
  <c r="W1024" i="2"/>
  <c r="AC1024" i="2" s="1"/>
  <c r="W1023" i="2"/>
  <c r="AC1023" i="2" s="1"/>
  <c r="W1022" i="2"/>
  <c r="AC1022" i="2" s="1"/>
  <c r="W1021" i="2"/>
  <c r="AC1021" i="2" s="1"/>
  <c r="W1020" i="2"/>
  <c r="AC1020" i="2" s="1"/>
  <c r="W1017" i="2"/>
  <c r="AC1017" i="2" s="1"/>
  <c r="W1016" i="2"/>
  <c r="AC1016" i="2" s="1"/>
  <c r="W1015" i="2"/>
  <c r="AC1015" i="2" s="1"/>
  <c r="AI1008" i="2"/>
  <c r="AJ1008" i="2" s="1"/>
  <c r="AI1007" i="2" l="1"/>
  <c r="AJ1007" i="2" s="1"/>
  <c r="AI1006" i="2" l="1"/>
  <c r="AJ1006" i="2" s="1"/>
  <c r="AI1005" i="2" l="1"/>
  <c r="AJ1005" i="2" s="1"/>
  <c r="AI1004" i="2" l="1"/>
  <c r="AJ1004" i="2" s="1"/>
  <c r="AI1003" i="2" l="1"/>
  <c r="AJ1003" i="2" s="1"/>
  <c r="AI1002" i="2" l="1"/>
  <c r="AJ1002" i="2" s="1"/>
  <c r="AI1001" i="2" l="1"/>
  <c r="AJ1001" i="2" s="1"/>
  <c r="AI1000" i="2" l="1"/>
  <c r="AJ1000" i="2"/>
  <c r="AI999" i="2" l="1"/>
  <c r="AJ999" i="2" s="1"/>
  <c r="AI998" i="2" l="1"/>
  <c r="AJ998" i="2"/>
  <c r="I998" i="2"/>
  <c r="AI995" i="2" l="1"/>
  <c r="AI996" i="2"/>
  <c r="AI997" i="2"/>
  <c r="AJ997" i="2" s="1"/>
  <c r="AF995" i="2" l="1"/>
  <c r="AJ995" i="2" s="1"/>
  <c r="AF996" i="2"/>
  <c r="AJ996" i="2" s="1"/>
  <c r="AF990" i="2" l="1"/>
  <c r="AF991" i="2"/>
  <c r="AF992" i="2"/>
  <c r="AF993" i="2"/>
  <c r="AF994" i="2"/>
  <c r="AD995" i="2"/>
  <c r="AD996" i="2"/>
  <c r="AD997" i="2"/>
  <c r="AD998" i="2"/>
  <c r="AD999" i="2"/>
  <c r="AD1000" i="2"/>
  <c r="AD1001" i="2"/>
  <c r="AD1002" i="2"/>
  <c r="AD1003" i="2"/>
  <c r="AD1004" i="2"/>
  <c r="AD1005" i="2"/>
  <c r="AD1006" i="2"/>
  <c r="AD1007" i="2"/>
  <c r="AD1008" i="2"/>
  <c r="AD1009" i="2"/>
  <c r="AD1010" i="2"/>
  <c r="AD1011" i="2"/>
  <c r="AD1012" i="2"/>
  <c r="AD1013" i="2"/>
  <c r="AD991" i="2"/>
  <c r="AD992" i="2"/>
  <c r="AD993" i="2"/>
  <c r="AD994" i="2"/>
  <c r="AI990" i="2"/>
  <c r="AI991" i="2"/>
  <c r="AI992" i="2"/>
  <c r="AI993" i="2"/>
  <c r="AI994" i="2"/>
  <c r="AF978" i="2"/>
  <c r="AF979" i="2"/>
  <c r="AF980" i="2"/>
  <c r="AF981" i="2"/>
  <c r="AF982" i="2"/>
  <c r="AF983" i="2"/>
  <c r="AF984" i="2"/>
  <c r="AF985" i="2"/>
  <c r="AF986" i="2"/>
  <c r="AF987" i="2"/>
  <c r="AF988" i="2"/>
  <c r="AF989" i="2"/>
  <c r="AJ993" i="2" l="1"/>
  <c r="AJ992" i="2"/>
  <c r="AJ990" i="2"/>
  <c r="AJ991" i="2"/>
  <c r="AJ994" i="2"/>
  <c r="AI989" i="2" l="1"/>
  <c r="AJ989" i="2" s="1"/>
  <c r="AI988" i="2" l="1"/>
  <c r="AJ988" i="2" s="1"/>
  <c r="AI987" i="2" l="1"/>
  <c r="AJ987" i="2" s="1"/>
  <c r="AI986" i="2" l="1"/>
  <c r="AJ986" i="2" s="1"/>
  <c r="AI985" i="2" l="1"/>
  <c r="AJ985" i="2" s="1"/>
  <c r="AI984" i="2" l="1"/>
  <c r="AJ984" i="2" s="1"/>
  <c r="AI983" i="2" l="1"/>
  <c r="AJ983" i="2" s="1"/>
  <c r="AI982" i="2" l="1"/>
  <c r="AJ982" i="2" s="1"/>
  <c r="I982" i="2"/>
  <c r="AI981" i="2" l="1"/>
  <c r="AJ981" i="2" s="1"/>
  <c r="AI980" i="2" l="1"/>
  <c r="AJ980" i="2" s="1"/>
  <c r="AI979" i="2" l="1"/>
  <c r="AJ979" i="2" s="1"/>
  <c r="AI978" i="2" l="1"/>
  <c r="AJ978" i="2" s="1"/>
  <c r="AF976" i="2" l="1"/>
  <c r="AF977" i="2"/>
  <c r="AI977" i="2" l="1"/>
  <c r="AJ977" i="2" s="1"/>
  <c r="AI976" i="2" l="1"/>
  <c r="AJ976" i="2" s="1"/>
  <c r="AD976" i="2" l="1"/>
  <c r="AD977" i="2"/>
  <c r="AD978" i="2"/>
  <c r="AD979" i="2"/>
  <c r="AD980" i="2"/>
  <c r="AD981" i="2"/>
  <c r="AD982" i="2"/>
  <c r="AD983" i="2"/>
  <c r="AD984" i="2"/>
  <c r="AD985" i="2"/>
  <c r="AD986" i="2"/>
  <c r="AD987" i="2"/>
  <c r="AD988" i="2"/>
  <c r="AD989" i="2"/>
  <c r="AD990" i="2"/>
  <c r="AF975" i="2"/>
  <c r="V976" i="2" l="1"/>
  <c r="V977" i="2"/>
  <c r="V978" i="2"/>
  <c r="V979" i="2"/>
  <c r="V980" i="2"/>
  <c r="V981" i="2"/>
  <c r="V982" i="2"/>
  <c r="V983" i="2"/>
  <c r="V984" i="2"/>
  <c r="V985" i="2"/>
  <c r="V986" i="2"/>
  <c r="V987" i="2"/>
  <c r="V988" i="2"/>
  <c r="V989" i="2"/>
  <c r="V990" i="2"/>
  <c r="V991" i="2"/>
  <c r="V992" i="2"/>
  <c r="V993" i="2"/>
  <c r="V994" i="2"/>
  <c r="V995" i="2"/>
  <c r="V996" i="2"/>
  <c r="V997" i="2"/>
  <c r="V998" i="2"/>
  <c r="V999" i="2"/>
  <c r="V1000" i="2"/>
  <c r="V1001" i="2"/>
  <c r="V1002" i="2"/>
  <c r="V1003" i="2"/>
  <c r="V1004" i="2"/>
  <c r="V1005" i="2"/>
  <c r="V1006" i="2"/>
  <c r="V1007" i="2"/>
  <c r="V1008" i="2"/>
  <c r="V1009" i="2"/>
  <c r="V1010" i="2"/>
  <c r="V1011" i="2"/>
  <c r="V1012" i="2"/>
  <c r="V1013" i="2"/>
  <c r="V1014" i="2"/>
  <c r="R976" i="2"/>
  <c r="R977" i="2"/>
  <c r="W977" i="2" s="1"/>
  <c r="R978" i="2"/>
  <c r="R979" i="2"/>
  <c r="W979" i="2" s="1"/>
  <c r="R980" i="2"/>
  <c r="R981" i="2"/>
  <c r="W981" i="2" s="1"/>
  <c r="R982" i="2"/>
  <c r="R983" i="2"/>
  <c r="R984" i="2"/>
  <c r="R985" i="2"/>
  <c r="W985" i="2" s="1"/>
  <c r="R986" i="2"/>
  <c r="R987" i="2"/>
  <c r="R988" i="2"/>
  <c r="W988" i="2" s="1"/>
  <c r="R989" i="2"/>
  <c r="W989" i="2" s="1"/>
  <c r="R990" i="2"/>
  <c r="R991" i="2"/>
  <c r="R992" i="2"/>
  <c r="W992" i="2" s="1"/>
  <c r="R993" i="2"/>
  <c r="W993" i="2" s="1"/>
  <c r="R994" i="2"/>
  <c r="R995" i="2"/>
  <c r="W995" i="2" s="1"/>
  <c r="R996" i="2"/>
  <c r="W996" i="2" s="1"/>
  <c r="R997" i="2"/>
  <c r="W997" i="2" s="1"/>
  <c r="R998" i="2"/>
  <c r="R999" i="2"/>
  <c r="R1000" i="2"/>
  <c r="W1000" i="2" s="1"/>
  <c r="R1001" i="2"/>
  <c r="W1001" i="2" s="1"/>
  <c r="R1002" i="2"/>
  <c r="R1003" i="2"/>
  <c r="W1003" i="2" s="1"/>
  <c r="AC1003" i="2" s="1"/>
  <c r="R1004" i="2"/>
  <c r="W1004" i="2" s="1"/>
  <c r="AC1004" i="2" s="1"/>
  <c r="R1005" i="2"/>
  <c r="W1005" i="2" s="1"/>
  <c r="AC1005" i="2" s="1"/>
  <c r="R1006" i="2"/>
  <c r="R1007" i="2"/>
  <c r="R1008" i="2"/>
  <c r="R1009" i="2"/>
  <c r="R1010" i="2"/>
  <c r="R1011" i="2"/>
  <c r="W1011" i="2" s="1"/>
  <c r="R1012" i="2"/>
  <c r="R1013" i="2"/>
  <c r="R1014" i="2"/>
  <c r="P1014" i="2"/>
  <c r="I976" i="2"/>
  <c r="I977" i="2"/>
  <c r="I978" i="2"/>
  <c r="I979" i="2"/>
  <c r="I980" i="2"/>
  <c r="I981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E976" i="2"/>
  <c r="E977" i="2"/>
  <c r="J977" i="2" s="1"/>
  <c r="P977" i="2" s="1"/>
  <c r="E978" i="2"/>
  <c r="J978" i="2" s="1"/>
  <c r="P978" i="2" s="1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J994" i="2" s="1"/>
  <c r="P994" i="2" s="1"/>
  <c r="E995" i="2"/>
  <c r="E996" i="2"/>
  <c r="E997" i="2"/>
  <c r="E998" i="2"/>
  <c r="J998" i="2" s="1"/>
  <c r="P998" i="2" s="1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J1011" i="2" s="1"/>
  <c r="P1011" i="2" s="1"/>
  <c r="E1012" i="2"/>
  <c r="E1013" i="2"/>
  <c r="E1014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J1008" i="2" l="1"/>
  <c r="P1008" i="2" s="1"/>
  <c r="J1004" i="2"/>
  <c r="P1004" i="2" s="1"/>
  <c r="J1010" i="2"/>
  <c r="P1010" i="2" s="1"/>
  <c r="W1007" i="2"/>
  <c r="AC1007" i="2" s="1"/>
  <c r="W991" i="2"/>
  <c r="W983" i="2"/>
  <c r="J1007" i="2"/>
  <c r="P1007" i="2" s="1"/>
  <c r="W980" i="2"/>
  <c r="J989" i="2"/>
  <c r="P989" i="2" s="1"/>
  <c r="J980" i="2"/>
  <c r="P980" i="2" s="1"/>
  <c r="W1014" i="2"/>
  <c r="AC1014" i="2" s="1"/>
  <c r="W1006" i="2"/>
  <c r="AC1006" i="2" s="1"/>
  <c r="W998" i="2"/>
  <c r="AC998" i="2" s="1"/>
  <c r="W990" i="2"/>
  <c r="J1013" i="2"/>
  <c r="P1013" i="2" s="1"/>
  <c r="W1010" i="2"/>
  <c r="AC1010" i="2" s="1"/>
  <c r="W1002" i="2"/>
  <c r="AC1002" i="2" s="1"/>
  <c r="W994" i="2"/>
  <c r="AC994" i="2" s="1"/>
  <c r="W978" i="2"/>
  <c r="J976" i="2"/>
  <c r="P976" i="2" s="1"/>
  <c r="AC1011" i="2"/>
  <c r="AC978" i="2"/>
  <c r="W1009" i="2"/>
  <c r="AC977" i="2"/>
  <c r="W976" i="2"/>
  <c r="W1013" i="2"/>
  <c r="W1012" i="2"/>
  <c r="J1012" i="2"/>
  <c r="P1012" i="2" s="1"/>
  <c r="J1009" i="2"/>
  <c r="P1009" i="2" s="1"/>
  <c r="W1008" i="2"/>
  <c r="AC1008" i="2" s="1"/>
  <c r="J1006" i="2"/>
  <c r="P1006" i="2" s="1"/>
  <c r="J1005" i="2"/>
  <c r="P1005" i="2" s="1"/>
  <c r="J1003" i="2"/>
  <c r="P1003" i="2" s="1"/>
  <c r="J1002" i="2"/>
  <c r="P1002" i="2" s="1"/>
  <c r="J1001" i="2"/>
  <c r="P1001" i="2" s="1"/>
  <c r="J1000" i="2"/>
  <c r="P1000" i="2" s="1"/>
  <c r="W999" i="2"/>
  <c r="J999" i="2"/>
  <c r="P999" i="2" s="1"/>
  <c r="W987" i="2"/>
  <c r="J997" i="2"/>
  <c r="P997" i="2" s="1"/>
  <c r="J996" i="2"/>
  <c r="P996" i="2" s="1"/>
  <c r="J995" i="2"/>
  <c r="P995" i="2" s="1"/>
  <c r="J993" i="2"/>
  <c r="P993" i="2" s="1"/>
  <c r="J992" i="2"/>
  <c r="P992" i="2" s="1"/>
  <c r="J991" i="2"/>
  <c r="P991" i="2" s="1"/>
  <c r="J990" i="2"/>
  <c r="P990" i="2" s="1"/>
  <c r="J988" i="2"/>
  <c r="P988" i="2" s="1"/>
  <c r="J987" i="2"/>
  <c r="P987" i="2" s="1"/>
  <c r="W986" i="2"/>
  <c r="J986" i="2"/>
  <c r="P986" i="2" s="1"/>
  <c r="J985" i="2"/>
  <c r="P985" i="2" s="1"/>
  <c r="W984" i="2"/>
  <c r="J984" i="2"/>
  <c r="P984" i="2" s="1"/>
  <c r="J983" i="2"/>
  <c r="P983" i="2" s="1"/>
  <c r="W982" i="2"/>
  <c r="J982" i="2"/>
  <c r="P982" i="2" s="1"/>
  <c r="J981" i="2"/>
  <c r="P981" i="2" s="1"/>
  <c r="J979" i="2"/>
  <c r="P979" i="2" s="1"/>
  <c r="AI962" i="2"/>
  <c r="AC1013" i="2" l="1"/>
  <c r="AC980" i="2"/>
  <c r="AC999" i="2"/>
  <c r="AC989" i="2"/>
  <c r="AC990" i="2"/>
  <c r="AC976" i="2"/>
  <c r="AC1001" i="2"/>
  <c r="AC1000" i="2"/>
  <c r="AC986" i="2"/>
  <c r="AC984" i="2"/>
  <c r="AC995" i="2"/>
  <c r="AC983" i="2"/>
  <c r="AC1009" i="2"/>
  <c r="AC991" i="2"/>
  <c r="AC1012" i="2"/>
  <c r="AC979" i="2"/>
  <c r="AC981" i="2"/>
  <c r="AC982" i="2"/>
  <c r="AC992" i="2"/>
  <c r="AC988" i="2"/>
  <c r="AC985" i="2"/>
  <c r="AC987" i="2"/>
  <c r="AC993" i="2"/>
  <c r="AC996" i="2"/>
  <c r="AC997" i="2"/>
  <c r="K966" i="5"/>
  <c r="V959" i="2" l="1"/>
  <c r="K922" i="5" l="1"/>
  <c r="K923" i="5"/>
  <c r="K925" i="5"/>
  <c r="K926" i="5"/>
  <c r="K927" i="5"/>
  <c r="K928" i="5"/>
  <c r="K929" i="5"/>
  <c r="K930" i="5"/>
  <c r="K931" i="5"/>
  <c r="K932" i="5"/>
  <c r="K933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5" i="5"/>
  <c r="K967" i="5"/>
  <c r="K968" i="5"/>
  <c r="K969" i="5"/>
  <c r="K970" i="5"/>
  <c r="K971" i="5"/>
  <c r="K972" i="5"/>
  <c r="K973" i="5"/>
  <c r="K974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1004" i="5"/>
  <c r="K1008" i="5"/>
  <c r="K1009" i="5"/>
  <c r="K1010" i="5"/>
  <c r="K1011" i="5"/>
  <c r="K1012" i="5"/>
  <c r="K1013" i="5"/>
  <c r="K1014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4" i="5"/>
  <c r="K1075" i="5"/>
  <c r="K1076" i="5"/>
  <c r="K1077" i="5"/>
  <c r="K1078" i="5"/>
  <c r="K1079" i="5"/>
  <c r="K1080" i="5"/>
  <c r="K1081" i="5"/>
  <c r="K1082" i="5"/>
  <c r="K1083" i="5"/>
  <c r="K1084" i="5"/>
  <c r="K921" i="5"/>
  <c r="E927" i="2" l="1"/>
  <c r="V921" i="2" l="1"/>
  <c r="AI849" i="2" l="1"/>
  <c r="I849" i="2"/>
  <c r="I832" i="2" l="1"/>
  <c r="AI809" i="2" l="1"/>
  <c r="AT795" i="5" l="1"/>
  <c r="I771" i="2" l="1"/>
  <c r="AI759" i="2" l="1"/>
  <c r="AI755" i="2" l="1"/>
  <c r="V755" i="2"/>
  <c r="F64" i="109" l="1"/>
  <c r="F65" i="109"/>
  <c r="F66" i="109"/>
  <c r="F67" i="109"/>
  <c r="F68" i="109"/>
  <c r="F69" i="109"/>
  <c r="F70" i="109"/>
  <c r="F71" i="109"/>
  <c r="F72" i="109"/>
  <c r="F73" i="109"/>
  <c r="F74" i="109"/>
  <c r="F75" i="109"/>
  <c r="F76" i="109"/>
  <c r="F77" i="109"/>
  <c r="F78" i="109"/>
  <c r="F79" i="109"/>
  <c r="F80" i="109"/>
  <c r="F81" i="109"/>
  <c r="F82" i="109"/>
  <c r="F83" i="109"/>
  <c r="F84" i="109"/>
  <c r="F85" i="109"/>
  <c r="F86" i="109"/>
  <c r="F87" i="109"/>
  <c r="F88" i="109"/>
  <c r="F89" i="109"/>
  <c r="F90" i="109"/>
  <c r="F91" i="109"/>
  <c r="F92" i="109"/>
  <c r="F93" i="109"/>
  <c r="F94" i="109"/>
  <c r="F95" i="109"/>
  <c r="F96" i="109"/>
  <c r="F97" i="109"/>
  <c r="F98" i="109"/>
  <c r="F99" i="109"/>
  <c r="F100" i="109"/>
  <c r="F101" i="109"/>
  <c r="F102" i="109"/>
  <c r="F103" i="109"/>
  <c r="F104" i="109"/>
  <c r="F105" i="109"/>
  <c r="F106" i="109"/>
  <c r="F107" i="109"/>
  <c r="F108" i="109"/>
  <c r="F109" i="109"/>
  <c r="F110" i="109"/>
  <c r="F111" i="109"/>
  <c r="F112" i="109"/>
  <c r="F113" i="109"/>
  <c r="F114" i="109"/>
  <c r="F115" i="109"/>
  <c r="F116" i="109"/>
  <c r="F117" i="109"/>
  <c r="F118" i="109"/>
  <c r="F119" i="109"/>
  <c r="F120" i="109"/>
  <c r="F121" i="109"/>
  <c r="F122" i="109"/>
  <c r="F123" i="109"/>
  <c r="F124" i="109"/>
  <c r="F125" i="109"/>
  <c r="F126" i="109"/>
  <c r="F127" i="109"/>
  <c r="F128" i="109"/>
  <c r="F129" i="109"/>
  <c r="F130" i="109"/>
  <c r="F131" i="109"/>
  <c r="F132" i="109"/>
  <c r="F133" i="109"/>
  <c r="F134" i="109"/>
  <c r="F135" i="109"/>
  <c r="F136" i="109"/>
  <c r="F137" i="109"/>
  <c r="F138" i="109"/>
  <c r="F139" i="109"/>
  <c r="F140" i="109"/>
  <c r="F141" i="109"/>
  <c r="F142" i="109"/>
  <c r="F143" i="109"/>
  <c r="F144" i="109"/>
  <c r="F145" i="109"/>
  <c r="F146" i="109"/>
  <c r="F147" i="109"/>
  <c r="F148" i="109"/>
  <c r="F149" i="109"/>
  <c r="F150" i="109"/>
  <c r="F151" i="109"/>
  <c r="F152" i="109"/>
  <c r="F153" i="109"/>
  <c r="F154" i="109"/>
  <c r="F155" i="109"/>
  <c r="F156" i="109"/>
  <c r="F157" i="109"/>
  <c r="F158" i="109"/>
  <c r="F159" i="109"/>
  <c r="F160" i="109"/>
  <c r="F161" i="109"/>
  <c r="F162" i="109"/>
  <c r="F163" i="109"/>
  <c r="F164" i="109"/>
  <c r="F165" i="109"/>
  <c r="F166" i="109"/>
  <c r="F167" i="109"/>
  <c r="F168" i="109"/>
  <c r="F169" i="109"/>
  <c r="F170" i="109"/>
  <c r="F171" i="109"/>
  <c r="F172" i="109"/>
  <c r="F173" i="109"/>
  <c r="F174" i="109"/>
  <c r="F175" i="109"/>
  <c r="F176" i="109"/>
  <c r="F177" i="109"/>
  <c r="F178" i="109"/>
  <c r="F179" i="109"/>
  <c r="F180" i="109"/>
  <c r="F181" i="109"/>
  <c r="F182" i="109"/>
  <c r="F183" i="109"/>
  <c r="F184" i="109"/>
  <c r="F185" i="109"/>
  <c r="F186" i="109"/>
  <c r="F187" i="109"/>
  <c r="F188" i="109"/>
  <c r="F189" i="109"/>
  <c r="F190" i="109"/>
  <c r="F191" i="109"/>
  <c r="F192" i="109"/>
  <c r="F193" i="109"/>
  <c r="F194" i="109"/>
  <c r="F195" i="109"/>
  <c r="F196" i="109"/>
  <c r="F197" i="109"/>
  <c r="F198" i="109"/>
  <c r="F199" i="109"/>
  <c r="F200" i="109"/>
  <c r="F201" i="109"/>
  <c r="F202" i="109"/>
  <c r="F203" i="109"/>
  <c r="F204" i="109"/>
  <c r="F205" i="109"/>
  <c r="F206" i="109"/>
  <c r="F207" i="109"/>
  <c r="F208" i="109"/>
  <c r="F209" i="109"/>
  <c r="F210" i="109"/>
  <c r="F211" i="109"/>
  <c r="F212" i="109"/>
  <c r="F213" i="109"/>
  <c r="F214" i="109"/>
  <c r="F215" i="109"/>
  <c r="F216" i="109"/>
  <c r="F217" i="109"/>
  <c r="F218" i="109"/>
  <c r="F219" i="109"/>
  <c r="F220" i="109"/>
  <c r="F221" i="109"/>
  <c r="F222" i="109"/>
  <c r="F223" i="109"/>
  <c r="F224" i="109"/>
  <c r="F225" i="109"/>
  <c r="F226" i="109"/>
  <c r="F227" i="109"/>
  <c r="F228" i="109"/>
  <c r="F229" i="109"/>
  <c r="F230" i="109"/>
  <c r="F231" i="109"/>
  <c r="F232" i="109"/>
  <c r="F233" i="109"/>
  <c r="F234" i="109"/>
  <c r="F235" i="109"/>
  <c r="F236" i="109"/>
  <c r="F237" i="109"/>
  <c r="F238" i="109"/>
  <c r="F239" i="109"/>
  <c r="F240" i="109"/>
  <c r="F241" i="109"/>
  <c r="F242" i="109"/>
  <c r="F243" i="109"/>
  <c r="F244" i="109"/>
  <c r="F245" i="109"/>
  <c r="F246" i="109"/>
  <c r="F247" i="109"/>
  <c r="F248" i="109"/>
  <c r="F249" i="109"/>
  <c r="F250" i="109"/>
  <c r="F251" i="109"/>
  <c r="F252" i="109"/>
  <c r="F253" i="109"/>
  <c r="F254" i="109"/>
  <c r="F255" i="109"/>
  <c r="F256" i="109"/>
  <c r="F257" i="109"/>
  <c r="F258" i="109"/>
  <c r="F259" i="109"/>
  <c r="F260" i="109"/>
  <c r="F261" i="109"/>
  <c r="F262" i="109"/>
  <c r="F263" i="109"/>
  <c r="F264" i="109"/>
  <c r="F265" i="109"/>
  <c r="F266" i="109"/>
  <c r="F267" i="109"/>
  <c r="F268" i="109"/>
  <c r="F269" i="109"/>
  <c r="F270" i="109"/>
  <c r="F271" i="109"/>
  <c r="F272" i="109"/>
  <c r="F273" i="109"/>
  <c r="F274" i="109"/>
  <c r="F275" i="109"/>
  <c r="F276" i="109"/>
  <c r="F277" i="109"/>
  <c r="F278" i="109"/>
  <c r="F279" i="109"/>
  <c r="F280" i="109"/>
  <c r="F281" i="109"/>
  <c r="F282" i="109"/>
  <c r="F283" i="109"/>
  <c r="F284" i="109"/>
  <c r="F285" i="109"/>
  <c r="F286" i="109"/>
  <c r="F287" i="109"/>
  <c r="F288" i="109"/>
  <c r="F289" i="109"/>
  <c r="F290" i="109"/>
  <c r="F291" i="109"/>
  <c r="F292" i="109"/>
  <c r="F293" i="109"/>
  <c r="F294" i="109"/>
  <c r="F295" i="109"/>
  <c r="F296" i="109"/>
  <c r="F297" i="109"/>
  <c r="F298" i="109"/>
  <c r="F299" i="109"/>
  <c r="F300" i="109"/>
  <c r="F301" i="109"/>
  <c r="F302" i="109"/>
  <c r="F303" i="109"/>
  <c r="F304" i="109"/>
  <c r="F305" i="109"/>
  <c r="F306" i="109"/>
  <c r="F307" i="109"/>
  <c r="F308" i="109"/>
  <c r="F309" i="109"/>
  <c r="F310" i="109"/>
  <c r="F311" i="109"/>
  <c r="F312" i="109"/>
  <c r="F313" i="109"/>
  <c r="F314" i="109"/>
  <c r="F315" i="109"/>
  <c r="F316" i="109"/>
  <c r="F317" i="109"/>
  <c r="F318" i="109"/>
  <c r="F319" i="109"/>
  <c r="F320" i="109"/>
  <c r="F321" i="109"/>
  <c r="F322" i="109"/>
  <c r="F323" i="109"/>
  <c r="F324" i="109"/>
  <c r="F325" i="109"/>
  <c r="F326" i="109"/>
  <c r="F327" i="109"/>
  <c r="F328" i="109"/>
  <c r="F329" i="109"/>
  <c r="F330" i="109"/>
  <c r="F331" i="109"/>
  <c r="F332" i="109"/>
  <c r="F333" i="109"/>
  <c r="F334" i="109"/>
  <c r="F335" i="109"/>
  <c r="F336" i="109"/>
  <c r="F337" i="109"/>
  <c r="F338" i="109"/>
  <c r="F339" i="109"/>
  <c r="F340" i="109"/>
  <c r="F341" i="109"/>
  <c r="F342" i="109"/>
  <c r="F343" i="109"/>
  <c r="F344" i="109"/>
  <c r="F345" i="109"/>
  <c r="F346" i="109"/>
  <c r="F347" i="109"/>
  <c r="F348" i="109"/>
  <c r="F349" i="109"/>
  <c r="F350" i="109"/>
  <c r="F351" i="109"/>
  <c r="F352" i="109"/>
  <c r="F353" i="109"/>
  <c r="F354" i="109"/>
  <c r="F355" i="109"/>
  <c r="F356" i="109"/>
  <c r="F357" i="109"/>
  <c r="E64" i="109"/>
  <c r="E65" i="109"/>
  <c r="E66" i="109"/>
  <c r="E67" i="109"/>
  <c r="E68" i="109"/>
  <c r="E69" i="109"/>
  <c r="E70" i="109"/>
  <c r="E71" i="109"/>
  <c r="E72" i="109"/>
  <c r="E73" i="109"/>
  <c r="E74" i="109"/>
  <c r="E75" i="109"/>
  <c r="E76" i="109"/>
  <c r="E77" i="109"/>
  <c r="E78" i="109"/>
  <c r="E79" i="109"/>
  <c r="E80" i="109"/>
  <c r="E81" i="109"/>
  <c r="E82" i="109"/>
  <c r="E83" i="109"/>
  <c r="E84" i="109"/>
  <c r="E85" i="109"/>
  <c r="E86" i="109"/>
  <c r="E87" i="109"/>
  <c r="E88" i="109"/>
  <c r="E89" i="109"/>
  <c r="E90" i="109"/>
  <c r="E91" i="109"/>
  <c r="E92" i="109"/>
  <c r="E93" i="109"/>
  <c r="E94" i="109"/>
  <c r="E95" i="109"/>
  <c r="E96" i="109"/>
  <c r="E97" i="109"/>
  <c r="E98" i="109"/>
  <c r="E99" i="109"/>
  <c r="E100" i="109"/>
  <c r="E101" i="109"/>
  <c r="E102" i="109"/>
  <c r="E103" i="109"/>
  <c r="E104" i="109"/>
  <c r="E105" i="109"/>
  <c r="E106" i="109"/>
  <c r="E107" i="109"/>
  <c r="E108" i="109"/>
  <c r="E109" i="109"/>
  <c r="E110" i="109"/>
  <c r="E111" i="109"/>
  <c r="E112" i="109"/>
  <c r="E113" i="109"/>
  <c r="E114" i="109"/>
  <c r="E115" i="109"/>
  <c r="E116" i="109"/>
  <c r="E117" i="109"/>
  <c r="E118" i="109"/>
  <c r="E119" i="109"/>
  <c r="E120" i="109"/>
  <c r="E121" i="109"/>
  <c r="E122" i="109"/>
  <c r="E123" i="109"/>
  <c r="E124" i="109"/>
  <c r="E125" i="109"/>
  <c r="E126" i="109"/>
  <c r="E127" i="109"/>
  <c r="E128" i="109"/>
  <c r="E129" i="109"/>
  <c r="E130" i="109"/>
  <c r="E131" i="109"/>
  <c r="E132" i="109"/>
  <c r="E133" i="109"/>
  <c r="E134" i="109"/>
  <c r="E135" i="109"/>
  <c r="E136" i="109"/>
  <c r="E137" i="109"/>
  <c r="E138" i="109"/>
  <c r="E139" i="109"/>
  <c r="E140" i="109"/>
  <c r="E141" i="109"/>
  <c r="E142" i="109"/>
  <c r="E143" i="109"/>
  <c r="E144" i="109"/>
  <c r="E145" i="109"/>
  <c r="E146" i="109"/>
  <c r="E147" i="109"/>
  <c r="E148" i="109"/>
  <c r="E149" i="109"/>
  <c r="E150" i="109"/>
  <c r="E151" i="109"/>
  <c r="E152" i="109"/>
  <c r="E153" i="109"/>
  <c r="E154" i="109"/>
  <c r="E155" i="109"/>
  <c r="E156" i="109"/>
  <c r="E157" i="109"/>
  <c r="E158" i="109"/>
  <c r="E159" i="109"/>
  <c r="E160" i="109"/>
  <c r="E161" i="109"/>
  <c r="E162" i="109"/>
  <c r="E163" i="109"/>
  <c r="E164" i="109"/>
  <c r="E165" i="109"/>
  <c r="E166" i="109"/>
  <c r="E167" i="109"/>
  <c r="E168" i="109"/>
  <c r="E169" i="109"/>
  <c r="E170" i="109"/>
  <c r="E171" i="109"/>
  <c r="E172" i="109"/>
  <c r="E173" i="109"/>
  <c r="E174" i="109"/>
  <c r="E175" i="109"/>
  <c r="E176" i="109"/>
  <c r="E177" i="109"/>
  <c r="E178" i="109"/>
  <c r="E179" i="109"/>
  <c r="E180" i="109"/>
  <c r="E181" i="109"/>
  <c r="E182" i="109"/>
  <c r="E183" i="109"/>
  <c r="E184" i="109"/>
  <c r="E185" i="109"/>
  <c r="E186" i="109"/>
  <c r="E187" i="109"/>
  <c r="E188" i="109"/>
  <c r="E189" i="109"/>
  <c r="E190" i="109"/>
  <c r="E191" i="109"/>
  <c r="E192" i="109"/>
  <c r="E193" i="109"/>
  <c r="E194" i="109"/>
  <c r="E195" i="109"/>
  <c r="E196" i="109"/>
  <c r="E197" i="109"/>
  <c r="E198" i="109"/>
  <c r="E199" i="109"/>
  <c r="E200" i="109"/>
  <c r="E201" i="109"/>
  <c r="E202" i="109"/>
  <c r="E203" i="109"/>
  <c r="E204" i="109"/>
  <c r="E205" i="109"/>
  <c r="E206" i="109"/>
  <c r="E207" i="109"/>
  <c r="E208" i="109"/>
  <c r="E209" i="109"/>
  <c r="E210" i="109"/>
  <c r="E211" i="109"/>
  <c r="E212" i="109"/>
  <c r="E213" i="109"/>
  <c r="E214" i="109"/>
  <c r="E215" i="109"/>
  <c r="E216" i="109"/>
  <c r="E217" i="109"/>
  <c r="E218" i="109"/>
  <c r="E219" i="109"/>
  <c r="E220" i="109"/>
  <c r="E221" i="109"/>
  <c r="E222" i="109"/>
  <c r="E223" i="109"/>
  <c r="E224" i="109"/>
  <c r="E225" i="109"/>
  <c r="E226" i="109"/>
  <c r="E227" i="109"/>
  <c r="E228" i="109"/>
  <c r="E229" i="109"/>
  <c r="E230" i="109"/>
  <c r="E231" i="109"/>
  <c r="E232" i="109"/>
  <c r="E233" i="109"/>
  <c r="E234" i="109"/>
  <c r="E235" i="109"/>
  <c r="E236" i="109"/>
  <c r="E237" i="109"/>
  <c r="E238" i="109"/>
  <c r="E239" i="109"/>
  <c r="E240" i="109"/>
  <c r="E241" i="109"/>
  <c r="E242" i="109"/>
  <c r="E243" i="109"/>
  <c r="E244" i="109"/>
  <c r="E245" i="109"/>
  <c r="E246" i="109"/>
  <c r="E247" i="109"/>
  <c r="E248" i="109"/>
  <c r="E249" i="109"/>
  <c r="E250" i="109"/>
  <c r="E251" i="109"/>
  <c r="E252" i="109"/>
  <c r="E253" i="109"/>
  <c r="E254" i="109"/>
  <c r="E255" i="109"/>
  <c r="E256" i="109"/>
  <c r="E257" i="109"/>
  <c r="E258" i="109"/>
  <c r="E259" i="109"/>
  <c r="E260" i="109"/>
  <c r="E261" i="109"/>
  <c r="E262" i="109"/>
  <c r="E263" i="109"/>
  <c r="E264" i="109"/>
  <c r="E265" i="109"/>
  <c r="E266" i="109"/>
  <c r="E267" i="109"/>
  <c r="E268" i="109"/>
  <c r="E269" i="109"/>
  <c r="E270" i="109"/>
  <c r="E271" i="109"/>
  <c r="E272" i="109"/>
  <c r="E273" i="109"/>
  <c r="E274" i="109"/>
  <c r="E275" i="109"/>
  <c r="E276" i="109"/>
  <c r="E277" i="109"/>
  <c r="E278" i="109"/>
  <c r="E279" i="109"/>
  <c r="E280" i="109"/>
  <c r="E281" i="109"/>
  <c r="E282" i="109"/>
  <c r="E283" i="109"/>
  <c r="E284" i="109"/>
  <c r="E285" i="109"/>
  <c r="E286" i="109"/>
  <c r="E287" i="109"/>
  <c r="E288" i="109"/>
  <c r="E289" i="109"/>
  <c r="E290" i="109"/>
  <c r="E291" i="109"/>
  <c r="E292" i="109"/>
  <c r="E293" i="109"/>
  <c r="E294" i="109"/>
  <c r="E295" i="109"/>
  <c r="E296" i="109"/>
  <c r="E297" i="109"/>
  <c r="E298" i="109"/>
  <c r="E299" i="109"/>
  <c r="E300" i="109"/>
  <c r="E301" i="109"/>
  <c r="E302" i="109"/>
  <c r="E303" i="109"/>
  <c r="E304" i="109"/>
  <c r="E305" i="109"/>
  <c r="E306" i="109"/>
  <c r="E307" i="109"/>
  <c r="E308" i="109"/>
  <c r="E309" i="109"/>
  <c r="E310" i="109"/>
  <c r="E311" i="109"/>
  <c r="E312" i="109"/>
  <c r="E313" i="109"/>
  <c r="E314" i="109"/>
  <c r="E315" i="109"/>
  <c r="E316" i="109"/>
  <c r="E317" i="109"/>
  <c r="E318" i="109"/>
  <c r="E319" i="109"/>
  <c r="E320" i="109"/>
  <c r="E321" i="109"/>
  <c r="E322" i="109"/>
  <c r="E323" i="109"/>
  <c r="E324" i="109"/>
  <c r="E325" i="109"/>
  <c r="E326" i="109"/>
  <c r="E327" i="109"/>
  <c r="E328" i="109"/>
  <c r="E329" i="109"/>
  <c r="E330" i="109"/>
  <c r="E331" i="109"/>
  <c r="E332" i="109"/>
  <c r="E333" i="109"/>
  <c r="E334" i="109"/>
  <c r="E335" i="109"/>
  <c r="E336" i="109"/>
  <c r="E337" i="109"/>
  <c r="E338" i="109"/>
  <c r="E339" i="109"/>
  <c r="E340" i="109"/>
  <c r="E341" i="109"/>
  <c r="E342" i="109"/>
  <c r="E343" i="109"/>
  <c r="E344" i="109"/>
  <c r="E345" i="109"/>
  <c r="E346" i="109"/>
  <c r="E347" i="109"/>
  <c r="E348" i="109"/>
  <c r="E349" i="109"/>
  <c r="E350" i="109"/>
  <c r="E351" i="109"/>
  <c r="E352" i="109"/>
  <c r="E353" i="109"/>
  <c r="E354" i="109"/>
  <c r="E355" i="109"/>
  <c r="E356" i="109"/>
  <c r="E357" i="109"/>
  <c r="D64" i="109"/>
  <c r="D65" i="109"/>
  <c r="D66" i="109"/>
  <c r="D67" i="109"/>
  <c r="D68" i="109"/>
  <c r="D69" i="109"/>
  <c r="D70" i="109"/>
  <c r="D71" i="109"/>
  <c r="D72" i="109"/>
  <c r="D73" i="109"/>
  <c r="D74" i="109"/>
  <c r="D75" i="109"/>
  <c r="D76" i="109"/>
  <c r="D77" i="109"/>
  <c r="D78" i="109"/>
  <c r="D79" i="109"/>
  <c r="D80" i="109"/>
  <c r="D81" i="109"/>
  <c r="D82" i="109"/>
  <c r="D83" i="109"/>
  <c r="D84" i="109"/>
  <c r="D85" i="109"/>
  <c r="D86" i="109"/>
  <c r="D87" i="109"/>
  <c r="D88" i="109"/>
  <c r="D89" i="109"/>
  <c r="D90" i="109"/>
  <c r="D91" i="109"/>
  <c r="D92" i="109"/>
  <c r="D93" i="109"/>
  <c r="D94" i="109"/>
  <c r="D95" i="109"/>
  <c r="D96" i="109"/>
  <c r="D97" i="109"/>
  <c r="D98" i="109"/>
  <c r="D99" i="109"/>
  <c r="D100" i="109"/>
  <c r="D101" i="109"/>
  <c r="D102" i="109"/>
  <c r="D103" i="109"/>
  <c r="D104" i="109"/>
  <c r="D105" i="109"/>
  <c r="D106" i="109"/>
  <c r="D107" i="109"/>
  <c r="D108" i="109"/>
  <c r="D109" i="109"/>
  <c r="D110" i="109"/>
  <c r="D111" i="109"/>
  <c r="D112" i="109"/>
  <c r="D113" i="109"/>
  <c r="D114" i="109"/>
  <c r="D115" i="109"/>
  <c r="D116" i="109"/>
  <c r="D117" i="109"/>
  <c r="D118" i="109"/>
  <c r="D119" i="109"/>
  <c r="D120" i="109"/>
  <c r="D121" i="109"/>
  <c r="D122" i="109"/>
  <c r="D123" i="109"/>
  <c r="D124" i="109"/>
  <c r="D125" i="109"/>
  <c r="D126" i="109"/>
  <c r="D127" i="109"/>
  <c r="D128" i="109"/>
  <c r="D129" i="109"/>
  <c r="D130" i="109"/>
  <c r="D131" i="109"/>
  <c r="D132" i="109"/>
  <c r="D133" i="109"/>
  <c r="D134" i="109"/>
  <c r="D135" i="109"/>
  <c r="D136" i="109"/>
  <c r="D137" i="109"/>
  <c r="D138" i="109"/>
  <c r="D139" i="109"/>
  <c r="D140" i="109"/>
  <c r="D141" i="109"/>
  <c r="D142" i="109"/>
  <c r="D143" i="109"/>
  <c r="D144" i="109"/>
  <c r="D145" i="109"/>
  <c r="D146" i="109"/>
  <c r="D147" i="109"/>
  <c r="D148" i="109"/>
  <c r="D149" i="109"/>
  <c r="D150" i="109"/>
  <c r="D151" i="109"/>
  <c r="D152" i="109"/>
  <c r="D153" i="109"/>
  <c r="D154" i="109"/>
  <c r="D155" i="109"/>
  <c r="D156" i="109"/>
  <c r="D157" i="109"/>
  <c r="D158" i="109"/>
  <c r="D159" i="109"/>
  <c r="D160" i="109"/>
  <c r="D161" i="109"/>
  <c r="D162" i="109"/>
  <c r="D163" i="109"/>
  <c r="D164" i="109"/>
  <c r="D165" i="109"/>
  <c r="D166" i="109"/>
  <c r="D167" i="109"/>
  <c r="D168" i="109"/>
  <c r="D169" i="109"/>
  <c r="D170" i="109"/>
  <c r="D171" i="109"/>
  <c r="D172" i="109"/>
  <c r="D173" i="109"/>
  <c r="D174" i="109"/>
  <c r="D175" i="109"/>
  <c r="D176" i="109"/>
  <c r="D177" i="109"/>
  <c r="D178" i="109"/>
  <c r="D179" i="109"/>
  <c r="D180" i="109"/>
  <c r="D181" i="109"/>
  <c r="D182" i="109"/>
  <c r="D183" i="109"/>
  <c r="D184" i="109"/>
  <c r="D185" i="109"/>
  <c r="D186" i="109"/>
  <c r="D187" i="109"/>
  <c r="D188" i="109"/>
  <c r="D189" i="109"/>
  <c r="D190" i="109"/>
  <c r="D191" i="109"/>
  <c r="D192" i="109"/>
  <c r="D193" i="109"/>
  <c r="D194" i="109"/>
  <c r="D195" i="109"/>
  <c r="D196" i="109"/>
  <c r="D197" i="109"/>
  <c r="D198" i="109"/>
  <c r="D199" i="109"/>
  <c r="D200" i="109"/>
  <c r="D201" i="109"/>
  <c r="D202" i="109"/>
  <c r="D203" i="109"/>
  <c r="D204" i="109"/>
  <c r="D205" i="109"/>
  <c r="D206" i="109"/>
  <c r="D207" i="109"/>
  <c r="D208" i="109"/>
  <c r="D209" i="109"/>
  <c r="D210" i="109"/>
  <c r="D211" i="109"/>
  <c r="D212" i="109"/>
  <c r="D213" i="109"/>
  <c r="D214" i="109"/>
  <c r="D215" i="109"/>
  <c r="D216" i="109"/>
  <c r="D217" i="109"/>
  <c r="D218" i="109"/>
  <c r="D219" i="109"/>
  <c r="D220" i="109"/>
  <c r="D221" i="109"/>
  <c r="D222" i="109"/>
  <c r="D223" i="109"/>
  <c r="D224" i="109"/>
  <c r="D225" i="109"/>
  <c r="D226" i="109"/>
  <c r="D227" i="109"/>
  <c r="D228" i="109"/>
  <c r="D229" i="109"/>
  <c r="D230" i="109"/>
  <c r="D231" i="109"/>
  <c r="D232" i="109"/>
  <c r="D233" i="109"/>
  <c r="D234" i="109"/>
  <c r="D235" i="109"/>
  <c r="D236" i="109"/>
  <c r="D237" i="109"/>
  <c r="D238" i="109"/>
  <c r="D239" i="109"/>
  <c r="D240" i="109"/>
  <c r="D241" i="109"/>
  <c r="D242" i="109"/>
  <c r="D243" i="109"/>
  <c r="D244" i="109"/>
  <c r="D245" i="109"/>
  <c r="D246" i="109"/>
  <c r="D247" i="109"/>
  <c r="D248" i="109"/>
  <c r="D249" i="109"/>
  <c r="D250" i="109"/>
  <c r="D251" i="109"/>
  <c r="D252" i="109"/>
  <c r="D253" i="109"/>
  <c r="D254" i="109"/>
  <c r="D255" i="109"/>
  <c r="D256" i="109"/>
  <c r="D257" i="109"/>
  <c r="D258" i="109"/>
  <c r="D259" i="109"/>
  <c r="D260" i="109"/>
  <c r="D261" i="109"/>
  <c r="D262" i="109"/>
  <c r="D263" i="109"/>
  <c r="D264" i="109"/>
  <c r="D265" i="109"/>
  <c r="D266" i="109"/>
  <c r="D267" i="109"/>
  <c r="D268" i="109"/>
  <c r="D269" i="109"/>
  <c r="D270" i="109"/>
  <c r="D271" i="109"/>
  <c r="D272" i="109"/>
  <c r="D273" i="109"/>
  <c r="D274" i="109"/>
  <c r="D275" i="109"/>
  <c r="D276" i="109"/>
  <c r="D277" i="109"/>
  <c r="D278" i="109"/>
  <c r="D279" i="109"/>
  <c r="D280" i="109"/>
  <c r="D281" i="109"/>
  <c r="D282" i="109"/>
  <c r="D283" i="109"/>
  <c r="D284" i="109"/>
  <c r="D285" i="109"/>
  <c r="D286" i="109"/>
  <c r="D287" i="109"/>
  <c r="D288" i="109"/>
  <c r="D289" i="109"/>
  <c r="D290" i="109"/>
  <c r="D291" i="109"/>
  <c r="D292" i="109"/>
  <c r="D293" i="109"/>
  <c r="D294" i="109"/>
  <c r="D295" i="109"/>
  <c r="D296" i="109"/>
  <c r="D297" i="109"/>
  <c r="D298" i="109"/>
  <c r="D299" i="109"/>
  <c r="D300" i="109"/>
  <c r="D301" i="109"/>
  <c r="D302" i="109"/>
  <c r="D303" i="109"/>
  <c r="D304" i="109"/>
  <c r="D305" i="109"/>
  <c r="D306" i="109"/>
  <c r="D307" i="109"/>
  <c r="D308" i="109"/>
  <c r="D309" i="109"/>
  <c r="D310" i="109"/>
  <c r="D311" i="109"/>
  <c r="D312" i="109"/>
  <c r="D313" i="109"/>
  <c r="D314" i="109"/>
  <c r="D315" i="109"/>
  <c r="D316" i="109"/>
  <c r="D317" i="109"/>
  <c r="D318" i="109"/>
  <c r="D319" i="109"/>
  <c r="D320" i="109"/>
  <c r="D321" i="109"/>
  <c r="D322" i="109"/>
  <c r="D323" i="109"/>
  <c r="D324" i="109"/>
  <c r="D325" i="109"/>
  <c r="D326" i="109"/>
  <c r="D327" i="109"/>
  <c r="D328" i="109"/>
  <c r="D329" i="109"/>
  <c r="D330" i="109"/>
  <c r="D331" i="109"/>
  <c r="D332" i="109"/>
  <c r="D333" i="109"/>
  <c r="D334" i="109"/>
  <c r="D335" i="109"/>
  <c r="D336" i="109"/>
  <c r="D337" i="109"/>
  <c r="D338" i="109"/>
  <c r="D339" i="109"/>
  <c r="D340" i="109"/>
  <c r="D341" i="109"/>
  <c r="D342" i="109"/>
  <c r="D343" i="109"/>
  <c r="D344" i="109"/>
  <c r="D345" i="109"/>
  <c r="D346" i="109"/>
  <c r="D347" i="109"/>
  <c r="D348" i="109"/>
  <c r="D349" i="109"/>
  <c r="D350" i="109"/>
  <c r="D351" i="109"/>
  <c r="D352" i="109"/>
  <c r="D353" i="109"/>
  <c r="D354" i="109"/>
  <c r="D355" i="109"/>
  <c r="D356" i="109"/>
  <c r="D357" i="109"/>
  <c r="C117" i="109"/>
  <c r="C118" i="109"/>
  <c r="C119" i="109"/>
  <c r="C120" i="109"/>
  <c r="C121" i="109"/>
  <c r="C122" i="109"/>
  <c r="C123" i="109"/>
  <c r="C124" i="109"/>
  <c r="C125" i="109"/>
  <c r="C126" i="109"/>
  <c r="C127" i="109"/>
  <c r="C128" i="109"/>
  <c r="C129" i="109"/>
  <c r="C130" i="109"/>
  <c r="C131" i="109"/>
  <c r="C132" i="109"/>
  <c r="C133" i="109"/>
  <c r="C134" i="109"/>
  <c r="C135" i="109"/>
  <c r="C136" i="109"/>
  <c r="C137" i="109"/>
  <c r="C138" i="109"/>
  <c r="C139" i="109"/>
  <c r="C140" i="109"/>
  <c r="C141" i="109"/>
  <c r="C142" i="109"/>
  <c r="C143" i="109"/>
  <c r="C144" i="109"/>
  <c r="C145" i="109"/>
  <c r="C146" i="109"/>
  <c r="C147" i="109"/>
  <c r="C148" i="109"/>
  <c r="C149" i="109"/>
  <c r="C150" i="109"/>
  <c r="C151" i="109"/>
  <c r="C152" i="109"/>
  <c r="C153" i="109"/>
  <c r="C154" i="109"/>
  <c r="C155" i="109"/>
  <c r="C156" i="109"/>
  <c r="C157" i="109"/>
  <c r="C158" i="109"/>
  <c r="C159" i="109"/>
  <c r="C160" i="109"/>
  <c r="C161" i="109"/>
  <c r="C162" i="109"/>
  <c r="C163" i="109"/>
  <c r="C164" i="109"/>
  <c r="C165" i="109"/>
  <c r="C166" i="109"/>
  <c r="C167" i="109"/>
  <c r="C168" i="109"/>
  <c r="C169" i="109"/>
  <c r="C170" i="109"/>
  <c r="C171" i="109"/>
  <c r="C172" i="109"/>
  <c r="C173" i="109"/>
  <c r="C174" i="109"/>
  <c r="C175" i="109"/>
  <c r="C176" i="109"/>
  <c r="C177" i="109"/>
  <c r="C178" i="109"/>
  <c r="C179" i="109"/>
  <c r="C180" i="109"/>
  <c r="C181" i="109"/>
  <c r="C182" i="109"/>
  <c r="C183" i="109"/>
  <c r="C184" i="109"/>
  <c r="C185" i="109"/>
  <c r="C186" i="109"/>
  <c r="C187" i="109"/>
  <c r="C188" i="109"/>
  <c r="C189" i="109"/>
  <c r="C190" i="109"/>
  <c r="C191" i="109"/>
  <c r="C192" i="109"/>
  <c r="C193" i="109"/>
  <c r="C194" i="109"/>
  <c r="C195" i="109"/>
  <c r="C196" i="109"/>
  <c r="C197" i="109"/>
  <c r="C198" i="109"/>
  <c r="C199" i="109"/>
  <c r="C200" i="109"/>
  <c r="C201" i="109"/>
  <c r="C202" i="109"/>
  <c r="C203" i="109"/>
  <c r="C204" i="109"/>
  <c r="C205" i="109"/>
  <c r="C206" i="109"/>
  <c r="C207" i="109"/>
  <c r="C208" i="109"/>
  <c r="C209" i="109"/>
  <c r="C210" i="109"/>
  <c r="C211" i="109"/>
  <c r="C212" i="109"/>
  <c r="C213" i="109"/>
  <c r="C214" i="109"/>
  <c r="C215" i="109"/>
  <c r="C216" i="109"/>
  <c r="C217" i="109"/>
  <c r="C218" i="109"/>
  <c r="C219" i="109"/>
  <c r="C220" i="109"/>
  <c r="C221" i="109"/>
  <c r="C222" i="109"/>
  <c r="C223" i="109"/>
  <c r="C224" i="109"/>
  <c r="C225" i="109"/>
  <c r="C226" i="109"/>
  <c r="C227" i="109"/>
  <c r="C228" i="109"/>
  <c r="C229" i="109"/>
  <c r="C230" i="109"/>
  <c r="C231" i="109"/>
  <c r="C232" i="109"/>
  <c r="C233" i="109"/>
  <c r="C234" i="109"/>
  <c r="C235" i="109"/>
  <c r="C236" i="109"/>
  <c r="C237" i="109"/>
  <c r="C238" i="109"/>
  <c r="C239" i="109"/>
  <c r="C240" i="109"/>
  <c r="C241" i="109"/>
  <c r="C242" i="109"/>
  <c r="C243" i="109"/>
  <c r="C244" i="109"/>
  <c r="C245" i="109"/>
  <c r="C246" i="109"/>
  <c r="C247" i="109"/>
  <c r="C248" i="109"/>
  <c r="C249" i="109"/>
  <c r="C250" i="109"/>
  <c r="C251" i="109"/>
  <c r="C252" i="109"/>
  <c r="C253" i="109"/>
  <c r="C254" i="109"/>
  <c r="C255" i="109"/>
  <c r="C256" i="109"/>
  <c r="C257" i="109"/>
  <c r="C258" i="109"/>
  <c r="C259" i="109"/>
  <c r="C260" i="109"/>
  <c r="C261" i="109"/>
  <c r="C262" i="109"/>
  <c r="C263" i="109"/>
  <c r="C264" i="109"/>
  <c r="C265" i="109"/>
  <c r="C266" i="109"/>
  <c r="C267" i="109"/>
  <c r="C268" i="109"/>
  <c r="C269" i="109"/>
  <c r="C270" i="109"/>
  <c r="C271" i="109"/>
  <c r="C272" i="109"/>
  <c r="C273" i="109"/>
  <c r="C274" i="109"/>
  <c r="C275" i="109"/>
  <c r="C276" i="109"/>
  <c r="C277" i="109"/>
  <c r="C278" i="109"/>
  <c r="C279" i="109"/>
  <c r="C280" i="109"/>
  <c r="C281" i="109"/>
  <c r="C282" i="109"/>
  <c r="C283" i="109"/>
  <c r="C284" i="109"/>
  <c r="C285" i="109"/>
  <c r="C286" i="109"/>
  <c r="C287" i="109"/>
  <c r="C288" i="109"/>
  <c r="C289" i="109"/>
  <c r="C290" i="109"/>
  <c r="C291" i="109"/>
  <c r="C292" i="109"/>
  <c r="C293" i="109"/>
  <c r="C294" i="109"/>
  <c r="C295" i="109"/>
  <c r="C296" i="109"/>
  <c r="C297" i="109"/>
  <c r="C298" i="109"/>
  <c r="C299" i="109"/>
  <c r="C300" i="109"/>
  <c r="C301" i="109"/>
  <c r="C302" i="109"/>
  <c r="C303" i="109"/>
  <c r="C304" i="109"/>
  <c r="C305" i="109"/>
  <c r="C306" i="109"/>
  <c r="C307" i="109"/>
  <c r="C308" i="109"/>
  <c r="C309" i="109"/>
  <c r="C310" i="109"/>
  <c r="C311" i="109"/>
  <c r="C312" i="109"/>
  <c r="C313" i="109"/>
  <c r="C314" i="109"/>
  <c r="C315" i="109"/>
  <c r="C316" i="109"/>
  <c r="C317" i="109"/>
  <c r="C318" i="109"/>
  <c r="C319" i="109"/>
  <c r="C320" i="109"/>
  <c r="C321" i="109"/>
  <c r="C322" i="109"/>
  <c r="C323" i="109"/>
  <c r="C324" i="109"/>
  <c r="C325" i="109"/>
  <c r="C326" i="109"/>
  <c r="C327" i="109"/>
  <c r="C328" i="109"/>
  <c r="C329" i="109"/>
  <c r="C330" i="109"/>
  <c r="C331" i="109"/>
  <c r="C332" i="109"/>
  <c r="C333" i="109"/>
  <c r="C334" i="109"/>
  <c r="C335" i="109"/>
  <c r="C336" i="109"/>
  <c r="C337" i="109"/>
  <c r="C338" i="109"/>
  <c r="C339" i="109"/>
  <c r="C340" i="109"/>
  <c r="C341" i="109"/>
  <c r="C342" i="109"/>
  <c r="C343" i="109"/>
  <c r="C344" i="109"/>
  <c r="C345" i="109"/>
  <c r="C346" i="109"/>
  <c r="C347" i="109"/>
  <c r="C348" i="109"/>
  <c r="C349" i="109"/>
  <c r="C350" i="109"/>
  <c r="C351" i="109"/>
  <c r="C352" i="109"/>
  <c r="C353" i="109"/>
  <c r="C354" i="109"/>
  <c r="C355" i="109"/>
  <c r="C356" i="109"/>
  <c r="C357" i="109"/>
  <c r="B117" i="109"/>
  <c r="B118" i="109"/>
  <c r="B119" i="109"/>
  <c r="B120" i="109"/>
  <c r="B121" i="109"/>
  <c r="B122" i="109"/>
  <c r="B123" i="109"/>
  <c r="B124" i="109"/>
  <c r="B125" i="109"/>
  <c r="B126" i="109"/>
  <c r="B127" i="109"/>
  <c r="B128" i="109"/>
  <c r="B129" i="109"/>
  <c r="B130" i="109"/>
  <c r="B131" i="109"/>
  <c r="B132" i="109"/>
  <c r="B133" i="109"/>
  <c r="B134" i="109"/>
  <c r="B135" i="109"/>
  <c r="B136" i="109"/>
  <c r="B137" i="109"/>
  <c r="B138" i="109"/>
  <c r="B139" i="109"/>
  <c r="B140" i="109"/>
  <c r="B141" i="109"/>
  <c r="B142" i="109"/>
  <c r="B143" i="109"/>
  <c r="B144" i="109"/>
  <c r="B145" i="109"/>
  <c r="B146" i="109"/>
  <c r="B147" i="109"/>
  <c r="B148" i="109"/>
  <c r="B149" i="109"/>
  <c r="B150" i="109"/>
  <c r="B151" i="109"/>
  <c r="B152" i="109"/>
  <c r="B153" i="109"/>
  <c r="B154" i="109"/>
  <c r="B155" i="109"/>
  <c r="B156" i="109"/>
  <c r="B157" i="109"/>
  <c r="B158" i="109"/>
  <c r="B159" i="109"/>
  <c r="B160" i="109"/>
  <c r="B161" i="109"/>
  <c r="B162" i="109"/>
  <c r="B163" i="109"/>
  <c r="B164" i="109"/>
  <c r="B165" i="109"/>
  <c r="B166" i="109"/>
  <c r="B167" i="109"/>
  <c r="B168" i="109"/>
  <c r="B169" i="109"/>
  <c r="B170" i="109"/>
  <c r="B171" i="109"/>
  <c r="B172" i="109"/>
  <c r="B173" i="109"/>
  <c r="B174" i="109"/>
  <c r="B175" i="109"/>
  <c r="B176" i="109"/>
  <c r="B177" i="109"/>
  <c r="B178" i="109"/>
  <c r="B179" i="109"/>
  <c r="B180" i="109"/>
  <c r="B181" i="109"/>
  <c r="B182" i="109"/>
  <c r="B183" i="109"/>
  <c r="B184" i="109"/>
  <c r="B185" i="109"/>
  <c r="B186" i="109"/>
  <c r="B187" i="109"/>
  <c r="B188" i="109"/>
  <c r="B189" i="109"/>
  <c r="B190" i="109"/>
  <c r="B191" i="109"/>
  <c r="B192" i="109"/>
  <c r="B193" i="109"/>
  <c r="B194" i="109"/>
  <c r="B195" i="109"/>
  <c r="B196" i="109"/>
  <c r="B197" i="109"/>
  <c r="B198" i="109"/>
  <c r="B199" i="109"/>
  <c r="B200" i="109"/>
  <c r="B201" i="109"/>
  <c r="B202" i="109"/>
  <c r="B203" i="109"/>
  <c r="B204" i="109"/>
  <c r="B205" i="109"/>
  <c r="B206" i="109"/>
  <c r="B207" i="109"/>
  <c r="B208" i="109"/>
  <c r="B209" i="109"/>
  <c r="B210" i="109"/>
  <c r="B211" i="109"/>
  <c r="B212" i="109"/>
  <c r="B213" i="109"/>
  <c r="B214" i="109"/>
  <c r="B215" i="109"/>
  <c r="B216" i="109"/>
  <c r="B217" i="109"/>
  <c r="B218" i="109"/>
  <c r="B219" i="109"/>
  <c r="B220" i="109"/>
  <c r="B221" i="109"/>
  <c r="B222" i="109"/>
  <c r="B223" i="109"/>
  <c r="B224" i="109"/>
  <c r="B225" i="109"/>
  <c r="B226" i="109"/>
  <c r="B227" i="109"/>
  <c r="B228" i="109"/>
  <c r="B229" i="109"/>
  <c r="B230" i="109"/>
  <c r="B231" i="109"/>
  <c r="B232" i="109"/>
  <c r="B233" i="109"/>
  <c r="B234" i="109"/>
  <c r="B235" i="109"/>
  <c r="B236" i="109"/>
  <c r="B237" i="109"/>
  <c r="B238" i="109"/>
  <c r="B239" i="109"/>
  <c r="B240" i="109"/>
  <c r="B241" i="109"/>
  <c r="B242" i="109"/>
  <c r="B243" i="109"/>
  <c r="B244" i="109"/>
  <c r="B245" i="109"/>
  <c r="B246" i="109"/>
  <c r="B247" i="109"/>
  <c r="B248" i="109"/>
  <c r="B249" i="109"/>
  <c r="B250" i="109"/>
  <c r="B251" i="109"/>
  <c r="B252" i="109"/>
  <c r="B253" i="109"/>
  <c r="B254" i="109"/>
  <c r="B255" i="109"/>
  <c r="B256" i="109"/>
  <c r="B257" i="109"/>
  <c r="B258" i="109"/>
  <c r="B259" i="109"/>
  <c r="B260" i="109"/>
  <c r="B261" i="109"/>
  <c r="B262" i="109"/>
  <c r="B263" i="109"/>
  <c r="B264" i="109"/>
  <c r="B265" i="109"/>
  <c r="B266" i="109"/>
  <c r="B267" i="109"/>
  <c r="B268" i="109"/>
  <c r="B269" i="109"/>
  <c r="B270" i="109"/>
  <c r="B271" i="109"/>
  <c r="B272" i="109"/>
  <c r="B273" i="109"/>
  <c r="B274" i="109"/>
  <c r="B275" i="109"/>
  <c r="B276" i="109"/>
  <c r="B277" i="109"/>
  <c r="B278" i="109"/>
  <c r="B279" i="109"/>
  <c r="B280" i="109"/>
  <c r="B281" i="109"/>
  <c r="B282" i="109"/>
  <c r="B283" i="109"/>
  <c r="B284" i="109"/>
  <c r="B285" i="109"/>
  <c r="B286" i="109"/>
  <c r="B287" i="109"/>
  <c r="B288" i="109"/>
  <c r="B289" i="109"/>
  <c r="B290" i="109"/>
  <c r="B291" i="109"/>
  <c r="B292" i="109"/>
  <c r="B293" i="109"/>
  <c r="B294" i="109"/>
  <c r="B295" i="109"/>
  <c r="B296" i="109"/>
  <c r="B297" i="109"/>
  <c r="B298" i="109"/>
  <c r="B299" i="109"/>
  <c r="B300" i="109"/>
  <c r="B301" i="109"/>
  <c r="B302" i="109"/>
  <c r="B303" i="109"/>
  <c r="B304" i="109"/>
  <c r="B305" i="109"/>
  <c r="B306" i="109"/>
  <c r="B307" i="109"/>
  <c r="B308" i="109"/>
  <c r="B309" i="109"/>
  <c r="B310" i="109"/>
  <c r="B311" i="109"/>
  <c r="B312" i="109"/>
  <c r="B313" i="109"/>
  <c r="B314" i="109"/>
  <c r="B315" i="109"/>
  <c r="B316" i="109"/>
  <c r="B317" i="109"/>
  <c r="B318" i="109"/>
  <c r="B319" i="109"/>
  <c r="B320" i="109"/>
  <c r="B321" i="109"/>
  <c r="B322" i="109"/>
  <c r="B323" i="109"/>
  <c r="B324" i="109"/>
  <c r="B325" i="109"/>
  <c r="B326" i="109"/>
  <c r="B327" i="109"/>
  <c r="B328" i="109"/>
  <c r="B329" i="109"/>
  <c r="B330" i="109"/>
  <c r="B331" i="109"/>
  <c r="B332" i="109"/>
  <c r="B333" i="109"/>
  <c r="B334" i="109"/>
  <c r="B335" i="109"/>
  <c r="B336" i="109"/>
  <c r="B337" i="109"/>
  <c r="B338" i="109"/>
  <c r="B339" i="109"/>
  <c r="B340" i="109"/>
  <c r="B341" i="109"/>
  <c r="B342" i="109"/>
  <c r="B343" i="109"/>
  <c r="B344" i="109"/>
  <c r="B345" i="109"/>
  <c r="B346" i="109"/>
  <c r="B347" i="109"/>
  <c r="B348" i="109"/>
  <c r="B349" i="109"/>
  <c r="B350" i="109"/>
  <c r="B351" i="109"/>
  <c r="B352" i="109"/>
  <c r="B353" i="109"/>
  <c r="B354" i="109"/>
  <c r="B355" i="109"/>
  <c r="B356" i="109"/>
  <c r="B357" i="109"/>
  <c r="A117" i="109"/>
  <c r="A118" i="109"/>
  <c r="A119" i="109"/>
  <c r="A120" i="109"/>
  <c r="A121" i="109"/>
  <c r="A122" i="109"/>
  <c r="A123" i="109"/>
  <c r="A124" i="109"/>
  <c r="A125" i="109"/>
  <c r="A126" i="109"/>
  <c r="A127" i="109"/>
  <c r="A128" i="109"/>
  <c r="A129" i="109"/>
  <c r="A130" i="109"/>
  <c r="A131" i="109"/>
  <c r="A132" i="109"/>
  <c r="A133" i="109"/>
  <c r="A134" i="109"/>
  <c r="A135" i="109"/>
  <c r="A136" i="109"/>
  <c r="A137" i="109"/>
  <c r="A138" i="109"/>
  <c r="A139" i="109"/>
  <c r="A140" i="109"/>
  <c r="A141" i="109"/>
  <c r="A142" i="109"/>
  <c r="A143" i="109"/>
  <c r="A144" i="109"/>
  <c r="A145" i="109"/>
  <c r="A146" i="109"/>
  <c r="A147" i="109"/>
  <c r="A148" i="109"/>
  <c r="A149" i="109"/>
  <c r="A150" i="109"/>
  <c r="A151" i="109"/>
  <c r="A152" i="109"/>
  <c r="A153" i="109"/>
  <c r="A154" i="109"/>
  <c r="A155" i="109"/>
  <c r="A156" i="109"/>
  <c r="A157" i="109"/>
  <c r="A158" i="109"/>
  <c r="A159" i="109"/>
  <c r="A160" i="109"/>
  <c r="A161" i="109"/>
  <c r="A162" i="109"/>
  <c r="A163" i="109"/>
  <c r="A164" i="109"/>
  <c r="A165" i="109"/>
  <c r="A166" i="109"/>
  <c r="A167" i="109"/>
  <c r="A168" i="109"/>
  <c r="A169" i="109"/>
  <c r="A170" i="109"/>
  <c r="A171" i="109"/>
  <c r="A172" i="109"/>
  <c r="A173" i="109"/>
  <c r="A174" i="109"/>
  <c r="A175" i="109"/>
  <c r="A176" i="109"/>
  <c r="A177" i="109"/>
  <c r="A178" i="109"/>
  <c r="A179" i="109"/>
  <c r="A180" i="109"/>
  <c r="A181" i="109"/>
  <c r="A182" i="109"/>
  <c r="A183" i="109"/>
  <c r="A184" i="109"/>
  <c r="A185" i="109"/>
  <c r="A186" i="109"/>
  <c r="A187" i="109"/>
  <c r="A188" i="109"/>
  <c r="A189" i="109"/>
  <c r="A190" i="109"/>
  <c r="A191" i="109"/>
  <c r="A192" i="109"/>
  <c r="A193" i="109"/>
  <c r="A194" i="109"/>
  <c r="A195" i="109"/>
  <c r="A196" i="109"/>
  <c r="A197" i="109"/>
  <c r="A198" i="109"/>
  <c r="A199" i="109"/>
  <c r="A200" i="109"/>
  <c r="A201" i="109"/>
  <c r="A202" i="109"/>
  <c r="A203" i="109"/>
  <c r="A204" i="109"/>
  <c r="A205" i="109"/>
  <c r="A206" i="109"/>
  <c r="A207" i="109"/>
  <c r="A208" i="109"/>
  <c r="A209" i="109"/>
  <c r="A210" i="109"/>
  <c r="A211" i="109"/>
  <c r="A212" i="109"/>
  <c r="A213" i="109"/>
  <c r="A214" i="109"/>
  <c r="A215" i="109"/>
  <c r="A216" i="109"/>
  <c r="A217" i="109"/>
  <c r="A218" i="109"/>
  <c r="A219" i="109"/>
  <c r="A220" i="109"/>
  <c r="A221" i="109"/>
  <c r="A222" i="109"/>
  <c r="A223" i="109"/>
  <c r="A224" i="109"/>
  <c r="A225" i="109"/>
  <c r="A226" i="109"/>
  <c r="A227" i="109"/>
  <c r="A228" i="109"/>
  <c r="A229" i="109"/>
  <c r="A230" i="109"/>
  <c r="A231" i="109"/>
  <c r="A232" i="109"/>
  <c r="A233" i="109"/>
  <c r="A234" i="109"/>
  <c r="A235" i="109"/>
  <c r="A236" i="109"/>
  <c r="A237" i="109"/>
  <c r="A238" i="109"/>
  <c r="A239" i="109"/>
  <c r="A240" i="109"/>
  <c r="A241" i="109"/>
  <c r="A242" i="109"/>
  <c r="A243" i="109"/>
  <c r="A244" i="109"/>
  <c r="A245" i="109"/>
  <c r="A246" i="109"/>
  <c r="A247" i="109"/>
  <c r="A248" i="109"/>
  <c r="A249" i="109"/>
  <c r="A250" i="109"/>
  <c r="A251" i="109"/>
  <c r="A252" i="109"/>
  <c r="A253" i="109"/>
  <c r="A254" i="109"/>
  <c r="A255" i="109"/>
  <c r="A256" i="109"/>
  <c r="A257" i="109"/>
  <c r="A258" i="109"/>
  <c r="A259" i="109"/>
  <c r="A260" i="109"/>
  <c r="A261" i="109"/>
  <c r="A262" i="109"/>
  <c r="A263" i="109"/>
  <c r="A264" i="109"/>
  <c r="A265" i="109"/>
  <c r="A266" i="109"/>
  <c r="A267" i="109"/>
  <c r="A268" i="109"/>
  <c r="A269" i="109"/>
  <c r="A270" i="109"/>
  <c r="A271" i="109"/>
  <c r="A272" i="109"/>
  <c r="A273" i="109"/>
  <c r="A274" i="109"/>
  <c r="A275" i="109"/>
  <c r="A276" i="109"/>
  <c r="A277" i="109"/>
  <c r="A278" i="109"/>
  <c r="A279" i="109"/>
  <c r="A280" i="109"/>
  <c r="A281" i="109"/>
  <c r="A282" i="109"/>
  <c r="A283" i="109"/>
  <c r="A284" i="109"/>
  <c r="A285" i="109"/>
  <c r="A286" i="109"/>
  <c r="A287" i="109"/>
  <c r="A288" i="109"/>
  <c r="A289" i="109"/>
  <c r="A290" i="109"/>
  <c r="A291" i="109"/>
  <c r="A292" i="109"/>
  <c r="A293" i="109"/>
  <c r="A294" i="109"/>
  <c r="A295" i="109"/>
  <c r="A296" i="109"/>
  <c r="A297" i="109"/>
  <c r="A298" i="109"/>
  <c r="A299" i="109"/>
  <c r="A300" i="109"/>
  <c r="A301" i="109"/>
  <c r="A302" i="109"/>
  <c r="A303" i="109"/>
  <c r="A304" i="109"/>
  <c r="A305" i="109"/>
  <c r="A306" i="109"/>
  <c r="A307" i="109"/>
  <c r="A308" i="109"/>
  <c r="A309" i="109"/>
  <c r="A310" i="109"/>
  <c r="A311" i="109"/>
  <c r="A312" i="109"/>
  <c r="A313" i="109"/>
  <c r="A314" i="109"/>
  <c r="A315" i="109"/>
  <c r="A316" i="109"/>
  <c r="A317" i="109"/>
  <c r="A318" i="109"/>
  <c r="A319" i="109"/>
  <c r="A320" i="109"/>
  <c r="A321" i="109"/>
  <c r="A322" i="109"/>
  <c r="A323" i="109"/>
  <c r="A324" i="109"/>
  <c r="A325" i="109"/>
  <c r="A326" i="109"/>
  <c r="A327" i="109"/>
  <c r="A328" i="109"/>
  <c r="A329" i="109"/>
  <c r="A330" i="109"/>
  <c r="A331" i="109"/>
  <c r="A332" i="109"/>
  <c r="A333" i="109"/>
  <c r="A334" i="109"/>
  <c r="A335" i="109"/>
  <c r="A336" i="109"/>
  <c r="A337" i="109"/>
  <c r="A338" i="109"/>
  <c r="A339" i="109"/>
  <c r="A340" i="109"/>
  <c r="A341" i="109"/>
  <c r="A342" i="109"/>
  <c r="A343" i="109"/>
  <c r="A344" i="109"/>
  <c r="A345" i="109"/>
  <c r="A346" i="109"/>
  <c r="A347" i="109"/>
  <c r="A348" i="109"/>
  <c r="A349" i="109"/>
  <c r="A350" i="109"/>
  <c r="A351" i="109"/>
  <c r="A352" i="109"/>
  <c r="A353" i="109"/>
  <c r="A354" i="109"/>
  <c r="A355" i="109"/>
  <c r="A356" i="109"/>
  <c r="A357" i="109"/>
  <c r="C34" i="109"/>
  <c r="C35" i="109"/>
  <c r="C36" i="109"/>
  <c r="C37" i="109"/>
  <c r="C38" i="109"/>
  <c r="C39" i="109"/>
  <c r="C40" i="109"/>
  <c r="C41" i="109"/>
  <c r="C42" i="109"/>
  <c r="C43" i="109"/>
  <c r="C44" i="109"/>
  <c r="C45" i="109"/>
  <c r="C46" i="109"/>
  <c r="C47" i="109"/>
  <c r="C48" i="109"/>
  <c r="C49" i="109"/>
  <c r="C50" i="109"/>
  <c r="C51" i="109"/>
  <c r="C52" i="109"/>
  <c r="C53" i="109"/>
  <c r="C54" i="109"/>
  <c r="C55" i="109"/>
  <c r="C56" i="109"/>
  <c r="C57" i="109"/>
  <c r="C58" i="109"/>
  <c r="C59" i="109"/>
  <c r="C60" i="109"/>
  <c r="C61" i="109"/>
  <c r="C62" i="109"/>
  <c r="C63" i="109"/>
  <c r="C64" i="109"/>
  <c r="C65" i="109"/>
  <c r="C66" i="109"/>
  <c r="C67" i="109"/>
  <c r="C68" i="109"/>
  <c r="C69" i="109"/>
  <c r="C70" i="109"/>
  <c r="C71" i="109"/>
  <c r="C72" i="109"/>
  <c r="C73" i="109"/>
  <c r="C74" i="109"/>
  <c r="C75" i="109"/>
  <c r="C76" i="109"/>
  <c r="C77" i="109"/>
  <c r="C78" i="109"/>
  <c r="C79" i="109"/>
  <c r="C80" i="109"/>
  <c r="C81" i="109"/>
  <c r="C82" i="109"/>
  <c r="C83" i="109"/>
  <c r="C84" i="109"/>
  <c r="C85" i="109"/>
  <c r="C86" i="109"/>
  <c r="C87" i="109"/>
  <c r="C88" i="109"/>
  <c r="C89" i="109"/>
  <c r="C90" i="109"/>
  <c r="C91" i="109"/>
  <c r="C92" i="109"/>
  <c r="C93" i="109"/>
  <c r="C94" i="109"/>
  <c r="C95" i="109"/>
  <c r="C96" i="109"/>
  <c r="C97" i="109"/>
  <c r="C98" i="109"/>
  <c r="C99" i="109"/>
  <c r="C100" i="109"/>
  <c r="C101" i="109"/>
  <c r="C102" i="109"/>
  <c r="C103" i="109"/>
  <c r="C104" i="109"/>
  <c r="C105" i="109"/>
  <c r="C106" i="109"/>
  <c r="C107" i="109"/>
  <c r="C108" i="109"/>
  <c r="C109" i="109"/>
  <c r="C110" i="109"/>
  <c r="C111" i="109"/>
  <c r="C112" i="109"/>
  <c r="C113" i="109"/>
  <c r="C114" i="109"/>
  <c r="C115" i="109"/>
  <c r="C116" i="109"/>
  <c r="B34" i="109"/>
  <c r="B35" i="109"/>
  <c r="B36" i="109"/>
  <c r="B37" i="109"/>
  <c r="B38" i="109"/>
  <c r="B39" i="109"/>
  <c r="B40" i="109"/>
  <c r="B41" i="109"/>
  <c r="B42" i="109"/>
  <c r="B43" i="109"/>
  <c r="B44" i="109"/>
  <c r="B45" i="109"/>
  <c r="B46" i="109"/>
  <c r="B47" i="109"/>
  <c r="B48" i="109"/>
  <c r="B49" i="109"/>
  <c r="B50" i="109"/>
  <c r="B51" i="109"/>
  <c r="B52" i="109"/>
  <c r="B53" i="109"/>
  <c r="B54" i="109"/>
  <c r="B55" i="109"/>
  <c r="B56" i="109"/>
  <c r="B57" i="109"/>
  <c r="B58" i="109"/>
  <c r="B59" i="109"/>
  <c r="B60" i="109"/>
  <c r="B61" i="109"/>
  <c r="B62" i="109"/>
  <c r="B63" i="109"/>
  <c r="B64" i="109"/>
  <c r="B65" i="109"/>
  <c r="B66" i="109"/>
  <c r="B67" i="109"/>
  <c r="B68" i="109"/>
  <c r="B69" i="109"/>
  <c r="B70" i="109"/>
  <c r="B71" i="109"/>
  <c r="B72" i="109"/>
  <c r="B73" i="109"/>
  <c r="B74" i="109"/>
  <c r="B75" i="109"/>
  <c r="B76" i="109"/>
  <c r="B77" i="109"/>
  <c r="B78" i="109"/>
  <c r="B79" i="109"/>
  <c r="B80" i="109"/>
  <c r="B81" i="109"/>
  <c r="B82" i="109"/>
  <c r="B83" i="109"/>
  <c r="B84" i="109"/>
  <c r="B85" i="109"/>
  <c r="B86" i="109"/>
  <c r="B87" i="109"/>
  <c r="B88" i="109"/>
  <c r="B89" i="109"/>
  <c r="B90" i="109"/>
  <c r="B91" i="109"/>
  <c r="B92" i="109"/>
  <c r="B93" i="109"/>
  <c r="B94" i="109"/>
  <c r="B95" i="109"/>
  <c r="B96" i="109"/>
  <c r="B97" i="109"/>
  <c r="B98" i="109"/>
  <c r="B99" i="109"/>
  <c r="B100" i="109"/>
  <c r="B101" i="109"/>
  <c r="B102" i="109"/>
  <c r="B103" i="109"/>
  <c r="B104" i="109"/>
  <c r="B105" i="109"/>
  <c r="B106" i="109"/>
  <c r="B107" i="109"/>
  <c r="B108" i="109"/>
  <c r="B109" i="109"/>
  <c r="B110" i="109"/>
  <c r="B111" i="109"/>
  <c r="B112" i="109"/>
  <c r="B113" i="109"/>
  <c r="B114" i="109"/>
  <c r="B115" i="109"/>
  <c r="B116" i="109"/>
  <c r="A34" i="109"/>
  <c r="A35" i="109"/>
  <c r="A36" i="109"/>
  <c r="A37" i="109"/>
  <c r="A38" i="109"/>
  <c r="A39" i="109"/>
  <c r="A40" i="109"/>
  <c r="A41" i="109"/>
  <c r="A42" i="109"/>
  <c r="A43" i="109"/>
  <c r="A44" i="109"/>
  <c r="A45" i="109"/>
  <c r="A46" i="109"/>
  <c r="A47" i="109"/>
  <c r="A48" i="109"/>
  <c r="A49" i="109"/>
  <c r="A50" i="109"/>
  <c r="A51" i="109"/>
  <c r="A52" i="109"/>
  <c r="A53" i="109"/>
  <c r="A54" i="109"/>
  <c r="A55" i="109"/>
  <c r="A56" i="109"/>
  <c r="A57" i="109"/>
  <c r="A58" i="109"/>
  <c r="A59" i="109"/>
  <c r="A60" i="109"/>
  <c r="A61" i="109"/>
  <c r="A62" i="109"/>
  <c r="A63" i="109"/>
  <c r="A64" i="109"/>
  <c r="A65" i="109"/>
  <c r="A66" i="109"/>
  <c r="A67" i="109"/>
  <c r="A68" i="109"/>
  <c r="A69" i="109"/>
  <c r="A70" i="109"/>
  <c r="A71" i="109"/>
  <c r="A72" i="109"/>
  <c r="A73" i="109"/>
  <c r="A74" i="109"/>
  <c r="A75" i="109"/>
  <c r="A76" i="109"/>
  <c r="A77" i="109"/>
  <c r="A78" i="109"/>
  <c r="A79" i="109"/>
  <c r="A80" i="109"/>
  <c r="A81" i="109"/>
  <c r="A82" i="109"/>
  <c r="A83" i="109"/>
  <c r="A84" i="109"/>
  <c r="A85" i="109"/>
  <c r="A86" i="109"/>
  <c r="A87" i="109"/>
  <c r="A88" i="109"/>
  <c r="A89" i="109"/>
  <c r="A90" i="109"/>
  <c r="A91" i="109"/>
  <c r="A92" i="109"/>
  <c r="A93" i="109"/>
  <c r="A94" i="109"/>
  <c r="A95" i="109"/>
  <c r="A96" i="109"/>
  <c r="A97" i="109"/>
  <c r="A98" i="109"/>
  <c r="A99" i="109"/>
  <c r="A100" i="109"/>
  <c r="A101" i="109"/>
  <c r="A102" i="109"/>
  <c r="A103" i="109"/>
  <c r="A104" i="109"/>
  <c r="A105" i="109"/>
  <c r="A106" i="109"/>
  <c r="A107" i="109"/>
  <c r="A108" i="109"/>
  <c r="A109" i="109"/>
  <c r="A110" i="109"/>
  <c r="A111" i="109"/>
  <c r="A112" i="109"/>
  <c r="A113" i="109"/>
  <c r="A114" i="109"/>
  <c r="A115" i="109"/>
  <c r="A116" i="109"/>
  <c r="AI744" i="2" l="1"/>
  <c r="I732" i="2" l="1"/>
  <c r="V727" i="2" l="1"/>
  <c r="AI738" i="2" l="1"/>
  <c r="AI739" i="2"/>
  <c r="AI740" i="2"/>
  <c r="AI741" i="2"/>
  <c r="AI742" i="2"/>
  <c r="AI743" i="2"/>
  <c r="AI745" i="2"/>
  <c r="AI746" i="2"/>
  <c r="AI747" i="2"/>
  <c r="AI748" i="2"/>
  <c r="AI749" i="2"/>
  <c r="AI750" i="2"/>
  <c r="AI751" i="2"/>
  <c r="AI752" i="2"/>
  <c r="AI753" i="2"/>
  <c r="AI754" i="2"/>
  <c r="AI756" i="2"/>
  <c r="AI757" i="2"/>
  <c r="AI758" i="2"/>
  <c r="AI760" i="2"/>
  <c r="AI761" i="2"/>
  <c r="AI762" i="2"/>
  <c r="AI763" i="2"/>
  <c r="AI764" i="2"/>
  <c r="AI765" i="2"/>
  <c r="AI766" i="2"/>
  <c r="AI767" i="2"/>
  <c r="AI768" i="2"/>
  <c r="AI769" i="2"/>
  <c r="AI770" i="2"/>
  <c r="AI771" i="2"/>
  <c r="AI772" i="2"/>
  <c r="AI773" i="2"/>
  <c r="AI774" i="2"/>
  <c r="AI775" i="2"/>
  <c r="AI776" i="2"/>
  <c r="AI777" i="2"/>
  <c r="AI778" i="2"/>
  <c r="AI779" i="2"/>
  <c r="AI780" i="2"/>
  <c r="AI781" i="2"/>
  <c r="AI782" i="2"/>
  <c r="AI783" i="2"/>
  <c r="AI784" i="2"/>
  <c r="AI785" i="2"/>
  <c r="AI786" i="2"/>
  <c r="AI787" i="2"/>
  <c r="AI788" i="2"/>
  <c r="AI789" i="2"/>
  <c r="AI790" i="2"/>
  <c r="AI791" i="2"/>
  <c r="AI792" i="2"/>
  <c r="AI793" i="2"/>
  <c r="AI794" i="2"/>
  <c r="AI795" i="2"/>
  <c r="AI796" i="2"/>
  <c r="AI797" i="2"/>
  <c r="AI798" i="2"/>
  <c r="AI799" i="2"/>
  <c r="AI800" i="2"/>
  <c r="AI801" i="2"/>
  <c r="AI802" i="2"/>
  <c r="AI803" i="2"/>
  <c r="AI804" i="2"/>
  <c r="AI805" i="2"/>
  <c r="AI806" i="2"/>
  <c r="AI807" i="2"/>
  <c r="AI808" i="2"/>
  <c r="AI810" i="2"/>
  <c r="AI811" i="2"/>
  <c r="AI812" i="2"/>
  <c r="AI813" i="2"/>
  <c r="AI814" i="2"/>
  <c r="AI815" i="2"/>
  <c r="AI816" i="2"/>
  <c r="AI817" i="2"/>
  <c r="AI818" i="2"/>
  <c r="AI819" i="2"/>
  <c r="AI820" i="2"/>
  <c r="AI821" i="2"/>
  <c r="AI822" i="2"/>
  <c r="AI823" i="2"/>
  <c r="AI824" i="2"/>
  <c r="AI825" i="2"/>
  <c r="AI826" i="2"/>
  <c r="AI827" i="2"/>
  <c r="AI828" i="2"/>
  <c r="AI829" i="2"/>
  <c r="AI830" i="2"/>
  <c r="AI831" i="2"/>
  <c r="AI832" i="2"/>
  <c r="AI833" i="2"/>
  <c r="AI834" i="2"/>
  <c r="AI835" i="2"/>
  <c r="AI836" i="2"/>
  <c r="AI837" i="2"/>
  <c r="AI838" i="2"/>
  <c r="AI839" i="2"/>
  <c r="AI840" i="2"/>
  <c r="AI841" i="2"/>
  <c r="AI842" i="2"/>
  <c r="AI843" i="2"/>
  <c r="AI844" i="2"/>
  <c r="AI845" i="2"/>
  <c r="AI846" i="2"/>
  <c r="AI847" i="2"/>
  <c r="AI848" i="2"/>
  <c r="AI850" i="2"/>
  <c r="AI851" i="2"/>
  <c r="AI852" i="2"/>
  <c r="AI853" i="2"/>
  <c r="AI854" i="2"/>
  <c r="AI855" i="2"/>
  <c r="AI856" i="2"/>
  <c r="AI857" i="2"/>
  <c r="AI858" i="2"/>
  <c r="AI859" i="2"/>
  <c r="AI860" i="2"/>
  <c r="AI861" i="2"/>
  <c r="AI862" i="2"/>
  <c r="AI863" i="2"/>
  <c r="AI864" i="2"/>
  <c r="AI865" i="2"/>
  <c r="AI866" i="2"/>
  <c r="AI867" i="2"/>
  <c r="AI868" i="2"/>
  <c r="AI869" i="2"/>
  <c r="AI870" i="2"/>
  <c r="AI871" i="2"/>
  <c r="AI872" i="2"/>
  <c r="AI873" i="2"/>
  <c r="AI874" i="2"/>
  <c r="AI875" i="2"/>
  <c r="AI876" i="2"/>
  <c r="AI877" i="2"/>
  <c r="AI878" i="2"/>
  <c r="AI879" i="2"/>
  <c r="AI880" i="2"/>
  <c r="AI881" i="2"/>
  <c r="AI882" i="2"/>
  <c r="AI883" i="2"/>
  <c r="AI884" i="2"/>
  <c r="AI885" i="2"/>
  <c r="AI886" i="2"/>
  <c r="AI887" i="2"/>
  <c r="AI888" i="2"/>
  <c r="AI889" i="2"/>
  <c r="AI890" i="2"/>
  <c r="AI891" i="2"/>
  <c r="AI892" i="2"/>
  <c r="AI893" i="2"/>
  <c r="AI894" i="2"/>
  <c r="AI895" i="2"/>
  <c r="AI896" i="2"/>
  <c r="AI897" i="2"/>
  <c r="AI898" i="2"/>
  <c r="AI899" i="2"/>
  <c r="AI900" i="2"/>
  <c r="AI901" i="2"/>
  <c r="AI902" i="2"/>
  <c r="AI903" i="2"/>
  <c r="AI904" i="2"/>
  <c r="AI905" i="2"/>
  <c r="AI906" i="2"/>
  <c r="AI907" i="2"/>
  <c r="AI908" i="2"/>
  <c r="AI909" i="2"/>
  <c r="AI910" i="2"/>
  <c r="AI911" i="2"/>
  <c r="AI912" i="2"/>
  <c r="AI913" i="2"/>
  <c r="AI914" i="2"/>
  <c r="AI915" i="2"/>
  <c r="AI916" i="2"/>
  <c r="AI917" i="2"/>
  <c r="AI918" i="2"/>
  <c r="AI919" i="2"/>
  <c r="AI920" i="2"/>
  <c r="AI921" i="2"/>
  <c r="AI922" i="2"/>
  <c r="AI923" i="2"/>
  <c r="AI924" i="2"/>
  <c r="AI925" i="2"/>
  <c r="AI926" i="2"/>
  <c r="AI927" i="2"/>
  <c r="AI928" i="2"/>
  <c r="AI929" i="2"/>
  <c r="AI930" i="2"/>
  <c r="AI931" i="2"/>
  <c r="AI932" i="2"/>
  <c r="AI933" i="2"/>
  <c r="AI934" i="2"/>
  <c r="AI935" i="2"/>
  <c r="AI936" i="2"/>
  <c r="AI937" i="2"/>
  <c r="AI938" i="2"/>
  <c r="AI939" i="2"/>
  <c r="AI940" i="2"/>
  <c r="AI941" i="2"/>
  <c r="AI942" i="2"/>
  <c r="AI943" i="2"/>
  <c r="AI944" i="2"/>
  <c r="AI945" i="2"/>
  <c r="AI946" i="2"/>
  <c r="AI947" i="2"/>
  <c r="AI948" i="2"/>
  <c r="AI949" i="2"/>
  <c r="AI950" i="2"/>
  <c r="AI951" i="2"/>
  <c r="AI952" i="2"/>
  <c r="AI953" i="2"/>
  <c r="AI954" i="2"/>
  <c r="AI955" i="2"/>
  <c r="AI956" i="2"/>
  <c r="AI957" i="2"/>
  <c r="AI958" i="2"/>
  <c r="AI959" i="2"/>
  <c r="AI960" i="2"/>
  <c r="AI961" i="2"/>
  <c r="AI963" i="2"/>
  <c r="AI964" i="2"/>
  <c r="AI965" i="2"/>
  <c r="AI966" i="2"/>
  <c r="AI967" i="2"/>
  <c r="AI968" i="2"/>
  <c r="AI969" i="2"/>
  <c r="AI970" i="2"/>
  <c r="AI971" i="2"/>
  <c r="AI972" i="2"/>
  <c r="AI973" i="2"/>
  <c r="AI974" i="2"/>
  <c r="AI975" i="2"/>
  <c r="AF738" i="2"/>
  <c r="AJ738" i="2" s="1"/>
  <c r="AF739" i="2"/>
  <c r="AJ739" i="2" s="1"/>
  <c r="AF740" i="2"/>
  <c r="AJ740" i="2" s="1"/>
  <c r="AF741" i="2"/>
  <c r="AJ741" i="2" s="1"/>
  <c r="AF742" i="2"/>
  <c r="AF743" i="2"/>
  <c r="AF744" i="2"/>
  <c r="AJ744" i="2" s="1"/>
  <c r="AF745" i="2"/>
  <c r="AF746" i="2"/>
  <c r="AJ746" i="2" s="1"/>
  <c r="AF747" i="2"/>
  <c r="AF748" i="2"/>
  <c r="AJ748" i="2" s="1"/>
  <c r="AF749" i="2"/>
  <c r="AJ749" i="2" s="1"/>
  <c r="AF750" i="2"/>
  <c r="AJ750" i="2" s="1"/>
  <c r="AF751" i="2"/>
  <c r="AJ751" i="2" s="1"/>
  <c r="AF752" i="2"/>
  <c r="AF753" i="2"/>
  <c r="AF754" i="2"/>
  <c r="AF755" i="2"/>
  <c r="AJ755" i="2" s="1"/>
  <c r="AF756" i="2"/>
  <c r="AJ756" i="2" s="1"/>
  <c r="AF757" i="2"/>
  <c r="AJ757" i="2" s="1"/>
  <c r="AF758" i="2"/>
  <c r="AJ758" i="2" s="1"/>
  <c r="AF759" i="2"/>
  <c r="AJ759" i="2" s="1"/>
  <c r="AF760" i="2"/>
  <c r="AJ760" i="2" s="1"/>
  <c r="AF761" i="2"/>
  <c r="AF762" i="2"/>
  <c r="AJ762" i="2" s="1"/>
  <c r="AF763" i="2"/>
  <c r="AF764" i="2"/>
  <c r="AJ764" i="2" s="1"/>
  <c r="AF765" i="2"/>
  <c r="AJ765" i="2" s="1"/>
  <c r="AF766" i="2"/>
  <c r="AJ766" i="2" s="1"/>
  <c r="AF767" i="2"/>
  <c r="AJ767" i="2" s="1"/>
  <c r="AF768" i="2"/>
  <c r="AJ768" i="2" s="1"/>
  <c r="AF769" i="2"/>
  <c r="AJ769" i="2" s="1"/>
  <c r="AF770" i="2"/>
  <c r="AJ770" i="2" s="1"/>
  <c r="AF771" i="2"/>
  <c r="AF772" i="2"/>
  <c r="AJ772" i="2" s="1"/>
  <c r="AF773" i="2"/>
  <c r="AJ773" i="2" s="1"/>
  <c r="AF774" i="2"/>
  <c r="AJ774" i="2" s="1"/>
  <c r="AF775" i="2"/>
  <c r="AJ775" i="2" s="1"/>
  <c r="AF776" i="2"/>
  <c r="AJ776" i="2" s="1"/>
  <c r="AF777" i="2"/>
  <c r="AJ777" i="2" s="1"/>
  <c r="AF778" i="2"/>
  <c r="AF779" i="2"/>
  <c r="AF780" i="2"/>
  <c r="AJ780" i="2" s="1"/>
  <c r="AF781" i="2"/>
  <c r="AJ781" i="2" s="1"/>
  <c r="AF782" i="2"/>
  <c r="AJ782" i="2" s="1"/>
  <c r="AF783" i="2"/>
  <c r="AJ783" i="2" s="1"/>
  <c r="AF784" i="2"/>
  <c r="AF785" i="2"/>
  <c r="AJ785" i="2" s="1"/>
  <c r="AF786" i="2"/>
  <c r="AF787" i="2"/>
  <c r="AF788" i="2"/>
  <c r="AF789" i="2"/>
  <c r="AF790" i="2"/>
  <c r="AJ790" i="2" s="1"/>
  <c r="AF791" i="2"/>
  <c r="AJ791" i="2" s="1"/>
  <c r="AF792" i="2"/>
  <c r="AJ792" i="2" s="1"/>
  <c r="AF793" i="2"/>
  <c r="AJ793" i="2" s="1"/>
  <c r="AF794" i="2"/>
  <c r="AJ794" i="2" s="1"/>
  <c r="AF795" i="2"/>
  <c r="AF796" i="2"/>
  <c r="AJ796" i="2" s="1"/>
  <c r="AF797" i="2"/>
  <c r="AJ797" i="2" s="1"/>
  <c r="AF798" i="2"/>
  <c r="AJ798" i="2" s="1"/>
  <c r="AF799" i="2"/>
  <c r="AJ799" i="2" s="1"/>
  <c r="AF800" i="2"/>
  <c r="AJ800" i="2" s="1"/>
  <c r="AF801" i="2"/>
  <c r="AJ801" i="2" s="1"/>
  <c r="AF802" i="2"/>
  <c r="AJ802" i="2" s="1"/>
  <c r="AF803" i="2"/>
  <c r="AF804" i="2"/>
  <c r="AJ804" i="2" s="1"/>
  <c r="AF805" i="2"/>
  <c r="AJ805" i="2" s="1"/>
  <c r="AF806" i="2"/>
  <c r="AJ806" i="2" s="1"/>
  <c r="AF807" i="2"/>
  <c r="AJ807" i="2" s="1"/>
  <c r="AF808" i="2"/>
  <c r="AJ808" i="2" s="1"/>
  <c r="AF809" i="2"/>
  <c r="AJ809" i="2" s="1"/>
  <c r="AF810" i="2"/>
  <c r="AJ810" i="2" s="1"/>
  <c r="AF811" i="2"/>
  <c r="AJ811" i="2" s="1"/>
  <c r="AF812" i="2"/>
  <c r="AF813" i="2"/>
  <c r="AJ813" i="2" s="1"/>
  <c r="AF814" i="2"/>
  <c r="AJ814" i="2" s="1"/>
  <c r="AF815" i="2"/>
  <c r="AJ815" i="2" s="1"/>
  <c r="AF816" i="2"/>
  <c r="AJ816" i="2" s="1"/>
  <c r="AF817" i="2"/>
  <c r="AJ817" i="2" s="1"/>
  <c r="AF818" i="2"/>
  <c r="AJ818" i="2" s="1"/>
  <c r="AF819" i="2"/>
  <c r="AJ819" i="2" s="1"/>
  <c r="AF820" i="2"/>
  <c r="AF821" i="2"/>
  <c r="AJ821" i="2" s="1"/>
  <c r="AF822" i="2"/>
  <c r="AF823" i="2"/>
  <c r="AJ823" i="2" s="1"/>
  <c r="AF824" i="2"/>
  <c r="AF825" i="2"/>
  <c r="AJ825" i="2" s="1"/>
  <c r="AF826" i="2"/>
  <c r="AJ826" i="2" s="1"/>
  <c r="AF827" i="2"/>
  <c r="AJ827" i="2" s="1"/>
  <c r="AF828" i="2"/>
  <c r="AF829" i="2"/>
  <c r="AJ829" i="2" s="1"/>
  <c r="AF830" i="2"/>
  <c r="AJ830" i="2" s="1"/>
  <c r="AF831" i="2"/>
  <c r="AF832" i="2"/>
  <c r="AJ832" i="2" s="1"/>
  <c r="AF833" i="2"/>
  <c r="AJ833" i="2" s="1"/>
  <c r="AF834" i="2"/>
  <c r="AJ834" i="2" s="1"/>
  <c r="AF835" i="2"/>
  <c r="AJ835" i="2" s="1"/>
  <c r="AF836" i="2"/>
  <c r="AF837" i="2"/>
  <c r="AJ837" i="2" s="1"/>
  <c r="AF838" i="2"/>
  <c r="AJ838" i="2" s="1"/>
  <c r="AF839" i="2"/>
  <c r="AF840" i="2"/>
  <c r="AJ840" i="2" s="1"/>
  <c r="AF841" i="2"/>
  <c r="AJ841" i="2" s="1"/>
  <c r="AF842" i="2"/>
  <c r="AJ842" i="2" s="1"/>
  <c r="AF843" i="2"/>
  <c r="AJ843" i="2" s="1"/>
  <c r="AF844" i="2"/>
  <c r="AF845" i="2"/>
  <c r="AJ845" i="2" s="1"/>
  <c r="AF846" i="2"/>
  <c r="AJ846" i="2" s="1"/>
  <c r="AF847" i="2"/>
  <c r="AJ847" i="2" s="1"/>
  <c r="AF848" i="2"/>
  <c r="AJ848" i="2" s="1"/>
  <c r="AF849" i="2"/>
  <c r="AJ849" i="2" s="1"/>
  <c r="AF850" i="2"/>
  <c r="AF851" i="2"/>
  <c r="AJ851" i="2" s="1"/>
  <c r="AF852" i="2"/>
  <c r="AF853" i="2"/>
  <c r="AF854" i="2"/>
  <c r="AJ854" i="2" s="1"/>
  <c r="AF855" i="2"/>
  <c r="AF856" i="2"/>
  <c r="AJ856" i="2" s="1"/>
  <c r="AF857" i="2"/>
  <c r="AJ857" i="2" s="1"/>
  <c r="AF858" i="2"/>
  <c r="AJ858" i="2" s="1"/>
  <c r="AF859" i="2"/>
  <c r="AJ859" i="2" s="1"/>
  <c r="AF860" i="2"/>
  <c r="AJ860" i="2" s="1"/>
  <c r="AF861" i="2"/>
  <c r="AF862" i="2"/>
  <c r="AJ862" i="2" s="1"/>
  <c r="AF863" i="2"/>
  <c r="AJ863" i="2" s="1"/>
  <c r="AF864" i="2"/>
  <c r="AJ864" i="2" s="1"/>
  <c r="AF865" i="2"/>
  <c r="AJ865" i="2" s="1"/>
  <c r="AF866" i="2"/>
  <c r="AJ866" i="2" s="1"/>
  <c r="AF867" i="2"/>
  <c r="AJ867" i="2" s="1"/>
  <c r="AF868" i="2"/>
  <c r="AJ868" i="2" s="1"/>
  <c r="AF869" i="2"/>
  <c r="AF870" i="2"/>
  <c r="AJ870" i="2" s="1"/>
  <c r="AF871" i="2"/>
  <c r="AF872" i="2"/>
  <c r="AJ872" i="2" s="1"/>
  <c r="AF873" i="2"/>
  <c r="AJ873" i="2" s="1"/>
  <c r="AF874" i="2"/>
  <c r="AJ874" i="2" s="1"/>
  <c r="AF875" i="2"/>
  <c r="AJ875" i="2" s="1"/>
  <c r="AF876" i="2"/>
  <c r="AJ876" i="2" s="1"/>
  <c r="AF877" i="2"/>
  <c r="AF878" i="2"/>
  <c r="AJ878" i="2" s="1"/>
  <c r="AF879" i="2"/>
  <c r="AF880" i="2"/>
  <c r="AJ880" i="2" s="1"/>
  <c r="AF881" i="2"/>
  <c r="AJ881" i="2" s="1"/>
  <c r="AF882" i="2"/>
  <c r="AJ882" i="2" s="1"/>
  <c r="AF883" i="2"/>
  <c r="AJ883" i="2" s="1"/>
  <c r="AF884" i="2"/>
  <c r="AF885" i="2"/>
  <c r="AF886" i="2"/>
  <c r="AJ886" i="2" s="1"/>
  <c r="AF887" i="2"/>
  <c r="AJ887" i="2" s="1"/>
  <c r="AF888" i="2"/>
  <c r="AJ888" i="2" s="1"/>
  <c r="AF889" i="2"/>
  <c r="AJ889" i="2" s="1"/>
  <c r="AF890" i="2"/>
  <c r="AJ890" i="2" s="1"/>
  <c r="AF891" i="2"/>
  <c r="AJ891" i="2" s="1"/>
  <c r="AF892" i="2"/>
  <c r="AF893" i="2"/>
  <c r="AF894" i="2"/>
  <c r="AJ894" i="2" s="1"/>
  <c r="AF895" i="2"/>
  <c r="AJ895" i="2" s="1"/>
  <c r="AF896" i="2"/>
  <c r="AJ896" i="2" s="1"/>
  <c r="AF897" i="2"/>
  <c r="AJ897" i="2" s="1"/>
  <c r="AF898" i="2"/>
  <c r="AJ898" i="2" s="1"/>
  <c r="AF899" i="2"/>
  <c r="AJ899" i="2" s="1"/>
  <c r="AF900" i="2"/>
  <c r="AF901" i="2"/>
  <c r="AF902" i="2"/>
  <c r="AJ902" i="2" s="1"/>
  <c r="AF903" i="2"/>
  <c r="AJ903" i="2" s="1"/>
  <c r="AF904" i="2"/>
  <c r="AJ904" i="2" s="1"/>
  <c r="AF905" i="2"/>
  <c r="AJ905" i="2" s="1"/>
  <c r="AF906" i="2"/>
  <c r="AJ906" i="2" s="1"/>
  <c r="AF907" i="2"/>
  <c r="AJ907" i="2" s="1"/>
  <c r="AF908" i="2"/>
  <c r="AJ908" i="2" s="1"/>
  <c r="AF909" i="2"/>
  <c r="AF910" i="2"/>
  <c r="AJ910" i="2" s="1"/>
  <c r="AF911" i="2"/>
  <c r="AJ911" i="2" s="1"/>
  <c r="AF912" i="2"/>
  <c r="AJ912" i="2" s="1"/>
  <c r="AF913" i="2"/>
  <c r="AJ913" i="2" s="1"/>
  <c r="AF914" i="2"/>
  <c r="AJ914" i="2" s="1"/>
  <c r="AF915" i="2"/>
  <c r="AJ915" i="2" s="1"/>
  <c r="AF916" i="2"/>
  <c r="AF917" i="2"/>
  <c r="AF918" i="2"/>
  <c r="AJ918" i="2" s="1"/>
  <c r="AF919" i="2"/>
  <c r="AF920" i="2"/>
  <c r="AJ920" i="2" s="1"/>
  <c r="AF921" i="2"/>
  <c r="AJ921" i="2" s="1"/>
  <c r="AF922" i="2"/>
  <c r="AF923" i="2"/>
  <c r="AF924" i="2"/>
  <c r="AJ924" i="2" s="1"/>
  <c r="AF925" i="2"/>
  <c r="AF926" i="2"/>
  <c r="AJ926" i="2" s="1"/>
  <c r="AF927" i="2"/>
  <c r="AJ927" i="2" s="1"/>
  <c r="AF928" i="2"/>
  <c r="AJ928" i="2" s="1"/>
  <c r="AF929" i="2"/>
  <c r="AF930" i="2"/>
  <c r="AJ930" i="2" s="1"/>
  <c r="AF931" i="2"/>
  <c r="AF932" i="2"/>
  <c r="AF933" i="2"/>
  <c r="AF934" i="2"/>
  <c r="AJ934" i="2" s="1"/>
  <c r="AF935" i="2"/>
  <c r="AJ935" i="2" s="1"/>
  <c r="AF936" i="2"/>
  <c r="AJ936" i="2" s="1"/>
  <c r="AF937" i="2"/>
  <c r="AF938" i="2"/>
  <c r="AJ938" i="2" s="1"/>
  <c r="AF939" i="2"/>
  <c r="AJ939" i="2" s="1"/>
  <c r="AF940" i="2"/>
  <c r="AJ940" i="2" s="1"/>
  <c r="AF941" i="2"/>
  <c r="AJ941" i="2" s="1"/>
  <c r="AF942" i="2"/>
  <c r="AJ942" i="2" s="1"/>
  <c r="AF943" i="2"/>
  <c r="AJ943" i="2" s="1"/>
  <c r="AF944" i="2"/>
  <c r="AJ944" i="2" s="1"/>
  <c r="AF945" i="2"/>
  <c r="AJ945" i="2" s="1"/>
  <c r="AF946" i="2"/>
  <c r="AF947" i="2"/>
  <c r="AJ947" i="2" s="1"/>
  <c r="AF948" i="2"/>
  <c r="AJ948" i="2" s="1"/>
  <c r="AF949" i="2"/>
  <c r="AJ949" i="2" s="1"/>
  <c r="AF950" i="2"/>
  <c r="AF951" i="2"/>
  <c r="AF952" i="2"/>
  <c r="AJ952" i="2" s="1"/>
  <c r="AF953" i="2"/>
  <c r="AJ953" i="2" s="1"/>
  <c r="AF954" i="2"/>
  <c r="AJ954" i="2" s="1"/>
  <c r="AF955" i="2"/>
  <c r="AJ955" i="2" s="1"/>
  <c r="AF956" i="2"/>
  <c r="AJ956" i="2" s="1"/>
  <c r="AF957" i="2"/>
  <c r="AF958" i="2"/>
  <c r="AF959" i="2"/>
  <c r="AJ959" i="2" s="1"/>
  <c r="AF960" i="2"/>
  <c r="AJ960" i="2" s="1"/>
  <c r="AF961" i="2"/>
  <c r="AJ961" i="2" s="1"/>
  <c r="AF962" i="2"/>
  <c r="AJ962" i="2" s="1"/>
  <c r="AF963" i="2"/>
  <c r="AJ963" i="2" s="1"/>
  <c r="AF964" i="2"/>
  <c r="AJ964" i="2" s="1"/>
  <c r="AF965" i="2"/>
  <c r="AJ965" i="2" s="1"/>
  <c r="AF966" i="2"/>
  <c r="AJ966" i="2" s="1"/>
  <c r="AF967" i="2"/>
  <c r="AF968" i="2"/>
  <c r="AJ968" i="2" s="1"/>
  <c r="AF969" i="2"/>
  <c r="AJ969" i="2" s="1"/>
  <c r="AF970" i="2"/>
  <c r="AJ970" i="2" s="1"/>
  <c r="AF971" i="2"/>
  <c r="AJ971" i="2" s="1"/>
  <c r="AF972" i="2"/>
  <c r="AF973" i="2"/>
  <c r="AJ973" i="2" s="1"/>
  <c r="AF974" i="2"/>
  <c r="AJ974" i="2" s="1"/>
  <c r="AJ975" i="2"/>
  <c r="AD738" i="2"/>
  <c r="AD739" i="2"/>
  <c r="AD740" i="2"/>
  <c r="AD741" i="2"/>
  <c r="AD742" i="2"/>
  <c r="AD743" i="2"/>
  <c r="AD744" i="2"/>
  <c r="AD745" i="2"/>
  <c r="AD746" i="2"/>
  <c r="AD747" i="2"/>
  <c r="AD748" i="2"/>
  <c r="AD749" i="2"/>
  <c r="AD750" i="2"/>
  <c r="AD751" i="2"/>
  <c r="AD752" i="2"/>
  <c r="AD753" i="2"/>
  <c r="AD754" i="2"/>
  <c r="AD755" i="2"/>
  <c r="AD756" i="2"/>
  <c r="AD757" i="2"/>
  <c r="AD758" i="2"/>
  <c r="AD759" i="2"/>
  <c r="AD760" i="2"/>
  <c r="AD761" i="2"/>
  <c r="AD762" i="2"/>
  <c r="AD763" i="2"/>
  <c r="AD764" i="2"/>
  <c r="AD765" i="2"/>
  <c r="AD766" i="2"/>
  <c r="AD767" i="2"/>
  <c r="AD768" i="2"/>
  <c r="AD769" i="2"/>
  <c r="AD770" i="2"/>
  <c r="AD771" i="2"/>
  <c r="AD772" i="2"/>
  <c r="AD773" i="2"/>
  <c r="AD774" i="2"/>
  <c r="AD775" i="2"/>
  <c r="AD776" i="2"/>
  <c r="AD777" i="2"/>
  <c r="AD778" i="2"/>
  <c r="AD779" i="2"/>
  <c r="AD780" i="2"/>
  <c r="AD781" i="2"/>
  <c r="AD782" i="2"/>
  <c r="AD783" i="2"/>
  <c r="AD784" i="2"/>
  <c r="AD785" i="2"/>
  <c r="AD786" i="2"/>
  <c r="AD787" i="2"/>
  <c r="AD788" i="2"/>
  <c r="AD789" i="2"/>
  <c r="AD790" i="2"/>
  <c r="AD791" i="2"/>
  <c r="AD792" i="2"/>
  <c r="AD793" i="2"/>
  <c r="AD794" i="2"/>
  <c r="AD795" i="2"/>
  <c r="AD796" i="2"/>
  <c r="AD797" i="2"/>
  <c r="AD798" i="2"/>
  <c r="AD799" i="2"/>
  <c r="AD800" i="2"/>
  <c r="AD801" i="2"/>
  <c r="AD802" i="2"/>
  <c r="AD803" i="2"/>
  <c r="AD804" i="2"/>
  <c r="AD805" i="2"/>
  <c r="AD806" i="2"/>
  <c r="AD807" i="2"/>
  <c r="AD808" i="2"/>
  <c r="AD809" i="2"/>
  <c r="AD810" i="2"/>
  <c r="AD811" i="2"/>
  <c r="AD812" i="2"/>
  <c r="AD813" i="2"/>
  <c r="AD814" i="2"/>
  <c r="AD815" i="2"/>
  <c r="AD816" i="2"/>
  <c r="AD817" i="2"/>
  <c r="AD818" i="2"/>
  <c r="AD819" i="2"/>
  <c r="AD820" i="2"/>
  <c r="AD821" i="2"/>
  <c r="AD822" i="2"/>
  <c r="AD823" i="2"/>
  <c r="AD824" i="2"/>
  <c r="AD825" i="2"/>
  <c r="AD826" i="2"/>
  <c r="AD827" i="2"/>
  <c r="AD828" i="2"/>
  <c r="AD829" i="2"/>
  <c r="AD830" i="2"/>
  <c r="AD831" i="2"/>
  <c r="AD832" i="2"/>
  <c r="AD833" i="2"/>
  <c r="AD834" i="2"/>
  <c r="AD835" i="2"/>
  <c r="AD836" i="2"/>
  <c r="AD837" i="2"/>
  <c r="AD838" i="2"/>
  <c r="AD839" i="2"/>
  <c r="AD840" i="2"/>
  <c r="AD841" i="2"/>
  <c r="AD842" i="2"/>
  <c r="AD843" i="2"/>
  <c r="AD844" i="2"/>
  <c r="AD845" i="2"/>
  <c r="AD846" i="2"/>
  <c r="AD847" i="2"/>
  <c r="AD848" i="2"/>
  <c r="AD849" i="2"/>
  <c r="AD850" i="2"/>
  <c r="AD851" i="2"/>
  <c r="AD852" i="2"/>
  <c r="AD853" i="2"/>
  <c r="AD854" i="2"/>
  <c r="AD855" i="2"/>
  <c r="AD856" i="2"/>
  <c r="AD857" i="2"/>
  <c r="AD858" i="2"/>
  <c r="AD859" i="2"/>
  <c r="AD860" i="2"/>
  <c r="AD861" i="2"/>
  <c r="AD862" i="2"/>
  <c r="AD863" i="2"/>
  <c r="AD864" i="2"/>
  <c r="AD865" i="2"/>
  <c r="AD866" i="2"/>
  <c r="AD867" i="2"/>
  <c r="AD868" i="2"/>
  <c r="AD869" i="2"/>
  <c r="AD870" i="2"/>
  <c r="AD871" i="2"/>
  <c r="AD872" i="2"/>
  <c r="AD873" i="2"/>
  <c r="AD874" i="2"/>
  <c r="AD875" i="2"/>
  <c r="AD876" i="2"/>
  <c r="AD877" i="2"/>
  <c r="AD878" i="2"/>
  <c r="AD879" i="2"/>
  <c r="AD880" i="2"/>
  <c r="AD881" i="2"/>
  <c r="AD882" i="2"/>
  <c r="AD883" i="2"/>
  <c r="AD884" i="2"/>
  <c r="AD885" i="2"/>
  <c r="AD886" i="2"/>
  <c r="AD887" i="2"/>
  <c r="AD888" i="2"/>
  <c r="AD889" i="2"/>
  <c r="AD890" i="2"/>
  <c r="AD891" i="2"/>
  <c r="AD892" i="2"/>
  <c r="AD893" i="2"/>
  <c r="AD894" i="2"/>
  <c r="AD895" i="2"/>
  <c r="AD896" i="2"/>
  <c r="AD897" i="2"/>
  <c r="AD898" i="2"/>
  <c r="AD899" i="2"/>
  <c r="AD900" i="2"/>
  <c r="AD901" i="2"/>
  <c r="AD902" i="2"/>
  <c r="AD903" i="2"/>
  <c r="AD904" i="2"/>
  <c r="AD905" i="2"/>
  <c r="AD906" i="2"/>
  <c r="AD907" i="2"/>
  <c r="AD908" i="2"/>
  <c r="AD909" i="2"/>
  <c r="AD910" i="2"/>
  <c r="AD911" i="2"/>
  <c r="AD912" i="2"/>
  <c r="AD913" i="2"/>
  <c r="AD914" i="2"/>
  <c r="AD915" i="2"/>
  <c r="AD916" i="2"/>
  <c r="AD917" i="2"/>
  <c r="AD918" i="2"/>
  <c r="AD919" i="2"/>
  <c r="AD920" i="2"/>
  <c r="AD921" i="2"/>
  <c r="AD922" i="2"/>
  <c r="AD923" i="2"/>
  <c r="AD924" i="2"/>
  <c r="AD925" i="2"/>
  <c r="AD926" i="2"/>
  <c r="AD927" i="2"/>
  <c r="AD928" i="2"/>
  <c r="AD929" i="2"/>
  <c r="AD930" i="2"/>
  <c r="AD931" i="2"/>
  <c r="AD932" i="2"/>
  <c r="AD933" i="2"/>
  <c r="AD934" i="2"/>
  <c r="AD935" i="2"/>
  <c r="AD936" i="2"/>
  <c r="AD937" i="2"/>
  <c r="AD938" i="2"/>
  <c r="AD939" i="2"/>
  <c r="AD940" i="2"/>
  <c r="AD941" i="2"/>
  <c r="AD942" i="2"/>
  <c r="AD943" i="2"/>
  <c r="AD944" i="2"/>
  <c r="AD945" i="2"/>
  <c r="AD946" i="2"/>
  <c r="AD947" i="2"/>
  <c r="AD948" i="2"/>
  <c r="AD949" i="2"/>
  <c r="AD950" i="2"/>
  <c r="AD951" i="2"/>
  <c r="AD952" i="2"/>
  <c r="AD953" i="2"/>
  <c r="AD954" i="2"/>
  <c r="AD955" i="2"/>
  <c r="AD956" i="2"/>
  <c r="AD957" i="2"/>
  <c r="AD958" i="2"/>
  <c r="AD959" i="2"/>
  <c r="AD960" i="2"/>
  <c r="AD961" i="2"/>
  <c r="AD962" i="2"/>
  <c r="AD963" i="2"/>
  <c r="AD964" i="2"/>
  <c r="AD965" i="2"/>
  <c r="AD966" i="2"/>
  <c r="AD967" i="2"/>
  <c r="AD968" i="2"/>
  <c r="AD969" i="2"/>
  <c r="AD970" i="2"/>
  <c r="AD971" i="2"/>
  <c r="AD972" i="2"/>
  <c r="AD973" i="2"/>
  <c r="AD974" i="2"/>
  <c r="AD975" i="2"/>
  <c r="V738" i="2"/>
  <c r="V739" i="2"/>
  <c r="V740" i="2"/>
  <c r="V741" i="2"/>
  <c r="V742" i="2"/>
  <c r="V743" i="2"/>
  <c r="V744" i="2"/>
  <c r="V745" i="2"/>
  <c r="V746" i="2"/>
  <c r="V747" i="2"/>
  <c r="V748" i="2"/>
  <c r="V749" i="2"/>
  <c r="V750" i="2"/>
  <c r="V751" i="2"/>
  <c r="V752" i="2"/>
  <c r="V753" i="2"/>
  <c r="V754" i="2"/>
  <c r="V756" i="2"/>
  <c r="V757" i="2"/>
  <c r="V758" i="2"/>
  <c r="V759" i="2"/>
  <c r="V760" i="2"/>
  <c r="V761" i="2"/>
  <c r="V762" i="2"/>
  <c r="V763" i="2"/>
  <c r="V764" i="2"/>
  <c r="V765" i="2"/>
  <c r="V766" i="2"/>
  <c r="V767" i="2"/>
  <c r="V768" i="2"/>
  <c r="V769" i="2"/>
  <c r="V770" i="2"/>
  <c r="V771" i="2"/>
  <c r="V772" i="2"/>
  <c r="V773" i="2"/>
  <c r="V774" i="2"/>
  <c r="V775" i="2"/>
  <c r="V776" i="2"/>
  <c r="V778" i="2"/>
  <c r="V779" i="2"/>
  <c r="V780" i="2"/>
  <c r="V781" i="2"/>
  <c r="V782" i="2"/>
  <c r="V783" i="2"/>
  <c r="V784" i="2"/>
  <c r="V785" i="2"/>
  <c r="V786" i="2"/>
  <c r="V787" i="2"/>
  <c r="V788" i="2"/>
  <c r="V789" i="2"/>
  <c r="V790" i="2"/>
  <c r="V791" i="2"/>
  <c r="V792" i="2"/>
  <c r="V793" i="2"/>
  <c r="V794" i="2"/>
  <c r="V795" i="2"/>
  <c r="V796" i="2"/>
  <c r="V797" i="2"/>
  <c r="V798" i="2"/>
  <c r="V799" i="2"/>
  <c r="V800" i="2"/>
  <c r="V801" i="2"/>
  <c r="V802" i="2"/>
  <c r="V803" i="2"/>
  <c r="V804" i="2"/>
  <c r="V805" i="2"/>
  <c r="V806" i="2"/>
  <c r="V807" i="2"/>
  <c r="V808" i="2"/>
  <c r="V809" i="2"/>
  <c r="V810" i="2"/>
  <c r="V811" i="2"/>
  <c r="V812" i="2"/>
  <c r="V813" i="2"/>
  <c r="V814" i="2"/>
  <c r="V815" i="2"/>
  <c r="V816" i="2"/>
  <c r="V817" i="2"/>
  <c r="V818" i="2"/>
  <c r="V819" i="2"/>
  <c r="V820" i="2"/>
  <c r="V821" i="2"/>
  <c r="V822" i="2"/>
  <c r="V823" i="2"/>
  <c r="V824" i="2"/>
  <c r="V825" i="2"/>
  <c r="V826" i="2"/>
  <c r="V827" i="2"/>
  <c r="V828" i="2"/>
  <c r="V829" i="2"/>
  <c r="V830" i="2"/>
  <c r="V831" i="2"/>
  <c r="V832" i="2"/>
  <c r="V833" i="2"/>
  <c r="V834" i="2"/>
  <c r="V835" i="2"/>
  <c r="V836" i="2"/>
  <c r="V837" i="2"/>
  <c r="V838" i="2"/>
  <c r="V839" i="2"/>
  <c r="V840" i="2"/>
  <c r="V841" i="2"/>
  <c r="V842" i="2"/>
  <c r="V843" i="2"/>
  <c r="V844" i="2"/>
  <c r="V845" i="2"/>
  <c r="V846" i="2"/>
  <c r="V847" i="2"/>
  <c r="V848" i="2"/>
  <c r="V849" i="2"/>
  <c r="V850" i="2"/>
  <c r="V851" i="2"/>
  <c r="V852" i="2"/>
  <c r="V853" i="2"/>
  <c r="V854" i="2"/>
  <c r="V855" i="2"/>
  <c r="V856" i="2"/>
  <c r="V857" i="2"/>
  <c r="V858" i="2"/>
  <c r="V859" i="2"/>
  <c r="V860" i="2"/>
  <c r="V861" i="2"/>
  <c r="V862" i="2"/>
  <c r="V863" i="2"/>
  <c r="V864" i="2"/>
  <c r="V865" i="2"/>
  <c r="V866" i="2"/>
  <c r="V867" i="2"/>
  <c r="V868" i="2"/>
  <c r="V869" i="2"/>
  <c r="V870" i="2"/>
  <c r="V871" i="2"/>
  <c r="V872" i="2"/>
  <c r="V873" i="2"/>
  <c r="V874" i="2"/>
  <c r="V875" i="2"/>
  <c r="V876" i="2"/>
  <c r="V877" i="2"/>
  <c r="V878" i="2"/>
  <c r="V879" i="2"/>
  <c r="V880" i="2"/>
  <c r="V881" i="2"/>
  <c r="V882" i="2"/>
  <c r="V883" i="2"/>
  <c r="V884" i="2"/>
  <c r="V885" i="2"/>
  <c r="V886" i="2"/>
  <c r="V887" i="2"/>
  <c r="V888" i="2"/>
  <c r="V889" i="2"/>
  <c r="V890" i="2"/>
  <c r="V891" i="2"/>
  <c r="V892" i="2"/>
  <c r="V893" i="2"/>
  <c r="V894" i="2"/>
  <c r="V895" i="2"/>
  <c r="V896" i="2"/>
  <c r="V897" i="2"/>
  <c r="V898" i="2"/>
  <c r="V899" i="2"/>
  <c r="V900" i="2"/>
  <c r="V901" i="2"/>
  <c r="V902" i="2"/>
  <c r="V903" i="2"/>
  <c r="V904" i="2"/>
  <c r="V905" i="2"/>
  <c r="V906" i="2"/>
  <c r="V907" i="2"/>
  <c r="V908" i="2"/>
  <c r="V909" i="2"/>
  <c r="V910" i="2"/>
  <c r="V911" i="2"/>
  <c r="V912" i="2"/>
  <c r="V913" i="2"/>
  <c r="V914" i="2"/>
  <c r="V915" i="2"/>
  <c r="V916" i="2"/>
  <c r="V917" i="2"/>
  <c r="V918" i="2"/>
  <c r="V919" i="2"/>
  <c r="V920" i="2"/>
  <c r="V922" i="2"/>
  <c r="V923" i="2"/>
  <c r="V924" i="2"/>
  <c r="V925" i="2"/>
  <c r="V926" i="2"/>
  <c r="V927" i="2"/>
  <c r="V928" i="2"/>
  <c r="V929" i="2"/>
  <c r="V930" i="2"/>
  <c r="V931" i="2"/>
  <c r="V932" i="2"/>
  <c r="V933" i="2"/>
  <c r="V934" i="2"/>
  <c r="V935" i="2"/>
  <c r="V936" i="2"/>
  <c r="V937" i="2"/>
  <c r="V938" i="2"/>
  <c r="V939" i="2"/>
  <c r="V940" i="2"/>
  <c r="V941" i="2"/>
  <c r="V942" i="2"/>
  <c r="V943" i="2"/>
  <c r="V944" i="2"/>
  <c r="V945" i="2"/>
  <c r="V946" i="2"/>
  <c r="V947" i="2"/>
  <c r="V948" i="2"/>
  <c r="V949" i="2"/>
  <c r="V950" i="2"/>
  <c r="V951" i="2"/>
  <c r="V952" i="2"/>
  <c r="V953" i="2"/>
  <c r="V954" i="2"/>
  <c r="V955" i="2"/>
  <c r="V956" i="2"/>
  <c r="V957" i="2"/>
  <c r="V958" i="2"/>
  <c r="V960" i="2"/>
  <c r="V961" i="2"/>
  <c r="V962" i="2"/>
  <c r="V963" i="2"/>
  <c r="V964" i="2"/>
  <c r="V965" i="2"/>
  <c r="V966" i="2"/>
  <c r="V967" i="2"/>
  <c r="V968" i="2"/>
  <c r="V969" i="2"/>
  <c r="V970" i="2"/>
  <c r="V971" i="2"/>
  <c r="V972" i="2"/>
  <c r="V973" i="2"/>
  <c r="V974" i="2"/>
  <c r="V975" i="2"/>
  <c r="R738" i="2"/>
  <c r="W738" i="2" s="1"/>
  <c r="R739" i="2"/>
  <c r="R740" i="2"/>
  <c r="R741" i="2"/>
  <c r="W741" i="2" s="1"/>
  <c r="R742" i="2"/>
  <c r="R743" i="2"/>
  <c r="W743" i="2" s="1"/>
  <c r="R744" i="2"/>
  <c r="R745" i="2"/>
  <c r="W745" i="2" s="1"/>
  <c r="R746" i="2"/>
  <c r="R747" i="2"/>
  <c r="R748" i="2"/>
  <c r="W748" i="2" s="1"/>
  <c r="R749" i="2"/>
  <c r="W749" i="2" s="1"/>
  <c r="R750" i="2"/>
  <c r="R751" i="2"/>
  <c r="R752" i="2"/>
  <c r="R753" i="2"/>
  <c r="W753" i="2" s="1"/>
  <c r="R754" i="2"/>
  <c r="W754" i="2" s="1"/>
  <c r="R755" i="2"/>
  <c r="W755" i="2" s="1"/>
  <c r="R756" i="2"/>
  <c r="W756" i="2" s="1"/>
  <c r="R757" i="2"/>
  <c r="W757" i="2" s="1"/>
  <c r="R758" i="2"/>
  <c r="W758" i="2" s="1"/>
  <c r="R759" i="2"/>
  <c r="R760" i="2"/>
  <c r="W760" i="2" s="1"/>
  <c r="R761" i="2"/>
  <c r="R762" i="2"/>
  <c r="R763" i="2"/>
  <c r="W763" i="2" s="1"/>
  <c r="R764" i="2"/>
  <c r="W764" i="2" s="1"/>
  <c r="R765" i="2"/>
  <c r="W765" i="2" s="1"/>
  <c r="R766" i="2"/>
  <c r="R767" i="2"/>
  <c r="R768" i="2"/>
  <c r="W768" i="2" s="1"/>
  <c r="R769" i="2"/>
  <c r="R770" i="2"/>
  <c r="W770" i="2" s="1"/>
  <c r="R771" i="2"/>
  <c r="W771" i="2" s="1"/>
  <c r="R772" i="2"/>
  <c r="W772" i="2" s="1"/>
  <c r="R773" i="2"/>
  <c r="W773" i="2" s="1"/>
  <c r="R774" i="2"/>
  <c r="R775" i="2"/>
  <c r="R776" i="2"/>
  <c r="W776" i="2" s="1"/>
  <c r="R777" i="2"/>
  <c r="R778" i="2"/>
  <c r="R779" i="2"/>
  <c r="R780" i="2"/>
  <c r="R781" i="2"/>
  <c r="W781" i="2" s="1"/>
  <c r="R782" i="2"/>
  <c r="W782" i="2" s="1"/>
  <c r="R783" i="2"/>
  <c r="W783" i="2" s="1"/>
  <c r="R784" i="2"/>
  <c r="R785" i="2"/>
  <c r="R786" i="2"/>
  <c r="R787" i="2"/>
  <c r="W787" i="2" s="1"/>
  <c r="R788" i="2"/>
  <c r="R789" i="2"/>
  <c r="W789" i="2" s="1"/>
  <c r="R790" i="2"/>
  <c r="R791" i="2"/>
  <c r="R792" i="2"/>
  <c r="R793" i="2"/>
  <c r="W793" i="2" s="1"/>
  <c r="R794" i="2"/>
  <c r="R795" i="2"/>
  <c r="W795" i="2" s="1"/>
  <c r="R796" i="2"/>
  <c r="W796" i="2" s="1"/>
  <c r="R797" i="2"/>
  <c r="W797" i="2" s="1"/>
  <c r="R798" i="2"/>
  <c r="W798" i="2" s="1"/>
  <c r="R799" i="2"/>
  <c r="W799" i="2" s="1"/>
  <c r="R800" i="2"/>
  <c r="R801" i="2"/>
  <c r="W801" i="2" s="1"/>
  <c r="R802" i="2"/>
  <c r="R803" i="2"/>
  <c r="W803" i="2" s="1"/>
  <c r="R804" i="2"/>
  <c r="W804" i="2" s="1"/>
  <c r="R805" i="2"/>
  <c r="W805" i="2" s="1"/>
  <c r="R806" i="2"/>
  <c r="W806" i="2" s="1"/>
  <c r="R807" i="2"/>
  <c r="W807" i="2" s="1"/>
  <c r="R808" i="2"/>
  <c r="R809" i="2"/>
  <c r="W809" i="2" s="1"/>
  <c r="R810" i="2"/>
  <c r="R811" i="2"/>
  <c r="W811" i="2" s="1"/>
  <c r="R812" i="2"/>
  <c r="R813" i="2"/>
  <c r="W813" i="2" s="1"/>
  <c r="R814" i="2"/>
  <c r="W814" i="2" s="1"/>
  <c r="R815" i="2"/>
  <c r="W815" i="2" s="1"/>
  <c r="R816" i="2"/>
  <c r="R817" i="2"/>
  <c r="W817" i="2" s="1"/>
  <c r="R818" i="2"/>
  <c r="R819" i="2"/>
  <c r="W819" i="2" s="1"/>
  <c r="R820" i="2"/>
  <c r="W820" i="2" s="1"/>
  <c r="R821" i="2"/>
  <c r="W821" i="2" s="1"/>
  <c r="R822" i="2"/>
  <c r="W822" i="2" s="1"/>
  <c r="R823" i="2"/>
  <c r="W823" i="2" s="1"/>
  <c r="R824" i="2"/>
  <c r="R825" i="2"/>
  <c r="W825" i="2" s="1"/>
  <c r="R826" i="2"/>
  <c r="R827" i="2"/>
  <c r="W827" i="2" s="1"/>
  <c r="R828" i="2"/>
  <c r="W828" i="2" s="1"/>
  <c r="R829" i="2"/>
  <c r="W829" i="2" s="1"/>
  <c r="R830" i="2"/>
  <c r="W830" i="2" s="1"/>
  <c r="R831" i="2"/>
  <c r="W831" i="2" s="1"/>
  <c r="R832" i="2"/>
  <c r="R833" i="2"/>
  <c r="W833" i="2" s="1"/>
  <c r="R834" i="2"/>
  <c r="R835" i="2"/>
  <c r="W835" i="2" s="1"/>
  <c r="R836" i="2"/>
  <c r="W836" i="2" s="1"/>
  <c r="R837" i="2"/>
  <c r="W837" i="2" s="1"/>
  <c r="R838" i="2"/>
  <c r="W838" i="2" s="1"/>
  <c r="R839" i="2"/>
  <c r="W839" i="2" s="1"/>
  <c r="R840" i="2"/>
  <c r="R841" i="2"/>
  <c r="W841" i="2" s="1"/>
  <c r="R842" i="2"/>
  <c r="R843" i="2"/>
  <c r="W843" i="2" s="1"/>
  <c r="R844" i="2"/>
  <c r="W844" i="2" s="1"/>
  <c r="R845" i="2"/>
  <c r="W845" i="2" s="1"/>
  <c r="R846" i="2"/>
  <c r="R847" i="2"/>
  <c r="W847" i="2" s="1"/>
  <c r="R848" i="2"/>
  <c r="R849" i="2"/>
  <c r="W849" i="2" s="1"/>
  <c r="R850" i="2"/>
  <c r="R851" i="2"/>
  <c r="W851" i="2" s="1"/>
  <c r="R852" i="2"/>
  <c r="W852" i="2" s="1"/>
  <c r="R853" i="2"/>
  <c r="W853" i="2" s="1"/>
  <c r="R854" i="2"/>
  <c r="W854" i="2" s="1"/>
  <c r="R855" i="2"/>
  <c r="W855" i="2" s="1"/>
  <c r="R856" i="2"/>
  <c r="R857" i="2"/>
  <c r="W857" i="2" s="1"/>
  <c r="R858" i="2"/>
  <c r="R859" i="2"/>
  <c r="W859" i="2" s="1"/>
  <c r="R860" i="2"/>
  <c r="W860" i="2" s="1"/>
  <c r="R861" i="2"/>
  <c r="W861" i="2" s="1"/>
  <c r="R862" i="2"/>
  <c r="W862" i="2" s="1"/>
  <c r="R863" i="2"/>
  <c r="W863" i="2" s="1"/>
  <c r="R864" i="2"/>
  <c r="R865" i="2"/>
  <c r="W865" i="2" s="1"/>
  <c r="R866" i="2"/>
  <c r="R867" i="2"/>
  <c r="W867" i="2" s="1"/>
  <c r="R868" i="2"/>
  <c r="W868" i="2" s="1"/>
  <c r="R869" i="2"/>
  <c r="W869" i="2" s="1"/>
  <c r="R870" i="2"/>
  <c r="W870" i="2" s="1"/>
  <c r="R871" i="2"/>
  <c r="W871" i="2" s="1"/>
  <c r="R872" i="2"/>
  <c r="R873" i="2"/>
  <c r="W873" i="2" s="1"/>
  <c r="R874" i="2"/>
  <c r="R875" i="2"/>
  <c r="W875" i="2" s="1"/>
  <c r="R876" i="2"/>
  <c r="W876" i="2" s="1"/>
  <c r="R877" i="2"/>
  <c r="W877" i="2" s="1"/>
  <c r="R878" i="2"/>
  <c r="W878" i="2" s="1"/>
  <c r="R879" i="2"/>
  <c r="W879" i="2" s="1"/>
  <c r="R880" i="2"/>
  <c r="R881" i="2"/>
  <c r="W881" i="2" s="1"/>
  <c r="R882" i="2"/>
  <c r="R883" i="2"/>
  <c r="W883" i="2" s="1"/>
  <c r="R884" i="2"/>
  <c r="W884" i="2" s="1"/>
  <c r="R885" i="2"/>
  <c r="W885" i="2" s="1"/>
  <c r="R886" i="2"/>
  <c r="W886" i="2" s="1"/>
  <c r="R887" i="2"/>
  <c r="W887" i="2" s="1"/>
  <c r="R888" i="2"/>
  <c r="R889" i="2"/>
  <c r="W889" i="2" s="1"/>
  <c r="R890" i="2"/>
  <c r="R891" i="2"/>
  <c r="W891" i="2" s="1"/>
  <c r="R892" i="2"/>
  <c r="W892" i="2" s="1"/>
  <c r="R893" i="2"/>
  <c r="W893" i="2" s="1"/>
  <c r="R894" i="2"/>
  <c r="W894" i="2" s="1"/>
  <c r="R895" i="2"/>
  <c r="W895" i="2" s="1"/>
  <c r="R896" i="2"/>
  <c r="W896" i="2" s="1"/>
  <c r="R897" i="2"/>
  <c r="W897" i="2" s="1"/>
  <c r="R898" i="2"/>
  <c r="R899" i="2"/>
  <c r="W899" i="2" s="1"/>
  <c r="R900" i="2"/>
  <c r="W900" i="2" s="1"/>
  <c r="R901" i="2"/>
  <c r="W901" i="2" s="1"/>
  <c r="R902" i="2"/>
  <c r="W902" i="2" s="1"/>
  <c r="R903" i="2"/>
  <c r="W903" i="2" s="1"/>
  <c r="R904" i="2"/>
  <c r="R905" i="2"/>
  <c r="W905" i="2" s="1"/>
  <c r="R906" i="2"/>
  <c r="R907" i="2"/>
  <c r="W907" i="2" s="1"/>
  <c r="R908" i="2"/>
  <c r="W908" i="2" s="1"/>
  <c r="R909" i="2"/>
  <c r="R910" i="2"/>
  <c r="W910" i="2" s="1"/>
  <c r="R911" i="2"/>
  <c r="W911" i="2" s="1"/>
  <c r="R912" i="2"/>
  <c r="R913" i="2"/>
  <c r="R914" i="2"/>
  <c r="R915" i="2"/>
  <c r="W915" i="2" s="1"/>
  <c r="R916" i="2"/>
  <c r="W916" i="2" s="1"/>
  <c r="R917" i="2"/>
  <c r="R918" i="2"/>
  <c r="W918" i="2" s="1"/>
  <c r="R919" i="2"/>
  <c r="W919" i="2" s="1"/>
  <c r="R920" i="2"/>
  <c r="R921" i="2"/>
  <c r="R922" i="2"/>
  <c r="W922" i="2" s="1"/>
  <c r="R923" i="2"/>
  <c r="R924" i="2"/>
  <c r="W924" i="2" s="1"/>
  <c r="R925" i="2"/>
  <c r="W925" i="2" s="1"/>
  <c r="R926" i="2"/>
  <c r="W926" i="2" s="1"/>
  <c r="R927" i="2"/>
  <c r="W927" i="2" s="1"/>
  <c r="R928" i="2"/>
  <c r="W928" i="2" s="1"/>
  <c r="R929" i="2"/>
  <c r="R930" i="2"/>
  <c r="W930" i="2" s="1"/>
  <c r="R931" i="2"/>
  <c r="R932" i="2"/>
  <c r="R933" i="2"/>
  <c r="W933" i="2" s="1"/>
  <c r="R934" i="2"/>
  <c r="W934" i="2" s="1"/>
  <c r="R935" i="2"/>
  <c r="W935" i="2" s="1"/>
  <c r="R936" i="2"/>
  <c r="W936" i="2" s="1"/>
  <c r="R937" i="2"/>
  <c r="W937" i="2" s="1"/>
  <c r="R938" i="2"/>
  <c r="W938" i="2" s="1"/>
  <c r="R939" i="2"/>
  <c r="R940" i="2"/>
  <c r="W940" i="2" s="1"/>
  <c r="R941" i="2"/>
  <c r="R942" i="2"/>
  <c r="W942" i="2" s="1"/>
  <c r="R943" i="2"/>
  <c r="W943" i="2" s="1"/>
  <c r="R944" i="2"/>
  <c r="W944" i="2" s="1"/>
  <c r="R945" i="2"/>
  <c r="W945" i="2" s="1"/>
  <c r="R946" i="2"/>
  <c r="W946" i="2" s="1"/>
  <c r="R947" i="2"/>
  <c r="R948" i="2"/>
  <c r="W948" i="2" s="1"/>
  <c r="R949" i="2"/>
  <c r="W949" i="2" s="1"/>
  <c r="R950" i="2"/>
  <c r="W950" i="2" s="1"/>
  <c r="R951" i="2"/>
  <c r="W951" i="2" s="1"/>
  <c r="R952" i="2"/>
  <c r="W952" i="2" s="1"/>
  <c r="R953" i="2"/>
  <c r="W953" i="2" s="1"/>
  <c r="R954" i="2"/>
  <c r="W954" i="2" s="1"/>
  <c r="R955" i="2"/>
  <c r="R956" i="2"/>
  <c r="W956" i="2" s="1"/>
  <c r="R957" i="2"/>
  <c r="W957" i="2" s="1"/>
  <c r="R958" i="2"/>
  <c r="R959" i="2"/>
  <c r="W959" i="2" s="1"/>
  <c r="R960" i="2"/>
  <c r="W960" i="2" s="1"/>
  <c r="R961" i="2"/>
  <c r="W961" i="2" s="1"/>
  <c r="R962" i="2"/>
  <c r="W962" i="2" s="1"/>
  <c r="R963" i="2"/>
  <c r="W963" i="2" s="1"/>
  <c r="R964" i="2"/>
  <c r="R965" i="2"/>
  <c r="W965" i="2" s="1"/>
  <c r="R966" i="2"/>
  <c r="W966" i="2" s="1"/>
  <c r="R967" i="2"/>
  <c r="W967" i="2" s="1"/>
  <c r="R968" i="2"/>
  <c r="W968" i="2" s="1"/>
  <c r="R969" i="2"/>
  <c r="R970" i="2"/>
  <c r="W970" i="2" s="1"/>
  <c r="R971" i="2"/>
  <c r="W971" i="2" s="1"/>
  <c r="R972" i="2"/>
  <c r="R973" i="2"/>
  <c r="W973" i="2" s="1"/>
  <c r="R974" i="2"/>
  <c r="W974" i="2" s="1"/>
  <c r="R975" i="2"/>
  <c r="W975" i="2" s="1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J785" i="2" s="1"/>
  <c r="P785" i="2" s="1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J927" i="2" s="1"/>
  <c r="P927" i="2" s="1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E736" i="2"/>
  <c r="E737" i="2"/>
  <c r="E738" i="2"/>
  <c r="E739" i="2"/>
  <c r="E740" i="2"/>
  <c r="E741" i="2"/>
  <c r="E742" i="2"/>
  <c r="E743" i="2"/>
  <c r="J743" i="2" s="1"/>
  <c r="P743" i="2" s="1"/>
  <c r="E744" i="2"/>
  <c r="J744" i="2" s="1"/>
  <c r="P744" i="2" s="1"/>
  <c r="E745" i="2"/>
  <c r="E746" i="2"/>
  <c r="J746" i="2" s="1"/>
  <c r="P746" i="2" s="1"/>
  <c r="E747" i="2"/>
  <c r="E748" i="2"/>
  <c r="E749" i="2"/>
  <c r="E750" i="2"/>
  <c r="E751" i="2"/>
  <c r="J751" i="2" s="1"/>
  <c r="P751" i="2" s="1"/>
  <c r="E752" i="2"/>
  <c r="J752" i="2" s="1"/>
  <c r="P752" i="2" s="1"/>
  <c r="E753" i="2"/>
  <c r="E754" i="2"/>
  <c r="E755" i="2"/>
  <c r="J755" i="2" s="1"/>
  <c r="P755" i="2" s="1"/>
  <c r="E756" i="2"/>
  <c r="E757" i="2"/>
  <c r="E758" i="2"/>
  <c r="E759" i="2"/>
  <c r="J759" i="2" s="1"/>
  <c r="P759" i="2" s="1"/>
  <c r="E760" i="2"/>
  <c r="J760" i="2" s="1"/>
  <c r="P760" i="2" s="1"/>
  <c r="E761" i="2"/>
  <c r="E762" i="2"/>
  <c r="E763" i="2"/>
  <c r="J763" i="2" s="1"/>
  <c r="P763" i="2" s="1"/>
  <c r="E764" i="2"/>
  <c r="J764" i="2" s="1"/>
  <c r="P764" i="2" s="1"/>
  <c r="E765" i="2"/>
  <c r="E766" i="2"/>
  <c r="E767" i="2"/>
  <c r="J767" i="2" s="1"/>
  <c r="P767" i="2" s="1"/>
  <c r="E768" i="2"/>
  <c r="E769" i="2"/>
  <c r="E770" i="2"/>
  <c r="E771" i="2"/>
  <c r="J771" i="2" s="1"/>
  <c r="P771" i="2" s="1"/>
  <c r="E772" i="2"/>
  <c r="J772" i="2" s="1"/>
  <c r="P772" i="2" s="1"/>
  <c r="E773" i="2"/>
  <c r="E774" i="2"/>
  <c r="J774" i="2" s="1"/>
  <c r="P774" i="2" s="1"/>
  <c r="E775" i="2"/>
  <c r="E776" i="2"/>
  <c r="J776" i="2" s="1"/>
  <c r="P776" i="2" s="1"/>
  <c r="E777" i="2"/>
  <c r="E778" i="2"/>
  <c r="J778" i="2" s="1"/>
  <c r="P778" i="2" s="1"/>
  <c r="E779" i="2"/>
  <c r="E780" i="2"/>
  <c r="J780" i="2" s="1"/>
  <c r="P780" i="2" s="1"/>
  <c r="E781" i="2"/>
  <c r="E782" i="2"/>
  <c r="J782" i="2" s="1"/>
  <c r="P782" i="2" s="1"/>
  <c r="E783" i="2"/>
  <c r="E784" i="2"/>
  <c r="E786" i="2"/>
  <c r="J786" i="2" s="1"/>
  <c r="P786" i="2" s="1"/>
  <c r="E787" i="2"/>
  <c r="E788" i="2"/>
  <c r="E789" i="2"/>
  <c r="E790" i="2"/>
  <c r="J790" i="2" s="1"/>
  <c r="P790" i="2" s="1"/>
  <c r="E791" i="2"/>
  <c r="E792" i="2"/>
  <c r="J792" i="2" s="1"/>
  <c r="P792" i="2" s="1"/>
  <c r="E793" i="2"/>
  <c r="E794" i="2"/>
  <c r="J794" i="2" s="1"/>
  <c r="P794" i="2" s="1"/>
  <c r="E795" i="2"/>
  <c r="E796" i="2"/>
  <c r="J796" i="2" s="1"/>
  <c r="P796" i="2" s="1"/>
  <c r="E797" i="2"/>
  <c r="E798" i="2"/>
  <c r="J798" i="2" s="1"/>
  <c r="P798" i="2" s="1"/>
  <c r="E799" i="2"/>
  <c r="E800" i="2"/>
  <c r="J800" i="2" s="1"/>
  <c r="P800" i="2" s="1"/>
  <c r="E801" i="2"/>
  <c r="E802" i="2"/>
  <c r="J802" i="2" s="1"/>
  <c r="P802" i="2" s="1"/>
  <c r="E803" i="2"/>
  <c r="E804" i="2"/>
  <c r="J804" i="2" s="1"/>
  <c r="P804" i="2" s="1"/>
  <c r="E805" i="2"/>
  <c r="E806" i="2"/>
  <c r="J806" i="2" s="1"/>
  <c r="P806" i="2" s="1"/>
  <c r="E807" i="2"/>
  <c r="E808" i="2"/>
  <c r="J808" i="2" s="1"/>
  <c r="P808" i="2" s="1"/>
  <c r="E809" i="2"/>
  <c r="E810" i="2"/>
  <c r="J810" i="2" s="1"/>
  <c r="P810" i="2" s="1"/>
  <c r="E811" i="2"/>
  <c r="E812" i="2"/>
  <c r="J812" i="2" s="1"/>
  <c r="P812" i="2" s="1"/>
  <c r="E813" i="2"/>
  <c r="E814" i="2"/>
  <c r="J814" i="2" s="1"/>
  <c r="P814" i="2" s="1"/>
  <c r="E815" i="2"/>
  <c r="E816" i="2"/>
  <c r="J816" i="2" s="1"/>
  <c r="P816" i="2" s="1"/>
  <c r="E817" i="2"/>
  <c r="E818" i="2"/>
  <c r="J818" i="2" s="1"/>
  <c r="P818" i="2" s="1"/>
  <c r="E819" i="2"/>
  <c r="E820" i="2"/>
  <c r="J820" i="2" s="1"/>
  <c r="P820" i="2" s="1"/>
  <c r="E821" i="2"/>
  <c r="E822" i="2"/>
  <c r="J822" i="2" s="1"/>
  <c r="P822" i="2" s="1"/>
  <c r="E823" i="2"/>
  <c r="E824" i="2"/>
  <c r="J824" i="2" s="1"/>
  <c r="P824" i="2" s="1"/>
  <c r="E825" i="2"/>
  <c r="E826" i="2"/>
  <c r="E827" i="2"/>
  <c r="J827" i="2" s="1"/>
  <c r="P827" i="2" s="1"/>
  <c r="E828" i="2"/>
  <c r="J828" i="2" s="1"/>
  <c r="P828" i="2" s="1"/>
  <c r="E829" i="2"/>
  <c r="E830" i="2"/>
  <c r="E831" i="2"/>
  <c r="E832" i="2"/>
  <c r="J832" i="2" s="1"/>
  <c r="P832" i="2" s="1"/>
  <c r="E833" i="2"/>
  <c r="E834" i="2"/>
  <c r="J834" i="2" s="1"/>
  <c r="P834" i="2" s="1"/>
  <c r="E835" i="2"/>
  <c r="E836" i="2"/>
  <c r="J836" i="2" s="1"/>
  <c r="P836" i="2" s="1"/>
  <c r="E837" i="2"/>
  <c r="E838" i="2"/>
  <c r="E839" i="2"/>
  <c r="J839" i="2" s="1"/>
  <c r="P839" i="2" s="1"/>
  <c r="E840" i="2"/>
  <c r="E841" i="2"/>
  <c r="E842" i="2"/>
  <c r="E843" i="2"/>
  <c r="E844" i="2"/>
  <c r="J844" i="2" s="1"/>
  <c r="P844" i="2" s="1"/>
  <c r="E845" i="2"/>
  <c r="E846" i="2"/>
  <c r="J846" i="2" s="1"/>
  <c r="P846" i="2" s="1"/>
  <c r="E847" i="2"/>
  <c r="J847" i="2" s="1"/>
  <c r="P847" i="2" s="1"/>
  <c r="E848" i="2"/>
  <c r="E849" i="2"/>
  <c r="E850" i="2"/>
  <c r="J850" i="2" s="1"/>
  <c r="P850" i="2" s="1"/>
  <c r="E851" i="2"/>
  <c r="E852" i="2"/>
  <c r="J852" i="2" s="1"/>
  <c r="P852" i="2" s="1"/>
  <c r="E853" i="2"/>
  <c r="E854" i="2"/>
  <c r="J854" i="2" s="1"/>
  <c r="P854" i="2" s="1"/>
  <c r="E855" i="2"/>
  <c r="E856" i="2"/>
  <c r="J856" i="2" s="1"/>
  <c r="P856" i="2" s="1"/>
  <c r="E857" i="2"/>
  <c r="E858" i="2"/>
  <c r="J858" i="2" s="1"/>
  <c r="P858" i="2" s="1"/>
  <c r="E859" i="2"/>
  <c r="E860" i="2"/>
  <c r="J860" i="2" s="1"/>
  <c r="P860" i="2" s="1"/>
  <c r="E861" i="2"/>
  <c r="E862" i="2"/>
  <c r="J862" i="2" s="1"/>
  <c r="P862" i="2" s="1"/>
  <c r="E863" i="2"/>
  <c r="E864" i="2"/>
  <c r="J864" i="2" s="1"/>
  <c r="P864" i="2" s="1"/>
  <c r="E865" i="2"/>
  <c r="E866" i="2"/>
  <c r="J866" i="2" s="1"/>
  <c r="P866" i="2" s="1"/>
  <c r="E867" i="2"/>
  <c r="E868" i="2"/>
  <c r="J868" i="2" s="1"/>
  <c r="P868" i="2" s="1"/>
  <c r="E869" i="2"/>
  <c r="E870" i="2"/>
  <c r="J870" i="2" s="1"/>
  <c r="P870" i="2" s="1"/>
  <c r="E871" i="2"/>
  <c r="E872" i="2"/>
  <c r="J872" i="2" s="1"/>
  <c r="P872" i="2" s="1"/>
  <c r="E873" i="2"/>
  <c r="E874" i="2"/>
  <c r="J874" i="2" s="1"/>
  <c r="P874" i="2" s="1"/>
  <c r="E875" i="2"/>
  <c r="E876" i="2"/>
  <c r="J876" i="2" s="1"/>
  <c r="P876" i="2" s="1"/>
  <c r="E877" i="2"/>
  <c r="E878" i="2"/>
  <c r="E879" i="2"/>
  <c r="J879" i="2" s="1"/>
  <c r="P879" i="2" s="1"/>
  <c r="E880" i="2"/>
  <c r="E881" i="2"/>
  <c r="E882" i="2"/>
  <c r="E883" i="2"/>
  <c r="E884" i="2"/>
  <c r="J884" i="2" s="1"/>
  <c r="P884" i="2" s="1"/>
  <c r="E885" i="2"/>
  <c r="E886" i="2"/>
  <c r="J886" i="2" s="1"/>
  <c r="P886" i="2" s="1"/>
  <c r="E887" i="2"/>
  <c r="J887" i="2" s="1"/>
  <c r="P887" i="2" s="1"/>
  <c r="E888" i="2"/>
  <c r="J888" i="2" s="1"/>
  <c r="P888" i="2" s="1"/>
  <c r="E889" i="2"/>
  <c r="E890" i="2"/>
  <c r="E891" i="2"/>
  <c r="J891" i="2" s="1"/>
  <c r="P891" i="2" s="1"/>
  <c r="E892" i="2"/>
  <c r="E893" i="2"/>
  <c r="E894" i="2"/>
  <c r="J894" i="2" s="1"/>
  <c r="P894" i="2" s="1"/>
  <c r="E895" i="2"/>
  <c r="J895" i="2" s="1"/>
  <c r="P895" i="2" s="1"/>
  <c r="E896" i="2"/>
  <c r="J896" i="2" s="1"/>
  <c r="P896" i="2" s="1"/>
  <c r="E897" i="2"/>
  <c r="E898" i="2"/>
  <c r="E899" i="2"/>
  <c r="J899" i="2" s="1"/>
  <c r="P899" i="2" s="1"/>
  <c r="E900" i="2"/>
  <c r="J900" i="2" s="1"/>
  <c r="P900" i="2" s="1"/>
  <c r="E901" i="2"/>
  <c r="E902" i="2"/>
  <c r="J902" i="2" s="1"/>
  <c r="P902" i="2" s="1"/>
  <c r="E903" i="2"/>
  <c r="E904" i="2"/>
  <c r="J904" i="2" s="1"/>
  <c r="P904" i="2" s="1"/>
  <c r="E905" i="2"/>
  <c r="E906" i="2"/>
  <c r="E907" i="2"/>
  <c r="J907" i="2" s="1"/>
  <c r="P907" i="2" s="1"/>
  <c r="E908" i="2"/>
  <c r="J908" i="2" s="1"/>
  <c r="P908" i="2" s="1"/>
  <c r="E909" i="2"/>
  <c r="E910" i="2"/>
  <c r="J910" i="2" s="1"/>
  <c r="P910" i="2" s="1"/>
  <c r="E911" i="2"/>
  <c r="J911" i="2" s="1"/>
  <c r="P911" i="2" s="1"/>
  <c r="E912" i="2"/>
  <c r="J912" i="2" s="1"/>
  <c r="P912" i="2" s="1"/>
  <c r="E913" i="2"/>
  <c r="E914" i="2"/>
  <c r="E915" i="2"/>
  <c r="E916" i="2"/>
  <c r="J916" i="2" s="1"/>
  <c r="P916" i="2" s="1"/>
  <c r="E917" i="2"/>
  <c r="E918" i="2"/>
  <c r="J918" i="2" s="1"/>
  <c r="P918" i="2" s="1"/>
  <c r="E919" i="2"/>
  <c r="J919" i="2" s="1"/>
  <c r="P919" i="2" s="1"/>
  <c r="E920" i="2"/>
  <c r="J920" i="2" s="1"/>
  <c r="P920" i="2" s="1"/>
  <c r="E921" i="2"/>
  <c r="E922" i="2"/>
  <c r="E923" i="2"/>
  <c r="E924" i="2"/>
  <c r="J924" i="2" s="1"/>
  <c r="P924" i="2" s="1"/>
  <c r="E925" i="2"/>
  <c r="E926" i="2"/>
  <c r="E928" i="2"/>
  <c r="E929" i="2"/>
  <c r="E930" i="2"/>
  <c r="E931" i="2"/>
  <c r="E932" i="2"/>
  <c r="J932" i="2" s="1"/>
  <c r="P932" i="2" s="1"/>
  <c r="E933" i="2"/>
  <c r="E934" i="2"/>
  <c r="J934" i="2" s="1"/>
  <c r="P934" i="2" s="1"/>
  <c r="E935" i="2"/>
  <c r="E936" i="2"/>
  <c r="E937" i="2"/>
  <c r="E938" i="2"/>
  <c r="E939" i="2"/>
  <c r="E940" i="2"/>
  <c r="E941" i="2"/>
  <c r="E942" i="2"/>
  <c r="J942" i="2" s="1"/>
  <c r="P942" i="2" s="1"/>
  <c r="E943" i="2"/>
  <c r="E944" i="2"/>
  <c r="J944" i="2" s="1"/>
  <c r="P944" i="2" s="1"/>
  <c r="E945" i="2"/>
  <c r="E946" i="2"/>
  <c r="E947" i="2"/>
  <c r="E948" i="2"/>
  <c r="E949" i="2"/>
  <c r="E950" i="2"/>
  <c r="J950" i="2" s="1"/>
  <c r="P950" i="2" s="1"/>
  <c r="E951" i="2"/>
  <c r="J951" i="2" s="1"/>
  <c r="P951" i="2" s="1"/>
  <c r="E952" i="2"/>
  <c r="J952" i="2" s="1"/>
  <c r="P952" i="2" s="1"/>
  <c r="E953" i="2"/>
  <c r="E954" i="2"/>
  <c r="E955" i="2"/>
  <c r="E956" i="2"/>
  <c r="E957" i="2"/>
  <c r="E958" i="2"/>
  <c r="E959" i="2"/>
  <c r="E960" i="2"/>
  <c r="J960" i="2" s="1"/>
  <c r="P960" i="2" s="1"/>
  <c r="E961" i="2"/>
  <c r="E962" i="2"/>
  <c r="E963" i="2"/>
  <c r="E964" i="2"/>
  <c r="E965" i="2"/>
  <c r="E966" i="2"/>
  <c r="E967" i="2"/>
  <c r="E968" i="2"/>
  <c r="E969" i="2"/>
  <c r="E970" i="2"/>
  <c r="E971" i="2"/>
  <c r="E972" i="2"/>
  <c r="J972" i="2" s="1"/>
  <c r="P972" i="2" s="1"/>
  <c r="E973" i="2"/>
  <c r="E974" i="2"/>
  <c r="E97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V736" i="2"/>
  <c r="V737" i="2"/>
  <c r="J823" i="2" l="1"/>
  <c r="P823" i="2" s="1"/>
  <c r="J799" i="2"/>
  <c r="P799" i="2" s="1"/>
  <c r="J791" i="2"/>
  <c r="P791" i="2" s="1"/>
  <c r="J766" i="2"/>
  <c r="P766" i="2" s="1"/>
  <c r="W955" i="2"/>
  <c r="W947" i="2"/>
  <c r="W939" i="2"/>
  <c r="W923" i="2"/>
  <c r="W914" i="2"/>
  <c r="W906" i="2"/>
  <c r="W898" i="2"/>
  <c r="W890" i="2"/>
  <c r="W882" i="2"/>
  <c r="W874" i="2"/>
  <c r="AC874" i="2" s="1"/>
  <c r="W850" i="2"/>
  <c r="W842" i="2"/>
  <c r="W834" i="2"/>
  <c r="W826" i="2"/>
  <c r="W818" i="2"/>
  <c r="AC818" i="2" s="1"/>
  <c r="W810" i="2"/>
  <c r="W794" i="2"/>
  <c r="AC794" i="2" s="1"/>
  <c r="W786" i="2"/>
  <c r="W769" i="2"/>
  <c r="W752" i="2"/>
  <c r="W744" i="2"/>
  <c r="J848" i="2"/>
  <c r="P848" i="2" s="1"/>
  <c r="J840" i="2"/>
  <c r="P840" i="2" s="1"/>
  <c r="J783" i="2"/>
  <c r="P783" i="2" s="1"/>
  <c r="J775" i="2"/>
  <c r="P775" i="2" s="1"/>
  <c r="W972" i="2"/>
  <c r="W964" i="2"/>
  <c r="AJ972" i="2"/>
  <c r="W969" i="2"/>
  <c r="AJ967" i="2"/>
  <c r="J966" i="2"/>
  <c r="P966" i="2" s="1"/>
  <c r="AJ958" i="2"/>
  <c r="W958" i="2"/>
  <c r="AJ957" i="2"/>
  <c r="AJ951" i="2"/>
  <c r="AC951" i="2" s="1"/>
  <c r="AJ950" i="2"/>
  <c r="AC950" i="2" s="1"/>
  <c r="AC960" i="2"/>
  <c r="AC952" i="2"/>
  <c r="AC944" i="2"/>
  <c r="J779" i="2"/>
  <c r="P779" i="2" s="1"/>
  <c r="J969" i="2"/>
  <c r="P969" i="2" s="1"/>
  <c r="J922" i="2"/>
  <c r="P922" i="2" s="1"/>
  <c r="J968" i="2"/>
  <c r="P968" i="2" s="1"/>
  <c r="J975" i="2"/>
  <c r="P975" i="2" s="1"/>
  <c r="J959" i="2"/>
  <c r="P959" i="2" s="1"/>
  <c r="J859" i="2"/>
  <c r="P859" i="2" s="1"/>
  <c r="J974" i="2"/>
  <c r="P974" i="2" s="1"/>
  <c r="J964" i="2"/>
  <c r="P964" i="2" s="1"/>
  <c r="J956" i="2"/>
  <c r="P956" i="2" s="1"/>
  <c r="J803" i="2"/>
  <c r="P803" i="2" s="1"/>
  <c r="J795" i="2"/>
  <c r="P795" i="2" s="1"/>
  <c r="J787" i="2"/>
  <c r="P787" i="2" s="1"/>
  <c r="J875" i="2"/>
  <c r="P875" i="2" s="1"/>
  <c r="J963" i="2"/>
  <c r="P963" i="2" s="1"/>
  <c r="J948" i="2"/>
  <c r="P948" i="2" s="1"/>
  <c r="J835" i="2"/>
  <c r="P835" i="2" s="1"/>
  <c r="AJ946" i="2"/>
  <c r="J943" i="2"/>
  <c r="P943" i="2" s="1"/>
  <c r="AC942" i="2"/>
  <c r="W941" i="2"/>
  <c r="J940" i="2"/>
  <c r="P940" i="2" s="1"/>
  <c r="J938" i="2"/>
  <c r="P938" i="2" s="1"/>
  <c r="AJ937" i="2"/>
  <c r="J937" i="2"/>
  <c r="P937" i="2" s="1"/>
  <c r="J936" i="2"/>
  <c r="P936" i="2" s="1"/>
  <c r="W932" i="2"/>
  <c r="J930" i="2"/>
  <c r="P930" i="2" s="1"/>
  <c r="J958" i="2"/>
  <c r="P958" i="2" s="1"/>
  <c r="J947" i="2"/>
  <c r="P947" i="2" s="1"/>
  <c r="W774" i="2"/>
  <c r="AC774" i="2" s="1"/>
  <c r="AJ778" i="2"/>
  <c r="J957" i="2"/>
  <c r="P957" i="2" s="1"/>
  <c r="J946" i="2"/>
  <c r="P946" i="2" s="1"/>
  <c r="J941" i="2"/>
  <c r="P941" i="2" s="1"/>
  <c r="J880" i="2"/>
  <c r="P880" i="2" s="1"/>
  <c r="J768" i="2"/>
  <c r="P768" i="2" s="1"/>
  <c r="W929" i="2"/>
  <c r="W846" i="2"/>
  <c r="AC846" i="2" s="1"/>
  <c r="W790" i="2"/>
  <c r="AC790" i="2" s="1"/>
  <c r="W740" i="2"/>
  <c r="AJ925" i="2"/>
  <c r="AJ917" i="2"/>
  <c r="AJ893" i="2"/>
  <c r="AJ885" i="2"/>
  <c r="AJ877" i="2"/>
  <c r="AJ869" i="2"/>
  <c r="AJ861" i="2"/>
  <c r="AJ853" i="2"/>
  <c r="J973" i="2"/>
  <c r="P973" i="2" s="1"/>
  <c r="J967" i="2"/>
  <c r="P967" i="2" s="1"/>
  <c r="J962" i="2"/>
  <c r="P962" i="2" s="1"/>
  <c r="J945" i="2"/>
  <c r="P945" i="2" s="1"/>
  <c r="J935" i="2"/>
  <c r="P935" i="2" s="1"/>
  <c r="J903" i="2"/>
  <c r="P903" i="2" s="1"/>
  <c r="J784" i="2"/>
  <c r="P784" i="2" s="1"/>
  <c r="W920" i="2"/>
  <c r="AC920" i="2" s="1"/>
  <c r="W912" i="2"/>
  <c r="AC912" i="2" s="1"/>
  <c r="W904" i="2"/>
  <c r="AC904" i="2" s="1"/>
  <c r="W880" i="2"/>
  <c r="AC880" i="2" s="1"/>
  <c r="W872" i="2"/>
  <c r="AC872" i="2" s="1"/>
  <c r="W864" i="2"/>
  <c r="AC864" i="2" s="1"/>
  <c r="W856" i="2"/>
  <c r="AC856" i="2" s="1"/>
  <c r="W848" i="2"/>
  <c r="W840" i="2"/>
  <c r="W832" i="2"/>
  <c r="AC832" i="2" s="1"/>
  <c r="W824" i="2"/>
  <c r="W816" i="2"/>
  <c r="AC816" i="2" s="1"/>
  <c r="W808" i="2"/>
  <c r="W800" i="2"/>
  <c r="AC800" i="2" s="1"/>
  <c r="W792" i="2"/>
  <c r="AC792" i="2" s="1"/>
  <c r="W784" i="2"/>
  <c r="W909" i="2"/>
  <c r="W747" i="2"/>
  <c r="AJ844" i="2"/>
  <c r="AC844" i="2" s="1"/>
  <c r="AJ836" i="2"/>
  <c r="AC836" i="2" s="1"/>
  <c r="AJ828" i="2"/>
  <c r="AC828" i="2" s="1"/>
  <c r="AJ820" i="2"/>
  <c r="AC820" i="2" s="1"/>
  <c r="J961" i="2"/>
  <c r="P961" i="2" s="1"/>
  <c r="J926" i="2"/>
  <c r="P926" i="2" s="1"/>
  <c r="J863" i="2"/>
  <c r="P863" i="2" s="1"/>
  <c r="J855" i="2"/>
  <c r="P855" i="2" s="1"/>
  <c r="J815" i="2"/>
  <c r="P815" i="2" s="1"/>
  <c r="J807" i="2"/>
  <c r="P807" i="2" s="1"/>
  <c r="W775" i="2"/>
  <c r="AC775" i="2" s="1"/>
  <c r="W767" i="2"/>
  <c r="AC767" i="2" s="1"/>
  <c r="W759" i="2"/>
  <c r="AC759" i="2" s="1"/>
  <c r="W812" i="2"/>
  <c r="W746" i="2"/>
  <c r="AC746" i="2" s="1"/>
  <c r="AJ795" i="2"/>
  <c r="AJ787" i="2"/>
  <c r="AJ779" i="2"/>
  <c r="AJ771" i="2"/>
  <c r="AJ763" i="2"/>
  <c r="AC763" i="2" s="1"/>
  <c r="J739" i="2"/>
  <c r="P739" i="2" s="1"/>
  <c r="J955" i="2"/>
  <c r="P955" i="2" s="1"/>
  <c r="J939" i="2"/>
  <c r="P939" i="2" s="1"/>
  <c r="W750" i="2"/>
  <c r="W742" i="2"/>
  <c r="J867" i="2"/>
  <c r="P867" i="2" s="1"/>
  <c r="J851" i="2"/>
  <c r="P851" i="2" s="1"/>
  <c r="J819" i="2"/>
  <c r="P819" i="2" s="1"/>
  <c r="J811" i="2"/>
  <c r="P811" i="2" s="1"/>
  <c r="J770" i="2"/>
  <c r="P770" i="2" s="1"/>
  <c r="J762" i="2"/>
  <c r="P762" i="2" s="1"/>
  <c r="J754" i="2"/>
  <c r="P754" i="2" s="1"/>
  <c r="J971" i="2"/>
  <c r="P971" i="2" s="1"/>
  <c r="J965" i="2"/>
  <c r="P965" i="2" s="1"/>
  <c r="J954" i="2"/>
  <c r="P954" i="2" s="1"/>
  <c r="J949" i="2"/>
  <c r="P949" i="2" s="1"/>
  <c r="J805" i="2"/>
  <c r="P805" i="2" s="1"/>
  <c r="AJ753" i="2"/>
  <c r="AJ745" i="2"/>
  <c r="AJ747" i="2"/>
  <c r="J914" i="2"/>
  <c r="P914" i="2" s="1"/>
  <c r="J906" i="2"/>
  <c r="P906" i="2" s="1"/>
  <c r="J898" i="2"/>
  <c r="P898" i="2" s="1"/>
  <c r="J890" i="2"/>
  <c r="P890" i="2" s="1"/>
  <c r="J882" i="2"/>
  <c r="P882" i="2" s="1"/>
  <c r="J842" i="2"/>
  <c r="P842" i="2" s="1"/>
  <c r="J826" i="2"/>
  <c r="P826" i="2" s="1"/>
  <c r="J970" i="2"/>
  <c r="P970" i="2" s="1"/>
  <c r="J953" i="2"/>
  <c r="P953" i="2" s="1"/>
  <c r="J748" i="2"/>
  <c r="P748" i="2" s="1"/>
  <c r="AJ933" i="2"/>
  <c r="AC934" i="2"/>
  <c r="AJ932" i="2"/>
  <c r="J933" i="2"/>
  <c r="P933" i="2" s="1"/>
  <c r="J931" i="2"/>
  <c r="P931" i="2" s="1"/>
  <c r="W931" i="2"/>
  <c r="AJ931" i="2"/>
  <c r="AC930" i="2"/>
  <c r="AJ929" i="2"/>
  <c r="J929" i="2"/>
  <c r="P929" i="2" s="1"/>
  <c r="J928" i="2"/>
  <c r="P928" i="2" s="1"/>
  <c r="AC927" i="2"/>
  <c r="J925" i="2"/>
  <c r="P925" i="2" s="1"/>
  <c r="AC924" i="2"/>
  <c r="AJ923" i="2"/>
  <c r="J923" i="2"/>
  <c r="P923" i="2" s="1"/>
  <c r="AJ922" i="2"/>
  <c r="W921" i="2"/>
  <c r="J921" i="2"/>
  <c r="P921" i="2" s="1"/>
  <c r="AJ919" i="2"/>
  <c r="AC919" i="2" s="1"/>
  <c r="AC918" i="2"/>
  <c r="W917" i="2"/>
  <c r="J917" i="2"/>
  <c r="P917" i="2" s="1"/>
  <c r="AJ916" i="2"/>
  <c r="AC916" i="2" s="1"/>
  <c r="J915" i="2"/>
  <c r="P915" i="2" s="1"/>
  <c r="W913" i="2"/>
  <c r="J913" i="2"/>
  <c r="P913" i="2" s="1"/>
  <c r="AC911" i="2"/>
  <c r="AC910" i="2"/>
  <c r="AJ909" i="2"/>
  <c r="J909" i="2"/>
  <c r="P909" i="2" s="1"/>
  <c r="AC908" i="2"/>
  <c r="AC907" i="2"/>
  <c r="J905" i="2"/>
  <c r="P905" i="2" s="1"/>
  <c r="AC903" i="2"/>
  <c r="AC902" i="2"/>
  <c r="AJ901" i="2"/>
  <c r="AJ900" i="2"/>
  <c r="AC900" i="2" s="1"/>
  <c r="J901" i="2"/>
  <c r="P901" i="2" s="1"/>
  <c r="AC899" i="2"/>
  <c r="J897" i="2"/>
  <c r="P897" i="2" s="1"/>
  <c r="AC896" i="2"/>
  <c r="AC895" i="2"/>
  <c r="AC894" i="2"/>
  <c r="J893" i="2"/>
  <c r="P893" i="2" s="1"/>
  <c r="AJ892" i="2"/>
  <c r="J892" i="2"/>
  <c r="P892" i="2" s="1"/>
  <c r="AC891" i="2"/>
  <c r="J889" i="2"/>
  <c r="P889" i="2" s="1"/>
  <c r="W888" i="2"/>
  <c r="AC888" i="2" s="1"/>
  <c r="AC887" i="2"/>
  <c r="AC886" i="2"/>
  <c r="J885" i="2"/>
  <c r="P885" i="2" s="1"/>
  <c r="AJ884" i="2"/>
  <c r="AC884" i="2" s="1"/>
  <c r="J883" i="2"/>
  <c r="P883" i="2" s="1"/>
  <c r="J881" i="2"/>
  <c r="P881" i="2" s="1"/>
  <c r="AJ879" i="2"/>
  <c r="AC879" i="2" s="1"/>
  <c r="J878" i="2"/>
  <c r="P878" i="2" s="1"/>
  <c r="J877" i="2"/>
  <c r="P877" i="2" s="1"/>
  <c r="AC876" i="2"/>
  <c r="AC875" i="2"/>
  <c r="J873" i="2"/>
  <c r="P873" i="2" s="1"/>
  <c r="AJ871" i="2"/>
  <c r="J871" i="2"/>
  <c r="P871" i="2" s="1"/>
  <c r="AC870" i="2"/>
  <c r="J869" i="2"/>
  <c r="P869" i="2" s="1"/>
  <c r="AC868" i="2"/>
  <c r="W866" i="2"/>
  <c r="AC866" i="2" s="1"/>
  <c r="J865" i="2"/>
  <c r="P865" i="2" s="1"/>
  <c r="AC863" i="2"/>
  <c r="AC862" i="2"/>
  <c r="J861" i="2"/>
  <c r="P861" i="2" s="1"/>
  <c r="AC860" i="2"/>
  <c r="W858" i="2"/>
  <c r="AC858" i="2" s="1"/>
  <c r="J857" i="2"/>
  <c r="P857" i="2" s="1"/>
  <c r="AJ855" i="2"/>
  <c r="AC854" i="2"/>
  <c r="J853" i="2"/>
  <c r="P853" i="2" s="1"/>
  <c r="AJ852" i="2"/>
  <c r="AC852" i="2" s="1"/>
  <c r="AJ850" i="2"/>
  <c r="AC850" i="2" s="1"/>
  <c r="J849" i="2"/>
  <c r="P849" i="2" s="1"/>
  <c r="AC847" i="2"/>
  <c r="J845" i="2"/>
  <c r="P845" i="2" s="1"/>
  <c r="J843" i="2"/>
  <c r="P843" i="2" s="1"/>
  <c r="J841" i="2"/>
  <c r="P841" i="2" s="1"/>
  <c r="AJ839" i="2"/>
  <c r="AC839" i="2" s="1"/>
  <c r="J838" i="2"/>
  <c r="P838" i="2" s="1"/>
  <c r="J837" i="2"/>
  <c r="P837" i="2" s="1"/>
  <c r="AC835" i="2"/>
  <c r="AC834" i="2"/>
  <c r="J833" i="2"/>
  <c r="P833" i="2" s="1"/>
  <c r="AJ831" i="2"/>
  <c r="J831" i="2"/>
  <c r="P831" i="2" s="1"/>
  <c r="J830" i="2"/>
  <c r="P830" i="2" s="1"/>
  <c r="J829" i="2"/>
  <c r="P829" i="2" s="1"/>
  <c r="AC827" i="2"/>
  <c r="J825" i="2"/>
  <c r="P825" i="2" s="1"/>
  <c r="AJ824" i="2"/>
  <c r="AC823" i="2"/>
  <c r="AJ822" i="2"/>
  <c r="AC822" i="2" s="1"/>
  <c r="J821" i="2"/>
  <c r="P821" i="2" s="1"/>
  <c r="J817" i="2"/>
  <c r="P817" i="2" s="1"/>
  <c r="AC814" i="2"/>
  <c r="J813" i="2"/>
  <c r="P813" i="2" s="1"/>
  <c r="AJ812" i="2"/>
  <c r="AC810" i="2"/>
  <c r="J809" i="2"/>
  <c r="P809" i="2" s="1"/>
  <c r="AC808" i="2"/>
  <c r="AC806" i="2"/>
  <c r="AC804" i="2"/>
  <c r="AJ803" i="2"/>
  <c r="W802" i="2"/>
  <c r="AC802" i="2" s="1"/>
  <c r="J801" i="2"/>
  <c r="P801" i="2" s="1"/>
  <c r="AC798" i="2"/>
  <c r="J797" i="2"/>
  <c r="P797" i="2" s="1"/>
  <c r="AC796" i="2"/>
  <c r="J793" i="2"/>
  <c r="P793" i="2" s="1"/>
  <c r="W791" i="2"/>
  <c r="AJ789" i="2"/>
  <c r="J789" i="2"/>
  <c r="P789" i="2" s="1"/>
  <c r="AJ788" i="2"/>
  <c r="W788" i="2"/>
  <c r="J788" i="2"/>
  <c r="P788" i="2" s="1"/>
  <c r="AJ786" i="2"/>
  <c r="AJ784" i="2"/>
  <c r="W785" i="2"/>
  <c r="AC785" i="2" s="1"/>
  <c r="AC783" i="2"/>
  <c r="AC782" i="2"/>
  <c r="J781" i="2"/>
  <c r="P781" i="2" s="1"/>
  <c r="W780" i="2"/>
  <c r="AC780" i="2" s="1"/>
  <c r="W779" i="2"/>
  <c r="W778" i="2"/>
  <c r="W777" i="2"/>
  <c r="J777" i="2"/>
  <c r="P777" i="2" s="1"/>
  <c r="AC776" i="2"/>
  <c r="J773" i="2"/>
  <c r="P773" i="2" s="1"/>
  <c r="AC772" i="2"/>
  <c r="AC771" i="2"/>
  <c r="J769" i="2"/>
  <c r="P769" i="2" s="1"/>
  <c r="AC768" i="2"/>
  <c r="W766" i="2"/>
  <c r="AC766" i="2" s="1"/>
  <c r="J765" i="2"/>
  <c r="P765" i="2" s="1"/>
  <c r="AC764" i="2"/>
  <c r="W762" i="2"/>
  <c r="AJ761" i="2"/>
  <c r="W761" i="2"/>
  <c r="J761" i="2"/>
  <c r="P761" i="2" s="1"/>
  <c r="AC760" i="2"/>
  <c r="J758" i="2"/>
  <c r="P758" i="2" s="1"/>
  <c r="J757" i="2"/>
  <c r="P757" i="2" s="1"/>
  <c r="J756" i="2"/>
  <c r="P756" i="2" s="1"/>
  <c r="AC755" i="2"/>
  <c r="AJ754" i="2"/>
  <c r="J753" i="2"/>
  <c r="P753" i="2" s="1"/>
  <c r="AJ752" i="2"/>
  <c r="W751" i="2"/>
  <c r="AC751" i="2" s="1"/>
  <c r="J750" i="2"/>
  <c r="P750" i="2" s="1"/>
  <c r="J749" i="2"/>
  <c r="P749" i="2" s="1"/>
  <c r="J747" i="2"/>
  <c r="P747" i="2" s="1"/>
  <c r="J745" i="2"/>
  <c r="P745" i="2" s="1"/>
  <c r="AC744" i="2"/>
  <c r="AJ743" i="2"/>
  <c r="AC743" i="2" s="1"/>
  <c r="AJ742" i="2"/>
  <c r="J742" i="2"/>
  <c r="P742" i="2" s="1"/>
  <c r="J741" i="2"/>
  <c r="P741" i="2" s="1"/>
  <c r="J740" i="2"/>
  <c r="P740" i="2" s="1"/>
  <c r="W739" i="2"/>
  <c r="J738" i="2"/>
  <c r="P738" i="2" s="1"/>
  <c r="J737" i="2"/>
  <c r="P737" i="2" s="1"/>
  <c r="J736" i="2"/>
  <c r="P736" i="2" s="1"/>
  <c r="AI689" i="2"/>
  <c r="AI690" i="2"/>
  <c r="AI691" i="2"/>
  <c r="AI692" i="2"/>
  <c r="AI693" i="2"/>
  <c r="AI694" i="2"/>
  <c r="AI695" i="2"/>
  <c r="AI696" i="2"/>
  <c r="AI697" i="2"/>
  <c r="AI698" i="2"/>
  <c r="AI699" i="2"/>
  <c r="AI700" i="2"/>
  <c r="AI701" i="2"/>
  <c r="AI702" i="2"/>
  <c r="AI703" i="2"/>
  <c r="AI704" i="2"/>
  <c r="AI705" i="2"/>
  <c r="AI706" i="2"/>
  <c r="AI707" i="2"/>
  <c r="AI708" i="2"/>
  <c r="AI709" i="2"/>
  <c r="AI710" i="2"/>
  <c r="AI711" i="2"/>
  <c r="AI712" i="2"/>
  <c r="AI713" i="2"/>
  <c r="AI714" i="2"/>
  <c r="AI715" i="2"/>
  <c r="AI716" i="2"/>
  <c r="AI717" i="2"/>
  <c r="AI718" i="2"/>
  <c r="AI719" i="2"/>
  <c r="AI720" i="2"/>
  <c r="AI721" i="2"/>
  <c r="AI722" i="2"/>
  <c r="AI723" i="2"/>
  <c r="AI724" i="2"/>
  <c r="AI725" i="2"/>
  <c r="AI726" i="2"/>
  <c r="AI727" i="2"/>
  <c r="AI728" i="2"/>
  <c r="AI729" i="2"/>
  <c r="AI730" i="2"/>
  <c r="AI731" i="2"/>
  <c r="AI732" i="2"/>
  <c r="AI733" i="2"/>
  <c r="AI734" i="2"/>
  <c r="AI735" i="2"/>
  <c r="AI736" i="2"/>
  <c r="AI737" i="2"/>
  <c r="AF690" i="2"/>
  <c r="AJ690" i="2" s="1"/>
  <c r="AF691" i="2"/>
  <c r="AJ691" i="2" s="1"/>
  <c r="AF692" i="2"/>
  <c r="AJ692" i="2" s="1"/>
  <c r="AF693" i="2"/>
  <c r="AJ693" i="2" s="1"/>
  <c r="AF694" i="2"/>
  <c r="AJ694" i="2" s="1"/>
  <c r="AF695" i="2"/>
  <c r="AF696" i="2"/>
  <c r="AJ696" i="2" s="1"/>
  <c r="AF697" i="2"/>
  <c r="AJ697" i="2" s="1"/>
  <c r="AF698" i="2"/>
  <c r="AF699" i="2"/>
  <c r="AJ699" i="2" s="1"/>
  <c r="AF700" i="2"/>
  <c r="AJ700" i="2" s="1"/>
  <c r="AF701" i="2"/>
  <c r="AJ701" i="2" s="1"/>
  <c r="AF702" i="2"/>
  <c r="AJ702" i="2" s="1"/>
  <c r="AF703" i="2"/>
  <c r="AJ703" i="2" s="1"/>
  <c r="AF704" i="2"/>
  <c r="AJ704" i="2" s="1"/>
  <c r="AF705" i="2"/>
  <c r="AJ705" i="2" s="1"/>
  <c r="AF706" i="2"/>
  <c r="AJ706" i="2" s="1"/>
  <c r="AF707" i="2"/>
  <c r="AJ707" i="2" s="1"/>
  <c r="AF708" i="2"/>
  <c r="AF709" i="2"/>
  <c r="AJ709" i="2" s="1"/>
  <c r="AF710" i="2"/>
  <c r="AJ710" i="2" s="1"/>
  <c r="AF711" i="2"/>
  <c r="AF712" i="2"/>
  <c r="AJ712" i="2" s="1"/>
  <c r="AF713" i="2"/>
  <c r="AJ713" i="2" s="1"/>
  <c r="AF714" i="2"/>
  <c r="AJ714" i="2" s="1"/>
  <c r="AF715" i="2"/>
  <c r="AJ715" i="2" s="1"/>
  <c r="AF716" i="2"/>
  <c r="AJ716" i="2" s="1"/>
  <c r="AF717" i="2"/>
  <c r="AF718" i="2"/>
  <c r="AJ718" i="2" s="1"/>
  <c r="AF719" i="2"/>
  <c r="AF720" i="2"/>
  <c r="AJ720" i="2" s="1"/>
  <c r="AF721" i="2"/>
  <c r="AJ721" i="2" s="1"/>
  <c r="AF722" i="2"/>
  <c r="AJ722" i="2" s="1"/>
  <c r="AF723" i="2"/>
  <c r="AJ723" i="2" s="1"/>
  <c r="AF724" i="2"/>
  <c r="AJ724" i="2" s="1"/>
  <c r="AF725" i="2"/>
  <c r="AJ725" i="2" s="1"/>
  <c r="AF726" i="2"/>
  <c r="AJ726" i="2" s="1"/>
  <c r="AF727" i="2"/>
  <c r="AJ727" i="2" s="1"/>
  <c r="AF728" i="2"/>
  <c r="AJ728" i="2" s="1"/>
  <c r="AF729" i="2"/>
  <c r="AJ729" i="2" s="1"/>
  <c r="AF730" i="2"/>
  <c r="AJ730" i="2" s="1"/>
  <c r="AF731" i="2"/>
  <c r="AJ731" i="2" s="1"/>
  <c r="AF732" i="2"/>
  <c r="AJ732" i="2" s="1"/>
  <c r="AF733" i="2"/>
  <c r="AJ733" i="2" s="1"/>
  <c r="AF734" i="2"/>
  <c r="AF735" i="2"/>
  <c r="AJ735" i="2" s="1"/>
  <c r="AF736" i="2"/>
  <c r="AF737" i="2"/>
  <c r="AJ737" i="2" s="1"/>
  <c r="AF689" i="2"/>
  <c r="AJ689" i="2" s="1"/>
  <c r="R693" i="2"/>
  <c r="R694" i="2"/>
  <c r="R695" i="2"/>
  <c r="R696" i="2"/>
  <c r="R697" i="2"/>
  <c r="R698" i="2"/>
  <c r="R699" i="2"/>
  <c r="R700" i="2"/>
  <c r="R701" i="2"/>
  <c r="R702" i="2"/>
  <c r="R703" i="2"/>
  <c r="R704" i="2"/>
  <c r="R705" i="2"/>
  <c r="R706" i="2"/>
  <c r="R707" i="2"/>
  <c r="R708" i="2"/>
  <c r="R709" i="2"/>
  <c r="R710" i="2"/>
  <c r="R711" i="2"/>
  <c r="R712" i="2"/>
  <c r="R713" i="2"/>
  <c r="R714" i="2"/>
  <c r="R715" i="2"/>
  <c r="R716" i="2"/>
  <c r="R717" i="2"/>
  <c r="R718" i="2"/>
  <c r="R719" i="2"/>
  <c r="R720" i="2"/>
  <c r="R721" i="2"/>
  <c r="R722" i="2"/>
  <c r="R723" i="2"/>
  <c r="R724" i="2"/>
  <c r="R725" i="2"/>
  <c r="R726" i="2"/>
  <c r="R727" i="2"/>
  <c r="W727" i="2" s="1"/>
  <c r="R728" i="2"/>
  <c r="R729" i="2"/>
  <c r="R730" i="2"/>
  <c r="R731" i="2"/>
  <c r="R732" i="2"/>
  <c r="R733" i="2"/>
  <c r="R734" i="2"/>
  <c r="R735" i="2"/>
  <c r="R736" i="2"/>
  <c r="W736" i="2" s="1"/>
  <c r="R737" i="2"/>
  <c r="W737" i="2" s="1"/>
  <c r="R692" i="2"/>
  <c r="V693" i="2"/>
  <c r="V694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728" i="2"/>
  <c r="V729" i="2"/>
  <c r="V730" i="2"/>
  <c r="V731" i="2"/>
  <c r="V732" i="2"/>
  <c r="V733" i="2"/>
  <c r="V734" i="2"/>
  <c r="V735" i="2"/>
  <c r="V692" i="2"/>
  <c r="AD693" i="2"/>
  <c r="AD694" i="2"/>
  <c r="AD695" i="2"/>
  <c r="AD696" i="2"/>
  <c r="AD697" i="2"/>
  <c r="AD698" i="2"/>
  <c r="AD699" i="2"/>
  <c r="AD700" i="2"/>
  <c r="AD701" i="2"/>
  <c r="AD702" i="2"/>
  <c r="AD703" i="2"/>
  <c r="AD704" i="2"/>
  <c r="AD705" i="2"/>
  <c r="AD706" i="2"/>
  <c r="AD707" i="2"/>
  <c r="AD708" i="2"/>
  <c r="AD709" i="2"/>
  <c r="AD710" i="2"/>
  <c r="AD711" i="2"/>
  <c r="AD712" i="2"/>
  <c r="AD713" i="2"/>
  <c r="AD714" i="2"/>
  <c r="AD715" i="2"/>
  <c r="AD716" i="2"/>
  <c r="AD717" i="2"/>
  <c r="AD718" i="2"/>
  <c r="AD719" i="2"/>
  <c r="AD720" i="2"/>
  <c r="AD721" i="2"/>
  <c r="AD722" i="2"/>
  <c r="AD723" i="2"/>
  <c r="AD724" i="2"/>
  <c r="AD725" i="2"/>
  <c r="AD726" i="2"/>
  <c r="AD727" i="2"/>
  <c r="AD728" i="2"/>
  <c r="AD729" i="2"/>
  <c r="AD730" i="2"/>
  <c r="AD731" i="2"/>
  <c r="AD732" i="2"/>
  <c r="AD733" i="2"/>
  <c r="AD734" i="2"/>
  <c r="AD735" i="2"/>
  <c r="AD736" i="2"/>
  <c r="AD737" i="2"/>
  <c r="AD692" i="2"/>
  <c r="AD691" i="2"/>
  <c r="V691" i="2"/>
  <c r="R691" i="2"/>
  <c r="AC784" i="2" l="1"/>
  <c r="AC752" i="2"/>
  <c r="AC786" i="2"/>
  <c r="AC799" i="2"/>
  <c r="AC739" i="2"/>
  <c r="AC803" i="2"/>
  <c r="AC972" i="2"/>
  <c r="AC754" i="2"/>
  <c r="AC811" i="2"/>
  <c r="AC848" i="2"/>
  <c r="AC791" i="2"/>
  <c r="AC812" i="2"/>
  <c r="AC840" i="2"/>
  <c r="W715" i="2"/>
  <c r="AC778" i="2"/>
  <c r="W714" i="2"/>
  <c r="AC795" i="2"/>
  <c r="AC851" i="2"/>
  <c r="AC779" i="2"/>
  <c r="AC968" i="2"/>
  <c r="AC741" i="2"/>
  <c r="AC748" i="2"/>
  <c r="AC756" i="2"/>
  <c r="AC842" i="2"/>
  <c r="AC926" i="2"/>
  <c r="AC957" i="2"/>
  <c r="AC807" i="2"/>
  <c r="AC867" i="2"/>
  <c r="AC770" i="2"/>
  <c r="AC787" i="2"/>
  <c r="AC955" i="2"/>
  <c r="AC974" i="2"/>
  <c r="W713" i="2"/>
  <c r="AC964" i="2"/>
  <c r="AC967" i="2"/>
  <c r="AC949" i="2"/>
  <c r="AC947" i="2"/>
  <c r="AC954" i="2"/>
  <c r="AC969" i="2"/>
  <c r="AC965" i="2"/>
  <c r="AC973" i="2"/>
  <c r="AC773" i="2"/>
  <c r="AC963" i="2"/>
  <c r="AC953" i="2"/>
  <c r="AC906" i="2"/>
  <c r="AC971" i="2"/>
  <c r="AC958" i="2"/>
  <c r="AC975" i="2"/>
  <c r="AC961" i="2"/>
  <c r="AC966" i="2"/>
  <c r="AC948" i="2"/>
  <c r="AC962" i="2"/>
  <c r="AC959" i="2"/>
  <c r="AC956" i="2"/>
  <c r="AC970" i="2"/>
  <c r="AC815" i="2"/>
  <c r="AC914" i="2"/>
  <c r="AC745" i="2"/>
  <c r="AC909" i="2"/>
  <c r="AC853" i="2"/>
  <c r="AC941" i="2"/>
  <c r="AC824" i="2"/>
  <c r="W718" i="2"/>
  <c r="AC825" i="2"/>
  <c r="AC855" i="2"/>
  <c r="AC921" i="2"/>
  <c r="AC928" i="2"/>
  <c r="AC922" i="2"/>
  <c r="AC837" i="2"/>
  <c r="W691" i="2"/>
  <c r="AC742" i="2"/>
  <c r="AC758" i="2"/>
  <c r="AC857" i="2"/>
  <c r="AC865" i="2"/>
  <c r="AC889" i="2"/>
  <c r="AC945" i="2"/>
  <c r="AC845" i="2"/>
  <c r="AC830" i="2"/>
  <c r="AC859" i="2"/>
  <c r="AC898" i="2"/>
  <c r="AC937" i="2"/>
  <c r="AC749" i="2"/>
  <c r="AC793" i="2"/>
  <c r="AC817" i="2"/>
  <c r="AC826" i="2"/>
  <c r="AC831" i="2"/>
  <c r="AC871" i="2"/>
  <c r="AC777" i="2"/>
  <c r="AC892" i="2"/>
  <c r="AC923" i="2"/>
  <c r="AC929" i="2"/>
  <c r="AC877" i="2"/>
  <c r="AC940" i="2"/>
  <c r="AC805" i="2"/>
  <c r="AC873" i="2"/>
  <c r="AC762" i="2"/>
  <c r="AC829" i="2"/>
  <c r="AC841" i="2"/>
  <c r="AC881" i="2"/>
  <c r="AC893" i="2"/>
  <c r="AC936" i="2"/>
  <c r="AC938" i="2"/>
  <c r="AC935" i="2"/>
  <c r="W695" i="2"/>
  <c r="AC882" i="2"/>
  <c r="AC939" i="2"/>
  <c r="AC943" i="2"/>
  <c r="AC757" i="2"/>
  <c r="AC849" i="2"/>
  <c r="AC883" i="2"/>
  <c r="AC946" i="2"/>
  <c r="AC932" i="2"/>
  <c r="W726" i="2"/>
  <c r="W710" i="2"/>
  <c r="W702" i="2"/>
  <c r="AC740" i="2"/>
  <c r="AC750" i="2"/>
  <c r="AC765" i="2"/>
  <c r="AC781" i="2"/>
  <c r="AC797" i="2"/>
  <c r="AC809" i="2"/>
  <c r="AC821" i="2"/>
  <c r="AC838" i="2"/>
  <c r="AC843" i="2"/>
  <c r="AC897" i="2"/>
  <c r="AC915" i="2"/>
  <c r="W725" i="2"/>
  <c r="W703" i="2"/>
  <c r="W708" i="2"/>
  <c r="W700" i="2"/>
  <c r="AC761" i="2"/>
  <c r="AC833" i="2"/>
  <c r="AC861" i="2"/>
  <c r="AC878" i="2"/>
  <c r="AC905" i="2"/>
  <c r="W723" i="2"/>
  <c r="W699" i="2"/>
  <c r="AC738" i="2"/>
  <c r="AC747" i="2"/>
  <c r="AC925" i="2"/>
  <c r="W706" i="2"/>
  <c r="W698" i="2"/>
  <c r="W721" i="2"/>
  <c r="W697" i="2"/>
  <c r="AC753" i="2"/>
  <c r="AC789" i="2"/>
  <c r="AC801" i="2"/>
  <c r="AC819" i="2"/>
  <c r="AC869" i="2"/>
  <c r="AC890" i="2"/>
  <c r="AC901" i="2"/>
  <c r="AC913" i="2"/>
  <c r="W720" i="2"/>
  <c r="W696" i="2"/>
  <c r="AC769" i="2"/>
  <c r="AC813" i="2"/>
  <c r="AC885" i="2"/>
  <c r="AC933" i="2"/>
  <c r="AC931" i="2"/>
  <c r="AC917" i="2"/>
  <c r="AC788" i="2"/>
  <c r="AC737" i="2"/>
  <c r="AJ736" i="2"/>
  <c r="AC736" i="2" s="1"/>
  <c r="W735" i="2"/>
  <c r="AJ734" i="2"/>
  <c r="W734" i="2"/>
  <c r="W733" i="2"/>
  <c r="W732" i="2"/>
  <c r="W731" i="2"/>
  <c r="W730" i="2"/>
  <c r="W729" i="2"/>
  <c r="W728" i="2"/>
  <c r="W724" i="2"/>
  <c r="W722" i="2"/>
  <c r="AJ719" i="2"/>
  <c r="W719" i="2"/>
  <c r="AJ717" i="2"/>
  <c r="W717" i="2"/>
  <c r="W716" i="2"/>
  <c r="W712" i="2"/>
  <c r="AJ711" i="2"/>
  <c r="W711" i="2"/>
  <c r="W709" i="2"/>
  <c r="W707" i="2"/>
  <c r="AJ708" i="2"/>
  <c r="W705" i="2"/>
  <c r="W704" i="2"/>
  <c r="W701" i="2"/>
  <c r="AJ698" i="2"/>
  <c r="AJ695" i="2"/>
  <c r="W694" i="2"/>
  <c r="W693" i="2"/>
  <c r="W692" i="2"/>
  <c r="AF688" i="2"/>
  <c r="R688" i="2"/>
  <c r="R689" i="2"/>
  <c r="R690" i="2"/>
  <c r="AD688" i="2"/>
  <c r="AD689" i="2"/>
  <c r="AD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3" i="2"/>
  <c r="I734" i="2"/>
  <c r="I735" i="2"/>
  <c r="I689" i="2" l="1"/>
  <c r="I690" i="2"/>
  <c r="I688" i="2"/>
  <c r="V690" i="2" l="1"/>
  <c r="W690" i="2" s="1"/>
  <c r="V689" i="2" l="1"/>
  <c r="W689" i="2" s="1"/>
  <c r="V688" i="2" l="1"/>
  <c r="W688" i="2" s="1"/>
  <c r="E688" i="2" l="1"/>
  <c r="J688" i="2" s="1"/>
  <c r="P688" i="2" s="1"/>
  <c r="E689" i="2"/>
  <c r="J689" i="2" s="1"/>
  <c r="E690" i="2"/>
  <c r="J690" i="2" s="1"/>
  <c r="E691" i="2"/>
  <c r="J691" i="2" s="1"/>
  <c r="E692" i="2"/>
  <c r="J692" i="2" s="1"/>
  <c r="E693" i="2"/>
  <c r="J693" i="2" s="1"/>
  <c r="E694" i="2"/>
  <c r="J694" i="2" s="1"/>
  <c r="E695" i="2"/>
  <c r="J695" i="2" s="1"/>
  <c r="E696" i="2"/>
  <c r="J696" i="2" s="1"/>
  <c r="E697" i="2"/>
  <c r="J697" i="2" s="1"/>
  <c r="E698" i="2"/>
  <c r="J698" i="2" s="1"/>
  <c r="E699" i="2"/>
  <c r="J699" i="2" s="1"/>
  <c r="E700" i="2"/>
  <c r="J700" i="2" s="1"/>
  <c r="E701" i="2"/>
  <c r="J701" i="2" s="1"/>
  <c r="E702" i="2"/>
  <c r="J702" i="2" s="1"/>
  <c r="E703" i="2"/>
  <c r="J703" i="2" s="1"/>
  <c r="E704" i="2"/>
  <c r="J704" i="2" s="1"/>
  <c r="E705" i="2"/>
  <c r="J705" i="2" s="1"/>
  <c r="E706" i="2"/>
  <c r="J706" i="2" s="1"/>
  <c r="E707" i="2"/>
  <c r="J707" i="2" s="1"/>
  <c r="E708" i="2"/>
  <c r="J708" i="2" s="1"/>
  <c r="E709" i="2"/>
  <c r="J709" i="2" s="1"/>
  <c r="E710" i="2"/>
  <c r="J710" i="2" s="1"/>
  <c r="E711" i="2"/>
  <c r="J711" i="2" s="1"/>
  <c r="E712" i="2"/>
  <c r="J712" i="2" s="1"/>
  <c r="E713" i="2"/>
  <c r="J713" i="2" s="1"/>
  <c r="E714" i="2"/>
  <c r="J714" i="2" s="1"/>
  <c r="E715" i="2"/>
  <c r="J715" i="2" s="1"/>
  <c r="E716" i="2"/>
  <c r="J716" i="2" s="1"/>
  <c r="J717" i="2"/>
  <c r="E718" i="2"/>
  <c r="J718" i="2" s="1"/>
  <c r="E719" i="2"/>
  <c r="J719" i="2" s="1"/>
  <c r="E720" i="2"/>
  <c r="J720" i="2" s="1"/>
  <c r="E721" i="2"/>
  <c r="J721" i="2" s="1"/>
  <c r="E722" i="2"/>
  <c r="J722" i="2" s="1"/>
  <c r="E723" i="2"/>
  <c r="J723" i="2" s="1"/>
  <c r="E724" i="2"/>
  <c r="J724" i="2" s="1"/>
  <c r="E725" i="2"/>
  <c r="J725" i="2" s="1"/>
  <c r="E726" i="2"/>
  <c r="J726" i="2" s="1"/>
  <c r="E727" i="2"/>
  <c r="J727" i="2" s="1"/>
  <c r="E728" i="2"/>
  <c r="J728" i="2" s="1"/>
  <c r="E729" i="2"/>
  <c r="J729" i="2" s="1"/>
  <c r="E730" i="2"/>
  <c r="J730" i="2" s="1"/>
  <c r="E731" i="2"/>
  <c r="J731" i="2" s="1"/>
  <c r="E732" i="2"/>
  <c r="E733" i="2"/>
  <c r="J733" i="2" s="1"/>
  <c r="E734" i="2"/>
  <c r="J734" i="2" s="1"/>
  <c r="E735" i="2"/>
  <c r="J735" i="2" s="1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P734" i="2" l="1"/>
  <c r="AC734" i="2"/>
  <c r="P733" i="2"/>
  <c r="AC733" i="2"/>
  <c r="P725" i="2"/>
  <c r="AC725" i="2"/>
  <c r="P709" i="2"/>
  <c r="AC709" i="2"/>
  <c r="P701" i="2"/>
  <c r="AC701" i="2"/>
  <c r="P693" i="2"/>
  <c r="AC693" i="2"/>
  <c r="P718" i="2"/>
  <c r="AC718" i="2"/>
  <c r="P716" i="2"/>
  <c r="AC716" i="2"/>
  <c r="P708" i="2"/>
  <c r="AC708" i="2"/>
  <c r="P700" i="2"/>
  <c r="AC700" i="2"/>
  <c r="P692" i="2"/>
  <c r="AC692" i="2"/>
  <c r="P731" i="2"/>
  <c r="AC731" i="2"/>
  <c r="P723" i="2"/>
  <c r="AC723" i="2"/>
  <c r="P715" i="2"/>
  <c r="AC715" i="2"/>
  <c r="P707" i="2"/>
  <c r="AC707" i="2"/>
  <c r="P699" i="2"/>
  <c r="AC699" i="2"/>
  <c r="AC691" i="2"/>
  <c r="P691" i="2"/>
  <c r="P710" i="2"/>
  <c r="AC710" i="2"/>
  <c r="P730" i="2"/>
  <c r="AC730" i="2"/>
  <c r="P722" i="2"/>
  <c r="AC722" i="2"/>
  <c r="P714" i="2"/>
  <c r="AC714" i="2"/>
  <c r="P706" i="2"/>
  <c r="AC706" i="2"/>
  <c r="P698" i="2"/>
  <c r="AC698" i="2"/>
  <c r="P690" i="2"/>
  <c r="AC690" i="2"/>
  <c r="P726" i="2"/>
  <c r="AC726" i="2"/>
  <c r="P729" i="2"/>
  <c r="AC729" i="2"/>
  <c r="P721" i="2"/>
  <c r="AC721" i="2"/>
  <c r="P713" i="2"/>
  <c r="AC713" i="2"/>
  <c r="P697" i="2"/>
  <c r="AC697" i="2"/>
  <c r="P689" i="2"/>
  <c r="AC689" i="2"/>
  <c r="P702" i="2"/>
  <c r="AC702" i="2"/>
  <c r="J732" i="2"/>
  <c r="AC732" i="2" s="1"/>
  <c r="P728" i="2"/>
  <c r="AC728" i="2"/>
  <c r="P720" i="2"/>
  <c r="AC720" i="2"/>
  <c r="P712" i="2"/>
  <c r="AC712" i="2"/>
  <c r="P704" i="2"/>
  <c r="AC704" i="2"/>
  <c r="P696" i="2"/>
  <c r="AC696" i="2"/>
  <c r="P694" i="2"/>
  <c r="AC694" i="2"/>
  <c r="P724" i="2"/>
  <c r="AC724" i="2"/>
  <c r="P735" i="2"/>
  <c r="AC735" i="2"/>
  <c r="P727" i="2"/>
  <c r="AC727" i="2"/>
  <c r="P719" i="2"/>
  <c r="AC719" i="2"/>
  <c r="P711" i="2"/>
  <c r="AC711" i="2"/>
  <c r="P703" i="2"/>
  <c r="AC703" i="2"/>
  <c r="P695" i="2"/>
  <c r="AC695" i="2"/>
  <c r="P717" i="2"/>
  <c r="AC717" i="2"/>
  <c r="P705" i="2"/>
  <c r="AC705" i="2"/>
  <c r="F41" i="109"/>
  <c r="F42" i="109"/>
  <c r="F43" i="109"/>
  <c r="F44" i="109"/>
  <c r="F45" i="109"/>
  <c r="F46" i="109"/>
  <c r="F47" i="109"/>
  <c r="F48" i="109"/>
  <c r="F49" i="109"/>
  <c r="F50" i="109"/>
  <c r="F51" i="109"/>
  <c r="F52" i="109"/>
  <c r="F53" i="109"/>
  <c r="F54" i="109"/>
  <c r="F55" i="109"/>
  <c r="F56" i="109"/>
  <c r="F57" i="109"/>
  <c r="F58" i="109"/>
  <c r="F59" i="109"/>
  <c r="F60" i="109"/>
  <c r="F61" i="109"/>
  <c r="F62" i="109"/>
  <c r="F63" i="109"/>
  <c r="E41" i="109"/>
  <c r="E42" i="109"/>
  <c r="E43" i="109"/>
  <c r="E44" i="109"/>
  <c r="E45" i="109"/>
  <c r="E46" i="109"/>
  <c r="E47" i="109"/>
  <c r="E48" i="109"/>
  <c r="E49" i="109"/>
  <c r="E50" i="109"/>
  <c r="E51" i="109"/>
  <c r="E52" i="109"/>
  <c r="E53" i="109"/>
  <c r="E54" i="109"/>
  <c r="E55" i="109"/>
  <c r="E56" i="109"/>
  <c r="E57" i="109"/>
  <c r="E58" i="109"/>
  <c r="E59" i="109"/>
  <c r="E60" i="109"/>
  <c r="E61" i="109"/>
  <c r="E62" i="109"/>
  <c r="E63" i="109"/>
  <c r="D41" i="109"/>
  <c r="D42" i="109"/>
  <c r="D43" i="109"/>
  <c r="D44" i="109"/>
  <c r="D45" i="109"/>
  <c r="D46" i="109"/>
  <c r="D47" i="109"/>
  <c r="D48" i="109"/>
  <c r="D49" i="109"/>
  <c r="D50" i="109"/>
  <c r="D51" i="109"/>
  <c r="D52" i="109"/>
  <c r="D53" i="109"/>
  <c r="D54" i="109"/>
  <c r="D55" i="109"/>
  <c r="D56" i="109"/>
  <c r="D57" i="109"/>
  <c r="D58" i="109"/>
  <c r="D59" i="109"/>
  <c r="D60" i="109"/>
  <c r="D61" i="109"/>
  <c r="D62" i="109"/>
  <c r="D63" i="109"/>
  <c r="P732" i="2" l="1"/>
  <c r="F34" i="109"/>
  <c r="F35" i="109"/>
  <c r="F36" i="109"/>
  <c r="F37" i="109"/>
  <c r="F38" i="109"/>
  <c r="F39" i="109"/>
  <c r="F40" i="109"/>
  <c r="E34" i="109"/>
  <c r="E35" i="109"/>
  <c r="E36" i="109"/>
  <c r="E37" i="109"/>
  <c r="E38" i="109"/>
  <c r="E39" i="109"/>
  <c r="E40" i="109"/>
  <c r="D34" i="109"/>
  <c r="D35" i="109"/>
  <c r="D36" i="109"/>
  <c r="D37" i="109"/>
  <c r="D38" i="109"/>
  <c r="D39" i="109"/>
  <c r="D40" i="109"/>
  <c r="F17" i="109" l="1"/>
  <c r="F18" i="109"/>
  <c r="F19" i="109"/>
  <c r="F20" i="109"/>
  <c r="F21" i="109"/>
  <c r="F22" i="109"/>
  <c r="F23" i="109"/>
  <c r="F24" i="109"/>
  <c r="F25" i="109"/>
  <c r="F26" i="109"/>
  <c r="F27" i="109"/>
  <c r="F28" i="109"/>
  <c r="F29" i="109"/>
  <c r="F30" i="109"/>
  <c r="F31" i="109"/>
  <c r="F32" i="109"/>
  <c r="F33" i="109"/>
  <c r="AF663" i="2"/>
  <c r="AF664" i="2"/>
  <c r="AF665" i="2"/>
  <c r="AF666" i="2"/>
  <c r="AF667" i="2"/>
  <c r="AF668" i="2"/>
  <c r="AF669" i="2"/>
  <c r="AF670" i="2"/>
  <c r="AF671" i="2"/>
  <c r="AF672" i="2"/>
  <c r="AF673" i="2"/>
  <c r="AF674" i="2"/>
  <c r="AF675" i="2"/>
  <c r="AF676" i="2"/>
  <c r="AF677" i="2"/>
  <c r="AF678" i="2"/>
  <c r="AF679" i="2"/>
  <c r="AF680" i="2"/>
  <c r="AF681" i="2"/>
  <c r="AF682" i="2"/>
  <c r="AF683" i="2"/>
  <c r="AF684" i="2"/>
  <c r="AF685" i="2"/>
  <c r="AF686" i="2"/>
  <c r="AF687" i="2"/>
  <c r="AI655" i="2"/>
  <c r="AI656" i="2"/>
  <c r="AI657" i="2"/>
  <c r="AI658" i="2"/>
  <c r="AI659" i="2"/>
  <c r="AI660" i="2"/>
  <c r="AI661" i="2"/>
  <c r="AI662" i="2"/>
  <c r="AI663" i="2"/>
  <c r="AI664" i="2"/>
  <c r="AI665" i="2"/>
  <c r="AI666" i="2"/>
  <c r="AI667" i="2"/>
  <c r="AI668" i="2"/>
  <c r="AI669" i="2"/>
  <c r="AI670" i="2"/>
  <c r="AI671" i="2"/>
  <c r="AI672" i="2"/>
  <c r="AI673" i="2"/>
  <c r="AI674" i="2"/>
  <c r="AI675" i="2"/>
  <c r="AI676" i="2"/>
  <c r="AI677" i="2"/>
  <c r="AI678" i="2"/>
  <c r="AI679" i="2"/>
  <c r="AI680" i="2"/>
  <c r="AI681" i="2"/>
  <c r="AI682" i="2"/>
  <c r="AI683" i="2"/>
  <c r="AI684" i="2"/>
  <c r="AI685" i="2"/>
  <c r="AI686" i="2"/>
  <c r="AI687" i="2"/>
  <c r="AI688" i="2"/>
  <c r="AJ688" i="2" s="1"/>
  <c r="AC688" i="2" s="1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669" i="2"/>
  <c r="V670" i="2"/>
  <c r="V671" i="2"/>
  <c r="V672" i="2"/>
  <c r="V673" i="2"/>
  <c r="V674" i="2"/>
  <c r="V675" i="2"/>
  <c r="V676" i="2"/>
  <c r="V677" i="2"/>
  <c r="V678" i="2"/>
  <c r="V679" i="2"/>
  <c r="V680" i="2"/>
  <c r="V681" i="2"/>
  <c r="V682" i="2"/>
  <c r="V683" i="2"/>
  <c r="V684" i="2"/>
  <c r="V685" i="2"/>
  <c r="V686" i="2"/>
  <c r="V687" i="2"/>
  <c r="R663" i="2"/>
  <c r="R664" i="2"/>
  <c r="R665" i="2"/>
  <c r="R666" i="2"/>
  <c r="R667" i="2"/>
  <c r="R668" i="2"/>
  <c r="R669" i="2"/>
  <c r="R670" i="2"/>
  <c r="R671" i="2"/>
  <c r="R672" i="2"/>
  <c r="W672" i="2" s="1"/>
  <c r="R673" i="2"/>
  <c r="R674" i="2"/>
  <c r="R675" i="2"/>
  <c r="R676" i="2"/>
  <c r="R677" i="2"/>
  <c r="R678" i="2"/>
  <c r="R679" i="2"/>
  <c r="W679" i="2" s="1"/>
  <c r="R680" i="2"/>
  <c r="R681" i="2"/>
  <c r="R682" i="2"/>
  <c r="R683" i="2"/>
  <c r="R684" i="2"/>
  <c r="R685" i="2"/>
  <c r="W685" i="2" s="1"/>
  <c r="R686" i="2"/>
  <c r="R687" i="2"/>
  <c r="W687" i="2" s="1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8" i="2"/>
  <c r="I679" i="2"/>
  <c r="I680" i="2"/>
  <c r="I681" i="2"/>
  <c r="I682" i="2"/>
  <c r="I683" i="2"/>
  <c r="I684" i="2"/>
  <c r="I685" i="2"/>
  <c r="I686" i="2"/>
  <c r="I687" i="2"/>
  <c r="E655" i="2"/>
  <c r="J655" i="2" s="1"/>
  <c r="P655" i="2" s="1"/>
  <c r="E656" i="2"/>
  <c r="J656" i="2" s="1"/>
  <c r="P656" i="2" s="1"/>
  <c r="E657" i="2"/>
  <c r="J657" i="2" s="1"/>
  <c r="P657" i="2" s="1"/>
  <c r="E658" i="2"/>
  <c r="E659" i="2"/>
  <c r="E660" i="2"/>
  <c r="E661" i="2"/>
  <c r="E662" i="2"/>
  <c r="J662" i="2" s="1"/>
  <c r="P662" i="2" s="1"/>
  <c r="E663" i="2"/>
  <c r="J663" i="2" s="1"/>
  <c r="P663" i="2" s="1"/>
  <c r="E664" i="2"/>
  <c r="J664" i="2" s="1"/>
  <c r="P664" i="2" s="1"/>
  <c r="E665" i="2"/>
  <c r="J665" i="2" s="1"/>
  <c r="P665" i="2" s="1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G662" i="5"/>
  <c r="R657" i="2" s="1"/>
  <c r="W657" i="2" s="1"/>
  <c r="G663" i="5"/>
  <c r="R658" i="2" s="1"/>
  <c r="G664" i="5"/>
  <c r="R659" i="2" s="1"/>
  <c r="G665" i="5"/>
  <c r="R660" i="2" s="1"/>
  <c r="W660" i="2" s="1"/>
  <c r="G666" i="5"/>
  <c r="R661" i="2" s="1"/>
  <c r="W661" i="2" s="1"/>
  <c r="G667" i="5"/>
  <c r="R662" i="2" s="1"/>
  <c r="W662" i="2" s="1"/>
  <c r="I657" i="5"/>
  <c r="I658" i="5"/>
  <c r="AF653" i="2" s="1"/>
  <c r="I659" i="5"/>
  <c r="AF654" i="2" s="1"/>
  <c r="I660" i="5"/>
  <c r="AF655" i="2" s="1"/>
  <c r="I661" i="5"/>
  <c r="AF656" i="2" s="1"/>
  <c r="AJ656" i="2" s="1"/>
  <c r="I662" i="5"/>
  <c r="AF657" i="2" s="1"/>
  <c r="I663" i="5"/>
  <c r="AF658" i="2" s="1"/>
  <c r="I664" i="5"/>
  <c r="AF659" i="2" s="1"/>
  <c r="I665" i="5"/>
  <c r="AF660" i="2" s="1"/>
  <c r="I666" i="5"/>
  <c r="AF661" i="2" s="1"/>
  <c r="I667" i="5"/>
  <c r="AF662" i="2" s="1"/>
  <c r="G658" i="5"/>
  <c r="R653" i="2" s="1"/>
  <c r="W653" i="2" s="1"/>
  <c r="G659" i="5"/>
  <c r="R654" i="2" s="1"/>
  <c r="W654" i="2" s="1"/>
  <c r="G660" i="5"/>
  <c r="R655" i="2" s="1"/>
  <c r="W655" i="2" s="1"/>
  <c r="G661" i="5"/>
  <c r="R656" i="2" s="1"/>
  <c r="W656" i="2" s="1"/>
  <c r="W686" i="2" l="1"/>
  <c r="W684" i="2"/>
  <c r="W668" i="2"/>
  <c r="AJ657" i="2"/>
  <c r="W658" i="2"/>
  <c r="AJ681" i="2"/>
  <c r="W659" i="2"/>
  <c r="AJ687" i="2"/>
  <c r="W683" i="2"/>
  <c r="W675" i="2"/>
  <c r="W667" i="2"/>
  <c r="AJ662" i="2"/>
  <c r="AJ658" i="2"/>
  <c r="W682" i="2"/>
  <c r="W666" i="2"/>
  <c r="AJ685" i="2"/>
  <c r="W681" i="2"/>
  <c r="W673" i="2"/>
  <c r="AJ660" i="2"/>
  <c r="AJ659" i="2"/>
  <c r="AJ661" i="2"/>
  <c r="AJ671" i="2"/>
  <c r="J661" i="2"/>
  <c r="P661" i="2" s="1"/>
  <c r="J660" i="2"/>
  <c r="P660" i="2" s="1"/>
  <c r="AJ680" i="2"/>
  <c r="AJ686" i="2"/>
  <c r="J685" i="2"/>
  <c r="P685" i="2" s="1"/>
  <c r="J686" i="2"/>
  <c r="P686" i="2" s="1"/>
  <c r="J684" i="2"/>
  <c r="P684" i="2" s="1"/>
  <c r="AJ655" i="2"/>
  <c r="AJ684" i="2"/>
  <c r="AJ676" i="2"/>
  <c r="J676" i="2"/>
  <c r="P676" i="2" s="1"/>
  <c r="J667" i="2"/>
  <c r="P667" i="2" s="1"/>
  <c r="J659" i="2"/>
  <c r="P659" i="2" s="1"/>
  <c r="J680" i="2"/>
  <c r="P680" i="2" s="1"/>
  <c r="AJ683" i="2"/>
  <c r="AJ675" i="2"/>
  <c r="J675" i="2"/>
  <c r="P675" i="2" s="1"/>
  <c r="J674" i="2"/>
  <c r="P674" i="2" s="1"/>
  <c r="J666" i="2"/>
  <c r="P666" i="2" s="1"/>
  <c r="J658" i="2"/>
  <c r="P658" i="2" s="1"/>
  <c r="AJ673" i="2"/>
  <c r="AJ682" i="2"/>
  <c r="AJ674" i="2"/>
  <c r="J687" i="2"/>
  <c r="P687" i="2" s="1"/>
  <c r="J683" i="2"/>
  <c r="P683" i="2" s="1"/>
  <c r="J682" i="2"/>
  <c r="P682" i="2" s="1"/>
  <c r="J681" i="2"/>
  <c r="P681" i="2" s="1"/>
  <c r="W680" i="2"/>
  <c r="W664" i="2"/>
  <c r="J673" i="2"/>
  <c r="P673" i="2" s="1"/>
  <c r="W670" i="2"/>
  <c r="W674" i="2"/>
  <c r="W665" i="2"/>
  <c r="AJ679" i="2"/>
  <c r="J679" i="2"/>
  <c r="P679" i="2" s="1"/>
  <c r="AJ678" i="2"/>
  <c r="W678" i="2"/>
  <c r="J678" i="2"/>
  <c r="P678" i="2" s="1"/>
  <c r="AJ677" i="2"/>
  <c r="W677" i="2"/>
  <c r="J677" i="2"/>
  <c r="P677" i="2" s="1"/>
  <c r="W676" i="2"/>
  <c r="AC676" i="2" s="1"/>
  <c r="J672" i="2"/>
  <c r="P672" i="2" s="1"/>
  <c r="AJ672" i="2"/>
  <c r="W671" i="2"/>
  <c r="J671" i="2"/>
  <c r="P671" i="2" s="1"/>
  <c r="AJ670" i="2"/>
  <c r="J670" i="2"/>
  <c r="P670" i="2" s="1"/>
  <c r="AJ669" i="2"/>
  <c r="W669" i="2"/>
  <c r="J669" i="2"/>
  <c r="P669" i="2" s="1"/>
  <c r="AJ668" i="2"/>
  <c r="J668" i="2"/>
  <c r="P668" i="2" s="1"/>
  <c r="AJ667" i="2"/>
  <c r="AJ666" i="2"/>
  <c r="AJ665" i="2"/>
  <c r="AJ664" i="2"/>
  <c r="AJ663" i="2"/>
  <c r="W663" i="2"/>
  <c r="D5" i="109"/>
  <c r="D6" i="109"/>
  <c r="D7" i="109"/>
  <c r="D8" i="109"/>
  <c r="D9" i="109"/>
  <c r="D10" i="109"/>
  <c r="D11" i="109"/>
  <c r="D12" i="109"/>
  <c r="D13" i="109"/>
  <c r="D14" i="109"/>
  <c r="D15" i="109"/>
  <c r="D16" i="109"/>
  <c r="D17" i="109"/>
  <c r="D18" i="109"/>
  <c r="D19" i="109"/>
  <c r="D20" i="109"/>
  <c r="D21" i="109"/>
  <c r="D22" i="109"/>
  <c r="D23" i="109"/>
  <c r="D24" i="109"/>
  <c r="D25" i="109"/>
  <c r="D26" i="109"/>
  <c r="D27" i="109"/>
  <c r="D28" i="109"/>
  <c r="D29" i="109"/>
  <c r="D30" i="109"/>
  <c r="D31" i="109"/>
  <c r="D32" i="109"/>
  <c r="D33" i="109"/>
  <c r="D4" i="109"/>
  <c r="F16" i="109"/>
  <c r="E5" i="109"/>
  <c r="E6" i="109"/>
  <c r="E7" i="109"/>
  <c r="E8" i="109"/>
  <c r="E9" i="109"/>
  <c r="E10" i="109"/>
  <c r="E11" i="109"/>
  <c r="E12" i="109"/>
  <c r="E13" i="109"/>
  <c r="E14" i="109"/>
  <c r="E15" i="109"/>
  <c r="E16" i="109"/>
  <c r="E17" i="109"/>
  <c r="E18" i="109"/>
  <c r="E19" i="109"/>
  <c r="E20" i="109"/>
  <c r="E21" i="109"/>
  <c r="E22" i="109"/>
  <c r="E23" i="109"/>
  <c r="E24" i="109"/>
  <c r="E25" i="109"/>
  <c r="E26" i="109"/>
  <c r="E27" i="109"/>
  <c r="E28" i="109"/>
  <c r="E29" i="109"/>
  <c r="E30" i="109"/>
  <c r="E31" i="109"/>
  <c r="E32" i="109"/>
  <c r="E33" i="109"/>
  <c r="E4" i="109"/>
  <c r="C14" i="109"/>
  <c r="C15" i="109"/>
  <c r="C16" i="109"/>
  <c r="C17" i="109"/>
  <c r="C18" i="109"/>
  <c r="C19" i="109"/>
  <c r="C20" i="109"/>
  <c r="C21" i="109"/>
  <c r="C22" i="109"/>
  <c r="C23" i="109"/>
  <c r="C24" i="109"/>
  <c r="C25" i="109"/>
  <c r="C26" i="109"/>
  <c r="C27" i="109"/>
  <c r="C28" i="109"/>
  <c r="C29" i="109"/>
  <c r="C30" i="109"/>
  <c r="C31" i="109"/>
  <c r="C32" i="109"/>
  <c r="C33" i="109"/>
  <c r="B15" i="109"/>
  <c r="B16" i="109"/>
  <c r="B17" i="109"/>
  <c r="B18" i="109"/>
  <c r="B19" i="109"/>
  <c r="B20" i="109"/>
  <c r="B21" i="109"/>
  <c r="B22" i="109"/>
  <c r="B23" i="109"/>
  <c r="B24" i="109"/>
  <c r="B25" i="109"/>
  <c r="B26" i="109"/>
  <c r="B27" i="109"/>
  <c r="B28" i="109"/>
  <c r="B29" i="109"/>
  <c r="B30" i="109"/>
  <c r="B31" i="109"/>
  <c r="B32" i="109"/>
  <c r="B33" i="109"/>
  <c r="A5" i="109"/>
  <c r="A6" i="109"/>
  <c r="A7" i="109"/>
  <c r="A8" i="109"/>
  <c r="A9" i="109"/>
  <c r="A10" i="109"/>
  <c r="A11" i="109"/>
  <c r="A12" i="109"/>
  <c r="A13" i="109"/>
  <c r="A14" i="109"/>
  <c r="A15" i="109"/>
  <c r="A16" i="109"/>
  <c r="A17" i="109"/>
  <c r="A18" i="109"/>
  <c r="A19" i="109"/>
  <c r="A20" i="109"/>
  <c r="A21" i="109"/>
  <c r="A22" i="109"/>
  <c r="A23" i="109"/>
  <c r="A24" i="109"/>
  <c r="A25" i="109"/>
  <c r="A26" i="109"/>
  <c r="A27" i="109"/>
  <c r="A28" i="109"/>
  <c r="A29" i="109"/>
  <c r="A30" i="109"/>
  <c r="A31" i="109"/>
  <c r="A32" i="109"/>
  <c r="A33" i="109"/>
  <c r="A4" i="109"/>
  <c r="AD655" i="2"/>
  <c r="AD656" i="2"/>
  <c r="AD657" i="2"/>
  <c r="AD658" i="2"/>
  <c r="AD659" i="2"/>
  <c r="AD660" i="2"/>
  <c r="AD661" i="2"/>
  <c r="AD662" i="2"/>
  <c r="AD663" i="2"/>
  <c r="AD664" i="2"/>
  <c r="AD665" i="2"/>
  <c r="AD666" i="2"/>
  <c r="AD667" i="2"/>
  <c r="AD668" i="2"/>
  <c r="AD669" i="2"/>
  <c r="AD670" i="2"/>
  <c r="AD671" i="2"/>
  <c r="AD672" i="2"/>
  <c r="AD673" i="2"/>
  <c r="AD674" i="2"/>
  <c r="AD675" i="2"/>
  <c r="AD676" i="2"/>
  <c r="AD677" i="2"/>
  <c r="AD678" i="2"/>
  <c r="AD679" i="2"/>
  <c r="AD680" i="2"/>
  <c r="AD681" i="2"/>
  <c r="AD682" i="2"/>
  <c r="AD683" i="2"/>
  <c r="AD684" i="2"/>
  <c r="AD685" i="2"/>
  <c r="AD686" i="2"/>
  <c r="AD687" i="2"/>
  <c r="AC655" i="2"/>
  <c r="AC656" i="2"/>
  <c r="AC657" i="2"/>
  <c r="AC658" i="2"/>
  <c r="AC662" i="2"/>
  <c r="AC670" i="2"/>
  <c r="AD654" i="2"/>
  <c r="AI654" i="2"/>
  <c r="AJ654" i="2" s="1"/>
  <c r="AF652" i="2"/>
  <c r="G641" i="5"/>
  <c r="R636" i="2" s="1"/>
  <c r="I656" i="5"/>
  <c r="AF651" i="2" s="1"/>
  <c r="I655" i="5"/>
  <c r="AF650" i="2" s="1"/>
  <c r="I654" i="5"/>
  <c r="C11" i="109" s="1"/>
  <c r="I653" i="5"/>
  <c r="AF648" i="2" s="1"/>
  <c r="I652" i="5"/>
  <c r="C9" i="109" s="1"/>
  <c r="I651" i="5"/>
  <c r="C8" i="109" s="1"/>
  <c r="I650" i="5"/>
  <c r="AF645" i="2" s="1"/>
  <c r="I649" i="5"/>
  <c r="AF644" i="2" s="1"/>
  <c r="I648" i="5"/>
  <c r="AF643" i="2" s="1"/>
  <c r="I647" i="5"/>
  <c r="C4" i="109" s="1"/>
  <c r="I646" i="5"/>
  <c r="AF641" i="2" s="1"/>
  <c r="I645" i="5"/>
  <c r="AF640" i="2" s="1"/>
  <c r="I644" i="5"/>
  <c r="AF639" i="2" s="1"/>
  <c r="I643" i="5"/>
  <c r="AF638" i="2" s="1"/>
  <c r="I642" i="5"/>
  <c r="AF637" i="2" s="1"/>
  <c r="I641" i="5"/>
  <c r="I640" i="5"/>
  <c r="I639" i="5"/>
  <c r="I638" i="5"/>
  <c r="I637" i="5"/>
  <c r="I636" i="5"/>
  <c r="I635" i="5"/>
  <c r="I634" i="5"/>
  <c r="I633" i="5"/>
  <c r="I632" i="5"/>
  <c r="I631" i="5"/>
  <c r="I630" i="5"/>
  <c r="I629" i="5"/>
  <c r="I628" i="5"/>
  <c r="I627" i="5"/>
  <c r="I626" i="5"/>
  <c r="I625" i="5"/>
  <c r="I624" i="5"/>
  <c r="I623" i="5"/>
  <c r="I622" i="5"/>
  <c r="I621" i="5"/>
  <c r="I620" i="5"/>
  <c r="I619" i="5"/>
  <c r="I618" i="5"/>
  <c r="I617" i="5"/>
  <c r="I616" i="5"/>
  <c r="I615" i="5"/>
  <c r="I614" i="5"/>
  <c r="I613" i="5"/>
  <c r="I612" i="5"/>
  <c r="I611" i="5"/>
  <c r="I610" i="5"/>
  <c r="I609" i="5"/>
  <c r="I608" i="5"/>
  <c r="I607" i="5"/>
  <c r="I606" i="5"/>
  <c r="I605" i="5"/>
  <c r="I604" i="5"/>
  <c r="I603" i="5"/>
  <c r="I602" i="5"/>
  <c r="I601" i="5"/>
  <c r="I600" i="5"/>
  <c r="I599" i="5"/>
  <c r="I598" i="5"/>
  <c r="I597" i="5"/>
  <c r="I596" i="5"/>
  <c r="I595" i="5"/>
  <c r="I594" i="5"/>
  <c r="I593" i="5"/>
  <c r="I592" i="5"/>
  <c r="I591" i="5"/>
  <c r="I590" i="5"/>
  <c r="I589" i="5"/>
  <c r="I588" i="5"/>
  <c r="I587" i="5"/>
  <c r="I586" i="5"/>
  <c r="I585" i="5"/>
  <c r="I584" i="5"/>
  <c r="I583" i="5"/>
  <c r="I582" i="5"/>
  <c r="I581" i="5"/>
  <c r="I580" i="5"/>
  <c r="I579" i="5"/>
  <c r="I578" i="5"/>
  <c r="I577" i="5"/>
  <c r="I576" i="5"/>
  <c r="I575" i="5"/>
  <c r="I574" i="5"/>
  <c r="I573" i="5"/>
  <c r="I572" i="5"/>
  <c r="I571" i="5"/>
  <c r="I570" i="5"/>
  <c r="I569" i="5"/>
  <c r="I568" i="5"/>
  <c r="I567" i="5"/>
  <c r="I566" i="5"/>
  <c r="I565" i="5"/>
  <c r="I564" i="5"/>
  <c r="I563" i="5"/>
  <c r="I562" i="5"/>
  <c r="I561" i="5"/>
  <c r="I560" i="5"/>
  <c r="I559" i="5"/>
  <c r="I558" i="5"/>
  <c r="I557" i="5"/>
  <c r="I556" i="5"/>
  <c r="I555" i="5"/>
  <c r="I554" i="5"/>
  <c r="I553" i="5"/>
  <c r="I552" i="5"/>
  <c r="I551" i="5"/>
  <c r="I550" i="5"/>
  <c r="I549" i="5"/>
  <c r="I548" i="5"/>
  <c r="I547" i="5"/>
  <c r="I546" i="5"/>
  <c r="I545" i="5"/>
  <c r="I544" i="5"/>
  <c r="I543" i="5"/>
  <c r="I542" i="5"/>
  <c r="I541" i="5"/>
  <c r="I540" i="5"/>
  <c r="I539" i="5"/>
  <c r="I538" i="5"/>
  <c r="I537" i="5"/>
  <c r="I536" i="5"/>
  <c r="I535" i="5"/>
  <c r="I534" i="5"/>
  <c r="I533" i="5"/>
  <c r="I532" i="5"/>
  <c r="I531" i="5"/>
  <c r="I530" i="5"/>
  <c r="I529" i="5"/>
  <c r="I528" i="5"/>
  <c r="I527" i="5"/>
  <c r="I526" i="5"/>
  <c r="I525" i="5"/>
  <c r="I524" i="5"/>
  <c r="I523" i="5"/>
  <c r="I522" i="5"/>
  <c r="I521" i="5"/>
  <c r="I520" i="5"/>
  <c r="I519" i="5"/>
  <c r="I518" i="5"/>
  <c r="I517" i="5"/>
  <c r="I516" i="5"/>
  <c r="I515" i="5"/>
  <c r="I514" i="5"/>
  <c r="I513" i="5"/>
  <c r="I512" i="5"/>
  <c r="I511" i="5"/>
  <c r="I510" i="5"/>
  <c r="I509" i="5"/>
  <c r="I508" i="5"/>
  <c r="I507" i="5"/>
  <c r="I506" i="5"/>
  <c r="I505" i="5"/>
  <c r="I504" i="5"/>
  <c r="I503" i="5"/>
  <c r="I502" i="5"/>
  <c r="I501" i="5"/>
  <c r="I500" i="5"/>
  <c r="I499" i="5"/>
  <c r="I498" i="5"/>
  <c r="I497" i="5"/>
  <c r="I496" i="5"/>
  <c r="I495" i="5"/>
  <c r="I494" i="5"/>
  <c r="I493" i="5"/>
  <c r="I492" i="5"/>
  <c r="I491" i="5"/>
  <c r="I490" i="5"/>
  <c r="I489" i="5"/>
  <c r="I488" i="5"/>
  <c r="I487" i="5"/>
  <c r="G640" i="5"/>
  <c r="G639" i="5"/>
  <c r="G638" i="5"/>
  <c r="G637" i="5"/>
  <c r="G636" i="5"/>
  <c r="G635" i="5"/>
  <c r="G634" i="5"/>
  <c r="G633" i="5"/>
  <c r="G632" i="5"/>
  <c r="G631" i="5"/>
  <c r="G630" i="5"/>
  <c r="G629" i="5"/>
  <c r="G628" i="5"/>
  <c r="G627" i="5"/>
  <c r="G626" i="5"/>
  <c r="G625" i="5"/>
  <c r="G624" i="5"/>
  <c r="G623" i="5"/>
  <c r="G622" i="5"/>
  <c r="G621" i="5"/>
  <c r="G620" i="5"/>
  <c r="G619" i="5"/>
  <c r="G618" i="5"/>
  <c r="G617" i="5"/>
  <c r="G616" i="5"/>
  <c r="G615" i="5"/>
  <c r="G614" i="5"/>
  <c r="G613" i="5"/>
  <c r="G612" i="5"/>
  <c r="G611" i="5"/>
  <c r="G610" i="5"/>
  <c r="G609" i="5"/>
  <c r="G608" i="5"/>
  <c r="G607" i="5"/>
  <c r="G606" i="5"/>
  <c r="G605" i="5"/>
  <c r="G604" i="5"/>
  <c r="G603" i="5"/>
  <c r="G602" i="5"/>
  <c r="G601" i="5"/>
  <c r="G600" i="5"/>
  <c r="G599" i="5"/>
  <c r="G598" i="5"/>
  <c r="G597" i="5"/>
  <c r="G596" i="5"/>
  <c r="G595" i="5"/>
  <c r="G594" i="5"/>
  <c r="G593" i="5"/>
  <c r="G592" i="5"/>
  <c r="G591" i="5"/>
  <c r="G590" i="5"/>
  <c r="G589" i="5"/>
  <c r="G588" i="5"/>
  <c r="G587" i="5"/>
  <c r="G586" i="5"/>
  <c r="G585" i="5"/>
  <c r="G584" i="5"/>
  <c r="G583" i="5"/>
  <c r="G582" i="5"/>
  <c r="G581" i="5"/>
  <c r="G580" i="5"/>
  <c r="G579" i="5"/>
  <c r="G578" i="5"/>
  <c r="G577" i="5"/>
  <c r="G576" i="5"/>
  <c r="G575" i="5"/>
  <c r="G574" i="5"/>
  <c r="G573" i="5"/>
  <c r="G572" i="5"/>
  <c r="G571" i="5"/>
  <c r="G570" i="5"/>
  <c r="G569" i="5"/>
  <c r="G568" i="5"/>
  <c r="G567" i="5"/>
  <c r="G566" i="5"/>
  <c r="G565" i="5"/>
  <c r="G564" i="5"/>
  <c r="G563" i="5"/>
  <c r="G562" i="5"/>
  <c r="G561" i="5"/>
  <c r="G560" i="5"/>
  <c r="G559" i="5"/>
  <c r="G558" i="5"/>
  <c r="G557" i="5"/>
  <c r="G556" i="5"/>
  <c r="G555" i="5"/>
  <c r="G554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8" i="5"/>
  <c r="G527" i="5"/>
  <c r="G526" i="5"/>
  <c r="G525" i="5"/>
  <c r="G524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AC665" i="2" l="1"/>
  <c r="AC659" i="2"/>
  <c r="AC660" i="2"/>
  <c r="AF649" i="2"/>
  <c r="AF647" i="2"/>
  <c r="AF646" i="2"/>
  <c r="AC663" i="2"/>
  <c r="AC667" i="2"/>
  <c r="C7" i="109"/>
  <c r="C6" i="109"/>
  <c r="C13" i="109"/>
  <c r="C5" i="109"/>
  <c r="C12" i="109"/>
  <c r="AC674" i="2"/>
  <c r="AC683" i="2"/>
  <c r="AF642" i="2"/>
  <c r="C10" i="109"/>
  <c r="AC682" i="2"/>
  <c r="AC661" i="2"/>
  <c r="AC679" i="2"/>
  <c r="AC668" i="2"/>
  <c r="AC681" i="2"/>
  <c r="AC684" i="2"/>
  <c r="AC686" i="2"/>
  <c r="AC666" i="2"/>
  <c r="AC675" i="2"/>
  <c r="AC685" i="2"/>
  <c r="AC678" i="2"/>
  <c r="AC680" i="2"/>
  <c r="AC687" i="2"/>
  <c r="AC664" i="2"/>
  <c r="AC673" i="2"/>
  <c r="AC677" i="2"/>
  <c r="AC671" i="2"/>
  <c r="AC672" i="2"/>
  <c r="AC669" i="2"/>
  <c r="G652" i="5"/>
  <c r="R647" i="2" l="1"/>
  <c r="B9" i="109"/>
  <c r="AD653" i="2" l="1"/>
  <c r="E658" i="5"/>
  <c r="E653" i="2" s="1"/>
  <c r="J653" i="2" s="1"/>
  <c r="P653" i="2" s="1"/>
  <c r="E659" i="5"/>
  <c r="E654" i="2" s="1"/>
  <c r="J654" i="2" s="1"/>
  <c r="P654" i="2" s="1"/>
  <c r="E657" i="5"/>
  <c r="E652" i="2" s="1"/>
  <c r="AC654" i="2" l="1"/>
  <c r="AC653" i="2"/>
  <c r="AD650" i="2"/>
  <c r="AD651" i="2"/>
  <c r="AD652" i="2"/>
  <c r="V650" i="2"/>
  <c r="I650" i="2"/>
  <c r="I651" i="2"/>
  <c r="I652" i="2"/>
  <c r="J652" i="2" s="1"/>
  <c r="P652" i="2" s="1"/>
  <c r="I649" i="2"/>
  <c r="E655" i="5"/>
  <c r="E650" i="2" s="1"/>
  <c r="E656" i="5"/>
  <c r="E654" i="5"/>
  <c r="E651" i="2" l="1"/>
  <c r="J651" i="2" s="1"/>
  <c r="P651" i="2" s="1"/>
  <c r="E649" i="2"/>
  <c r="J650" i="2"/>
  <c r="P650" i="2" s="1"/>
  <c r="AD648" i="2"/>
  <c r="AD649" i="2"/>
  <c r="V648" i="2"/>
  <c r="V649" i="2"/>
  <c r="I648" i="2"/>
  <c r="E653" i="5"/>
  <c r="E648" i="2" l="1"/>
  <c r="J648" i="2" s="1"/>
  <c r="P648" i="2" s="1"/>
  <c r="F653" i="5"/>
  <c r="J649" i="2"/>
  <c r="P649" i="2" s="1"/>
  <c r="AD647" i="2"/>
  <c r="V647" i="2"/>
  <c r="W647" i="2" s="1"/>
  <c r="I647" i="2"/>
  <c r="E652" i="5"/>
  <c r="E647" i="2" s="1"/>
  <c r="G653" i="5" l="1"/>
  <c r="F654" i="5"/>
  <c r="J647" i="2"/>
  <c r="P647" i="2" s="1"/>
  <c r="AD646" i="2"/>
  <c r="V646" i="2"/>
  <c r="I646" i="2"/>
  <c r="E651" i="5"/>
  <c r="E646" i="2" s="1"/>
  <c r="AC647" i="2" l="1"/>
  <c r="F655" i="5"/>
  <c r="G654" i="5"/>
  <c r="R648" i="2"/>
  <c r="W648" i="2" s="1"/>
  <c r="AC648" i="2" s="1"/>
  <c r="B10" i="109"/>
  <c r="AD641" i="2"/>
  <c r="AD642" i="2"/>
  <c r="AD643" i="2"/>
  <c r="AD644" i="2"/>
  <c r="AD645" i="2"/>
  <c r="V641" i="2"/>
  <c r="V642" i="2"/>
  <c r="V643" i="2"/>
  <c r="V644" i="2"/>
  <c r="V645" i="2"/>
  <c r="I641" i="2"/>
  <c r="I642" i="2"/>
  <c r="I643" i="2"/>
  <c r="I644" i="2"/>
  <c r="I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E646" i="5"/>
  <c r="E641" i="2" s="1"/>
  <c r="E647" i="5"/>
  <c r="E642" i="2" s="1"/>
  <c r="E648" i="5"/>
  <c r="E643" i="2" s="1"/>
  <c r="E649" i="5"/>
  <c r="E644" i="2" s="1"/>
  <c r="E650" i="5"/>
  <c r="E645" i="2" s="1"/>
  <c r="R649" i="2" l="1"/>
  <c r="W649" i="2" s="1"/>
  <c r="AC649" i="2" s="1"/>
  <c r="B11" i="109"/>
  <c r="G655" i="5"/>
  <c r="F656" i="5"/>
  <c r="J644" i="2"/>
  <c r="P644" i="2" s="1"/>
  <c r="J643" i="2"/>
  <c r="P643" i="2" s="1"/>
  <c r="J642" i="2"/>
  <c r="P642" i="2" s="1"/>
  <c r="J641" i="2"/>
  <c r="P641" i="2" s="1"/>
  <c r="J645" i="2"/>
  <c r="P645" i="2" s="1"/>
  <c r="J646" i="2"/>
  <c r="P646" i="2" s="1"/>
  <c r="AD640" i="2"/>
  <c r="V640" i="2"/>
  <c r="I640" i="2"/>
  <c r="E645" i="5"/>
  <c r="E640" i="2" s="1"/>
  <c r="R650" i="2" l="1"/>
  <c r="W650" i="2" s="1"/>
  <c r="AC650" i="2" s="1"/>
  <c r="B12" i="109"/>
  <c r="G656" i="5"/>
  <c r="G657" i="5"/>
  <c r="J640" i="2"/>
  <c r="P640" i="2" s="1"/>
  <c r="AD639" i="2"/>
  <c r="V639" i="2"/>
  <c r="I639" i="2"/>
  <c r="E644" i="5"/>
  <c r="E639" i="2" s="1"/>
  <c r="D639" i="2"/>
  <c r="D640" i="2"/>
  <c r="D641" i="2"/>
  <c r="D642" i="2"/>
  <c r="D643" i="2"/>
  <c r="D644" i="2"/>
  <c r="D645" i="2"/>
  <c r="R652" i="2" l="1"/>
  <c r="W652" i="2" s="1"/>
  <c r="AC652" i="2" s="1"/>
  <c r="B14" i="109"/>
  <c r="R651" i="2"/>
  <c r="W651" i="2" s="1"/>
  <c r="AC651" i="2" s="1"/>
  <c r="B13" i="109"/>
  <c r="J639" i="2"/>
  <c r="P639" i="2" s="1"/>
  <c r="AD636" i="2"/>
  <c r="AD637" i="2"/>
  <c r="AD638" i="2"/>
  <c r="V636" i="2"/>
  <c r="V637" i="2"/>
  <c r="V638" i="2"/>
  <c r="I636" i="2"/>
  <c r="I637" i="2"/>
  <c r="I638" i="2"/>
  <c r="D636" i="2"/>
  <c r="D637" i="2"/>
  <c r="D638" i="2"/>
  <c r="E641" i="5"/>
  <c r="E636" i="2" s="1"/>
  <c r="W636" i="2" s="1"/>
  <c r="E642" i="5"/>
  <c r="E643" i="5"/>
  <c r="E638" i="2" s="1"/>
  <c r="E637" i="2" l="1"/>
  <c r="J637" i="2" s="1"/>
  <c r="P637" i="2" s="1"/>
  <c r="F642" i="5"/>
  <c r="J638" i="2"/>
  <c r="P638" i="2" s="1"/>
  <c r="J636" i="2"/>
  <c r="P636" i="2" s="1"/>
  <c r="AD635" i="2"/>
  <c r="V635" i="2"/>
  <c r="I635" i="2"/>
  <c r="D635" i="2"/>
  <c r="E640" i="5"/>
  <c r="E635" i="2" s="1"/>
  <c r="J635" i="2" l="1"/>
  <c r="P635" i="2" s="1"/>
  <c r="F643" i="5"/>
  <c r="G642" i="5"/>
  <c r="R637" i="2" s="1"/>
  <c r="W637" i="2" s="1"/>
  <c r="AC637" i="2" s="1"/>
  <c r="AC636" i="2"/>
  <c r="R635" i="2"/>
  <c r="W635" i="2" s="1"/>
  <c r="AC635" i="2" s="1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F644" i="5" l="1"/>
  <c r="G643" i="5"/>
  <c r="R638" i="2" s="1"/>
  <c r="W638" i="2" s="1"/>
  <c r="AC638" i="2" s="1"/>
  <c r="AD634" i="2"/>
  <c r="V634" i="2"/>
  <c r="I634" i="2"/>
  <c r="E634" i="2"/>
  <c r="R634" i="2" s="1"/>
  <c r="D634" i="2"/>
  <c r="F645" i="5" l="1"/>
  <c r="G644" i="5"/>
  <c r="R639" i="2" s="1"/>
  <c r="W639" i="2" s="1"/>
  <c r="AC639" i="2" s="1"/>
  <c r="W634" i="2"/>
  <c r="J634" i="2"/>
  <c r="P634" i="2" s="1"/>
  <c r="D633" i="2"/>
  <c r="AD633" i="2"/>
  <c r="V633" i="2"/>
  <c r="I633" i="2"/>
  <c r="E633" i="2"/>
  <c r="R633" i="2" s="1"/>
  <c r="W633" i="2" l="1"/>
  <c r="F646" i="5"/>
  <c r="G645" i="5"/>
  <c r="R640" i="2" s="1"/>
  <c r="W640" i="2" s="1"/>
  <c r="AC640" i="2" s="1"/>
  <c r="J633" i="2"/>
  <c r="P633" i="2" s="1"/>
  <c r="AC634" i="2"/>
  <c r="AD632" i="2"/>
  <c r="V632" i="2"/>
  <c r="I632" i="2"/>
  <c r="D632" i="2"/>
  <c r="E632" i="2"/>
  <c r="R632" i="2" s="1"/>
  <c r="W632" i="2" l="1"/>
  <c r="F647" i="5"/>
  <c r="G646" i="5"/>
  <c r="R641" i="2" s="1"/>
  <c r="W641" i="2" s="1"/>
  <c r="AC641" i="2" s="1"/>
  <c r="AC633" i="2"/>
  <c r="J632" i="2"/>
  <c r="P632" i="2" s="1"/>
  <c r="AD629" i="2"/>
  <c r="AD630" i="2"/>
  <c r="AD631" i="2"/>
  <c r="V629" i="2"/>
  <c r="V630" i="2"/>
  <c r="V631" i="2"/>
  <c r="I629" i="2"/>
  <c r="I630" i="2"/>
  <c r="I631" i="2"/>
  <c r="F648" i="5" l="1"/>
  <c r="G647" i="5"/>
  <c r="AC632" i="2"/>
  <c r="V628" i="2"/>
  <c r="AD628" i="2"/>
  <c r="I628" i="2"/>
  <c r="B4" i="109" l="1"/>
  <c r="R642" i="2"/>
  <c r="W642" i="2" s="1"/>
  <c r="AC642" i="2" s="1"/>
  <c r="F649" i="5"/>
  <c r="G648" i="5"/>
  <c r="AD627" i="2"/>
  <c r="V627" i="2"/>
  <c r="I627" i="2"/>
  <c r="F650" i="5" l="1"/>
  <c r="G649" i="5"/>
  <c r="B5" i="109"/>
  <c r="R643" i="2"/>
  <c r="W643" i="2" s="1"/>
  <c r="AC643" i="2" s="1"/>
  <c r="I626" i="2"/>
  <c r="V626" i="2"/>
  <c r="AD626" i="2"/>
  <c r="B6" i="109" l="1"/>
  <c r="R644" i="2"/>
  <c r="W644" i="2" s="1"/>
  <c r="AC644" i="2" s="1"/>
  <c r="G651" i="5"/>
  <c r="G650" i="5"/>
  <c r="AD622" i="2"/>
  <c r="AD623" i="2"/>
  <c r="AD624" i="2"/>
  <c r="AD625" i="2"/>
  <c r="V622" i="2"/>
  <c r="V623" i="2"/>
  <c r="V624" i="2"/>
  <c r="V625" i="2"/>
  <c r="I622" i="2"/>
  <c r="I623" i="2"/>
  <c r="I624" i="2"/>
  <c r="I625" i="2"/>
  <c r="E624" i="2"/>
  <c r="R624" i="2" s="1"/>
  <c r="E625" i="2"/>
  <c r="R625" i="2" s="1"/>
  <c r="E626" i="2"/>
  <c r="E627" i="2"/>
  <c r="E628" i="2"/>
  <c r="E629" i="2"/>
  <c r="E630" i="2"/>
  <c r="E631" i="2"/>
  <c r="D626" i="2"/>
  <c r="D627" i="2"/>
  <c r="D628" i="2"/>
  <c r="D629" i="2"/>
  <c r="D630" i="2"/>
  <c r="D631" i="2"/>
  <c r="C628" i="5"/>
  <c r="C629" i="5"/>
  <c r="D624" i="2" s="1"/>
  <c r="C630" i="5"/>
  <c r="D625" i="2" s="1"/>
  <c r="B8" i="109" l="1"/>
  <c r="R646" i="2"/>
  <c r="W646" i="2" s="1"/>
  <c r="AC646" i="2" s="1"/>
  <c r="B7" i="109"/>
  <c r="R645" i="2"/>
  <c r="W645" i="2" s="1"/>
  <c r="AC645" i="2" s="1"/>
  <c r="W625" i="2"/>
  <c r="W624" i="2"/>
  <c r="J624" i="2"/>
  <c r="P624" i="2" s="1"/>
  <c r="J630" i="2"/>
  <c r="P630" i="2" s="1"/>
  <c r="R630" i="2"/>
  <c r="W630" i="2" s="1"/>
  <c r="R626" i="2"/>
  <c r="W626" i="2" s="1"/>
  <c r="J626" i="2"/>
  <c r="P626" i="2" s="1"/>
  <c r="R629" i="2"/>
  <c r="W629" i="2" s="1"/>
  <c r="J629" i="2"/>
  <c r="P629" i="2" s="1"/>
  <c r="R628" i="2"/>
  <c r="W628" i="2" s="1"/>
  <c r="J628" i="2"/>
  <c r="P628" i="2" s="1"/>
  <c r="R631" i="2"/>
  <c r="W631" i="2" s="1"/>
  <c r="J631" i="2"/>
  <c r="P631" i="2" s="1"/>
  <c r="R627" i="2"/>
  <c r="W627" i="2" s="1"/>
  <c r="J627" i="2"/>
  <c r="P627" i="2" s="1"/>
  <c r="J625" i="2"/>
  <c r="P625" i="2" s="1"/>
  <c r="AD621" i="2"/>
  <c r="V621" i="2"/>
  <c r="I621" i="2"/>
  <c r="AC625" i="2" l="1"/>
  <c r="AC624" i="2"/>
  <c r="AC630" i="2"/>
  <c r="AC627" i="2"/>
  <c r="AC629" i="2"/>
  <c r="AC628" i="2"/>
  <c r="AC631" i="2"/>
  <c r="AC626" i="2"/>
  <c r="AD620" i="2"/>
  <c r="V620" i="2"/>
  <c r="I620" i="2"/>
  <c r="E618" i="2" l="1"/>
  <c r="AD619" i="2" l="1"/>
  <c r="V619" i="2"/>
  <c r="I619" i="2"/>
  <c r="AD618" i="2" l="1"/>
  <c r="V618" i="2" l="1"/>
  <c r="R618" i="2"/>
  <c r="I618" i="2"/>
  <c r="J618" i="2" s="1"/>
  <c r="P618" i="2" s="1"/>
  <c r="E619" i="2"/>
  <c r="E620" i="2"/>
  <c r="E621" i="2"/>
  <c r="E622" i="2"/>
  <c r="E623" i="2"/>
  <c r="D623" i="2"/>
  <c r="C623" i="5"/>
  <c r="D618" i="2" s="1"/>
  <c r="C624" i="5"/>
  <c r="D619" i="2" s="1"/>
  <c r="C625" i="5"/>
  <c r="D620" i="2" s="1"/>
  <c r="C626" i="5"/>
  <c r="D621" i="2" s="1"/>
  <c r="C627" i="5"/>
  <c r="D622" i="2" s="1"/>
  <c r="W618" i="2" l="1"/>
  <c r="AC618" i="2" s="1"/>
  <c r="R623" i="2"/>
  <c r="W623" i="2" s="1"/>
  <c r="J623" i="2"/>
  <c r="P623" i="2" s="1"/>
  <c r="R622" i="2"/>
  <c r="W622" i="2" s="1"/>
  <c r="J622" i="2"/>
  <c r="P622" i="2" s="1"/>
  <c r="R621" i="2"/>
  <c r="W621" i="2" s="1"/>
  <c r="J621" i="2"/>
  <c r="P621" i="2" s="1"/>
  <c r="R620" i="2"/>
  <c r="W620" i="2" s="1"/>
  <c r="J620" i="2"/>
  <c r="P620" i="2" s="1"/>
  <c r="R619" i="2"/>
  <c r="W619" i="2" s="1"/>
  <c r="J619" i="2"/>
  <c r="P619" i="2" s="1"/>
  <c r="AC623" i="2" l="1"/>
  <c r="AC622" i="2"/>
  <c r="AC619" i="2"/>
  <c r="AC621" i="2"/>
  <c r="AC620" i="2"/>
  <c r="AD615" i="2"/>
  <c r="AD616" i="2"/>
  <c r="AD617" i="2"/>
  <c r="I615" i="2"/>
  <c r="I616" i="2"/>
  <c r="I617" i="2"/>
  <c r="V617" i="2"/>
  <c r="V616" i="2"/>
  <c r="V615" i="2"/>
  <c r="E615" i="2"/>
  <c r="R615" i="2" s="1"/>
  <c r="E616" i="2"/>
  <c r="J616" i="2" s="1"/>
  <c r="P616" i="2" s="1"/>
  <c r="E617" i="2"/>
  <c r="R617" i="2" s="1"/>
  <c r="C620" i="5"/>
  <c r="D615" i="2" s="1"/>
  <c r="C621" i="5"/>
  <c r="D616" i="2" s="1"/>
  <c r="C622" i="5"/>
  <c r="D617" i="2" s="1"/>
  <c r="W615" i="2" l="1"/>
  <c r="W617" i="2"/>
  <c r="R616" i="2"/>
  <c r="W616" i="2" s="1"/>
  <c r="AC616" i="2" s="1"/>
  <c r="J615" i="2"/>
  <c r="P615" i="2" s="1"/>
  <c r="J617" i="2"/>
  <c r="P617" i="2" s="1"/>
  <c r="AD614" i="2"/>
  <c r="V614" i="2"/>
  <c r="I614" i="2"/>
  <c r="E614" i="2"/>
  <c r="R614" i="2" s="1"/>
  <c r="C619" i="5"/>
  <c r="D614" i="2" s="1"/>
  <c r="W614" i="2" l="1"/>
  <c r="J614" i="2"/>
  <c r="P614" i="2" s="1"/>
  <c r="AC615" i="2"/>
  <c r="AC617" i="2"/>
  <c r="E613" i="2"/>
  <c r="R613" i="2" s="1"/>
  <c r="C618" i="5"/>
  <c r="D613" i="2" s="1"/>
  <c r="V613" i="2"/>
  <c r="I613" i="2"/>
  <c r="W613" i="2" l="1"/>
  <c r="J613" i="2"/>
  <c r="P613" i="2" s="1"/>
  <c r="AC614" i="2"/>
  <c r="AD612" i="2"/>
  <c r="V612" i="2"/>
  <c r="I612" i="2"/>
  <c r="E612" i="2"/>
  <c r="R612" i="2" s="1"/>
  <c r="C617" i="5"/>
  <c r="D612" i="2" s="1"/>
  <c r="AC613" i="2" l="1"/>
  <c r="J612" i="2"/>
  <c r="P612" i="2" s="1"/>
  <c r="W612" i="2"/>
  <c r="C616" i="5"/>
  <c r="AC612" i="2" l="1"/>
  <c r="C613" i="5"/>
  <c r="C614" i="5"/>
  <c r="C615" i="5"/>
  <c r="C612" i="5" l="1"/>
  <c r="C611" i="5" l="1"/>
  <c r="C610" i="5" l="1"/>
  <c r="E606" i="5" l="1"/>
  <c r="E607" i="5"/>
  <c r="E605" i="5"/>
  <c r="E598" i="5" l="1"/>
  <c r="E599" i="5"/>
  <c r="E600" i="5"/>
  <c r="E601" i="5"/>
  <c r="E602" i="5"/>
  <c r="E603" i="5"/>
  <c r="E604" i="5"/>
  <c r="E597" i="5" l="1"/>
  <c r="E592" i="2" s="1"/>
  <c r="E596" i="5" l="1"/>
  <c r="E595" i="5" l="1"/>
  <c r="E594" i="5"/>
  <c r="E592" i="5" l="1"/>
  <c r="E593" i="5"/>
  <c r="E591" i="5" l="1"/>
  <c r="E519" i="5" l="1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AD582" i="2" l="1"/>
  <c r="AD583" i="2"/>
  <c r="AD584" i="2"/>
  <c r="AD585" i="2"/>
  <c r="AD586" i="2"/>
  <c r="AD587" i="2"/>
  <c r="AD588" i="2"/>
  <c r="AD589" i="2"/>
  <c r="AD590" i="2"/>
  <c r="AD591" i="2"/>
  <c r="AD592" i="2"/>
  <c r="AD593" i="2"/>
  <c r="AD594" i="2"/>
  <c r="AD595" i="2"/>
  <c r="AD596" i="2"/>
  <c r="AD597" i="2"/>
  <c r="AD598" i="2"/>
  <c r="AD599" i="2"/>
  <c r="AD600" i="2"/>
  <c r="AD601" i="2"/>
  <c r="AD602" i="2"/>
  <c r="AD603" i="2"/>
  <c r="AD604" i="2"/>
  <c r="AD605" i="2"/>
  <c r="AD606" i="2"/>
  <c r="AD607" i="2"/>
  <c r="AD608" i="2"/>
  <c r="AD609" i="2"/>
  <c r="AD610" i="2"/>
  <c r="AD611" i="2"/>
  <c r="AD613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R592" i="2"/>
  <c r="W592" i="2" s="1"/>
  <c r="I583" i="2"/>
  <c r="I584" i="2"/>
  <c r="I585" i="2"/>
  <c r="I586" i="2"/>
  <c r="I587" i="2"/>
  <c r="I588" i="2"/>
  <c r="I589" i="2"/>
  <c r="I590" i="2"/>
  <c r="I591" i="2"/>
  <c r="I592" i="2"/>
  <c r="J592" i="2" s="1"/>
  <c r="P592" i="2" s="1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E584" i="2"/>
  <c r="R584" i="2" s="1"/>
  <c r="E585" i="2"/>
  <c r="R585" i="2" s="1"/>
  <c r="E586" i="2"/>
  <c r="R586" i="2" s="1"/>
  <c r="E587" i="2"/>
  <c r="R587" i="2" s="1"/>
  <c r="E588" i="2"/>
  <c r="R588" i="2" s="1"/>
  <c r="E589" i="2"/>
  <c r="E590" i="2"/>
  <c r="R590" i="2" s="1"/>
  <c r="E591" i="2"/>
  <c r="E593" i="2"/>
  <c r="E594" i="2"/>
  <c r="R594" i="2" s="1"/>
  <c r="E595" i="2"/>
  <c r="E596" i="2"/>
  <c r="R596" i="2" s="1"/>
  <c r="E597" i="2"/>
  <c r="R597" i="2" s="1"/>
  <c r="E598" i="2"/>
  <c r="R598" i="2" s="1"/>
  <c r="E599" i="2"/>
  <c r="R599" i="2" s="1"/>
  <c r="E600" i="2"/>
  <c r="E601" i="2"/>
  <c r="R601" i="2" s="1"/>
  <c r="E602" i="2"/>
  <c r="R602" i="2" s="1"/>
  <c r="E603" i="2"/>
  <c r="E604" i="2"/>
  <c r="R604" i="2" s="1"/>
  <c r="E605" i="2"/>
  <c r="R605" i="2" s="1"/>
  <c r="E606" i="2"/>
  <c r="R606" i="2" s="1"/>
  <c r="E607" i="2"/>
  <c r="R607" i="2" s="1"/>
  <c r="E608" i="2"/>
  <c r="R608" i="2" s="1"/>
  <c r="E609" i="2"/>
  <c r="R609" i="2" s="1"/>
  <c r="E610" i="2"/>
  <c r="R610" i="2" s="1"/>
  <c r="E611" i="2"/>
  <c r="E583" i="2"/>
  <c r="R583" i="2" s="1"/>
  <c r="D605" i="2"/>
  <c r="D606" i="2"/>
  <c r="D607" i="2"/>
  <c r="D608" i="2"/>
  <c r="D609" i="2"/>
  <c r="D610" i="2"/>
  <c r="D611" i="2"/>
  <c r="J600" i="2" l="1"/>
  <c r="P600" i="2" s="1"/>
  <c r="J591" i="2"/>
  <c r="P591" i="2" s="1"/>
  <c r="J595" i="2"/>
  <c r="P595" i="2" s="1"/>
  <c r="J603" i="2"/>
  <c r="P603" i="2" s="1"/>
  <c r="J589" i="2"/>
  <c r="P589" i="2" s="1"/>
  <c r="W597" i="2"/>
  <c r="AC592" i="2"/>
  <c r="W588" i="2"/>
  <c r="W584" i="2"/>
  <c r="J608" i="2"/>
  <c r="P608" i="2" s="1"/>
  <c r="R603" i="2"/>
  <c r="W603" i="2" s="1"/>
  <c r="R600" i="2"/>
  <c r="W600" i="2" s="1"/>
  <c r="AC600" i="2" s="1"/>
  <c r="J602" i="2"/>
  <c r="P602" i="2" s="1"/>
  <c r="J598" i="2"/>
  <c r="P598" i="2" s="1"/>
  <c r="J594" i="2"/>
  <c r="P594" i="2" s="1"/>
  <c r="J609" i="2"/>
  <c r="P609" i="2" s="1"/>
  <c r="J611" i="2"/>
  <c r="P611" i="2" s="1"/>
  <c r="R611" i="2"/>
  <c r="W611" i="2" s="1"/>
  <c r="W608" i="2"/>
  <c r="J610" i="2"/>
  <c r="P610" i="2" s="1"/>
  <c r="W607" i="2"/>
  <c r="J607" i="2"/>
  <c r="P607" i="2" s="1"/>
  <c r="J606" i="2"/>
  <c r="P606" i="2" s="1"/>
  <c r="W605" i="2"/>
  <c r="J605" i="2"/>
  <c r="P605" i="2" s="1"/>
  <c r="W604" i="2"/>
  <c r="J604" i="2"/>
  <c r="P604" i="2" s="1"/>
  <c r="J601" i="2"/>
  <c r="P601" i="2" s="1"/>
  <c r="W596" i="2"/>
  <c r="J597" i="2"/>
  <c r="P597" i="2" s="1"/>
  <c r="J596" i="2"/>
  <c r="P596" i="2" s="1"/>
  <c r="W599" i="2"/>
  <c r="J599" i="2"/>
  <c r="P599" i="2" s="1"/>
  <c r="R595" i="2"/>
  <c r="W595" i="2" s="1"/>
  <c r="AC595" i="2" s="1"/>
  <c r="J593" i="2"/>
  <c r="P593" i="2" s="1"/>
  <c r="R593" i="2"/>
  <c r="W593" i="2" s="1"/>
  <c r="R591" i="2"/>
  <c r="W591" i="2" s="1"/>
  <c r="J590" i="2"/>
  <c r="P590" i="2" s="1"/>
  <c r="J587" i="2"/>
  <c r="P587" i="2" s="1"/>
  <c r="J588" i="2"/>
  <c r="P588" i="2" s="1"/>
  <c r="W587" i="2"/>
  <c r="R589" i="2"/>
  <c r="W589" i="2" s="1"/>
  <c r="J586" i="2"/>
  <c r="P586" i="2" s="1"/>
  <c r="W610" i="2"/>
  <c r="W606" i="2"/>
  <c r="W602" i="2"/>
  <c r="W598" i="2"/>
  <c r="W594" i="2"/>
  <c r="W590" i="2"/>
  <c r="W586" i="2"/>
  <c r="W609" i="2"/>
  <c r="W601" i="2"/>
  <c r="W585" i="2"/>
  <c r="J585" i="2"/>
  <c r="P585" i="2" s="1"/>
  <c r="J584" i="2"/>
  <c r="P584" i="2" s="1"/>
  <c r="W583" i="2"/>
  <c r="J583" i="2"/>
  <c r="P583" i="2" s="1"/>
  <c r="C579" i="5"/>
  <c r="C580" i="5"/>
  <c r="C581" i="5"/>
  <c r="C582" i="5"/>
  <c r="C583" i="5"/>
  <c r="C584" i="5"/>
  <c r="C585" i="5"/>
  <c r="C586" i="5"/>
  <c r="C587" i="5"/>
  <c r="C588" i="5"/>
  <c r="D583" i="2" s="1"/>
  <c r="C589" i="5"/>
  <c r="D584" i="2" s="1"/>
  <c r="C590" i="5"/>
  <c r="D585" i="2" s="1"/>
  <c r="C591" i="5"/>
  <c r="D586" i="2" s="1"/>
  <c r="C592" i="5"/>
  <c r="D587" i="2" s="1"/>
  <c r="C593" i="5"/>
  <c r="D588" i="2" s="1"/>
  <c r="C594" i="5"/>
  <c r="D589" i="2" s="1"/>
  <c r="C595" i="5"/>
  <c r="D590" i="2" s="1"/>
  <c r="C596" i="5"/>
  <c r="D591" i="2" s="1"/>
  <c r="C597" i="5"/>
  <c r="D592" i="2" s="1"/>
  <c r="C598" i="5"/>
  <c r="D593" i="2" s="1"/>
  <c r="C599" i="5"/>
  <c r="D594" i="2" s="1"/>
  <c r="C600" i="5"/>
  <c r="D595" i="2" s="1"/>
  <c r="C601" i="5"/>
  <c r="D596" i="2" s="1"/>
  <c r="C602" i="5"/>
  <c r="D597" i="2" s="1"/>
  <c r="C603" i="5"/>
  <c r="D598" i="2" s="1"/>
  <c r="C604" i="5"/>
  <c r="D599" i="2" s="1"/>
  <c r="C605" i="5"/>
  <c r="D600" i="2" s="1"/>
  <c r="C606" i="5"/>
  <c r="D601" i="2" s="1"/>
  <c r="C607" i="5"/>
  <c r="D602" i="2" s="1"/>
  <c r="C608" i="5"/>
  <c r="D603" i="2" s="1"/>
  <c r="C609" i="5"/>
  <c r="D604" i="2" s="1"/>
  <c r="AC591" i="2" l="1"/>
  <c r="AC601" i="2"/>
  <c r="AC610" i="2"/>
  <c r="AC589" i="2"/>
  <c r="AC603" i="2"/>
  <c r="AC609" i="2"/>
  <c r="AC606" i="2"/>
  <c r="AC594" i="2"/>
  <c r="AC587" i="2"/>
  <c r="AC608" i="2"/>
  <c r="AC611" i="2"/>
  <c r="AC593" i="2"/>
  <c r="AC590" i="2"/>
  <c r="AC598" i="2"/>
  <c r="AC596" i="2"/>
  <c r="AC588" i="2"/>
  <c r="AC586" i="2"/>
  <c r="AC602" i="2"/>
  <c r="AC599" i="2"/>
  <c r="AC604" i="2"/>
  <c r="AC597" i="2"/>
  <c r="AC607" i="2"/>
  <c r="AC605" i="2"/>
  <c r="AC584" i="2"/>
  <c r="AC585" i="2"/>
  <c r="AC583" i="2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484" i="5" l="1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E488" i="5" l="1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487" i="5"/>
  <c r="E7" i="5" l="1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4" i="5"/>
  <c r="E135" i="5"/>
  <c r="E136" i="5"/>
  <c r="E137" i="5"/>
  <c r="E138" i="5"/>
  <c r="E139" i="5"/>
  <c r="E140" i="5"/>
  <c r="E141" i="5"/>
  <c r="E142" i="5"/>
  <c r="E143" i="5"/>
  <c r="E144" i="5"/>
  <c r="E146" i="5"/>
  <c r="E147" i="5"/>
  <c r="E148" i="5"/>
  <c r="E149" i="5"/>
  <c r="E150" i="5"/>
  <c r="E151" i="5"/>
  <c r="E152" i="5"/>
  <c r="E154" i="5"/>
  <c r="E155" i="5"/>
  <c r="E156" i="5"/>
  <c r="E157" i="5"/>
  <c r="E158" i="5"/>
  <c r="E159" i="5"/>
  <c r="E160" i="5"/>
  <c r="E161" i="5"/>
  <c r="E162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 s="1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6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63" i="2" l="1"/>
  <c r="C472" i="5" l="1"/>
  <c r="C473" i="5"/>
  <c r="C474" i="5"/>
  <c r="C475" i="5"/>
  <c r="C476" i="5"/>
  <c r="C477" i="5"/>
  <c r="C478" i="5"/>
  <c r="C479" i="5"/>
  <c r="C480" i="5"/>
  <c r="C481" i="5"/>
  <c r="C482" i="5"/>
  <c r="C483" i="5"/>
  <c r="C468" i="5"/>
  <c r="C469" i="5"/>
  <c r="C470" i="5"/>
  <c r="C471" i="5"/>
  <c r="C463" i="5"/>
  <c r="C464" i="5"/>
  <c r="C465" i="5"/>
  <c r="C466" i="5"/>
  <c r="C467" i="5"/>
  <c r="E454" i="2" l="1"/>
  <c r="E455" i="2"/>
  <c r="C454" i="5" l="1"/>
  <c r="C455" i="5"/>
  <c r="C456" i="5"/>
  <c r="C457" i="5"/>
  <c r="C458" i="5"/>
  <c r="C459" i="5"/>
  <c r="C460" i="5"/>
  <c r="C461" i="5"/>
  <c r="C462" i="5"/>
  <c r="V440" i="2" l="1"/>
  <c r="C444" i="5" l="1"/>
  <c r="C445" i="5"/>
  <c r="C446" i="5"/>
  <c r="C447" i="5"/>
  <c r="C448" i="5"/>
  <c r="C449" i="5"/>
  <c r="C450" i="5"/>
  <c r="C451" i="5"/>
  <c r="C452" i="5"/>
  <c r="C453" i="5"/>
  <c r="C440" i="5" l="1"/>
  <c r="C441" i="5"/>
  <c r="C442" i="5"/>
  <c r="C443" i="5"/>
  <c r="V428" i="2" l="1"/>
  <c r="I428" i="2"/>
  <c r="C439" i="5" l="1"/>
  <c r="C438" i="5"/>
  <c r="C437" i="5"/>
  <c r="C436" i="5"/>
  <c r="C435" i="5"/>
  <c r="C434" i="5"/>
  <c r="C433" i="5"/>
  <c r="E426" i="2" l="1"/>
  <c r="AD425" i="2"/>
  <c r="E420" i="2" l="1"/>
  <c r="C426" i="5" l="1"/>
  <c r="C427" i="5"/>
  <c r="C428" i="5"/>
  <c r="C429" i="5"/>
  <c r="C430" i="5"/>
  <c r="C431" i="5"/>
  <c r="C432" i="5"/>
  <c r="C420" i="5"/>
  <c r="C421" i="5"/>
  <c r="C422" i="5"/>
  <c r="C423" i="5"/>
  <c r="C424" i="5"/>
  <c r="C425" i="5"/>
  <c r="C419" i="5" l="1"/>
  <c r="C418" i="5"/>
  <c r="C417" i="5"/>
  <c r="C416" i="5"/>
  <c r="C415" i="5"/>
  <c r="C414" i="5" l="1"/>
  <c r="V398" i="2" l="1"/>
  <c r="C409" i="5" l="1"/>
  <c r="C410" i="5"/>
  <c r="C411" i="5"/>
  <c r="C412" i="5"/>
  <c r="C413" i="5"/>
  <c r="C406" i="5"/>
  <c r="C407" i="5"/>
  <c r="C408" i="5"/>
  <c r="C405" i="5"/>
  <c r="C404" i="5"/>
  <c r="C403" i="5"/>
  <c r="C402" i="5"/>
  <c r="C401" i="5"/>
  <c r="C400" i="5" l="1"/>
  <c r="C399" i="5"/>
  <c r="C398" i="5"/>
  <c r="C397" i="5"/>
  <c r="C396" i="5"/>
  <c r="C395" i="5"/>
  <c r="C394" i="5"/>
  <c r="V378" i="2" l="1"/>
  <c r="C393" i="5" l="1"/>
  <c r="C392" i="5"/>
  <c r="C391" i="5"/>
  <c r="C390" i="5"/>
  <c r="C389" i="5"/>
  <c r="C388" i="5" l="1"/>
  <c r="C387" i="5"/>
  <c r="C386" i="5"/>
  <c r="C385" i="5"/>
  <c r="C384" i="5"/>
  <c r="C383" i="5" l="1"/>
  <c r="C382" i="5"/>
  <c r="C381" i="5"/>
  <c r="C380" i="5"/>
  <c r="C379" i="5"/>
  <c r="C378" i="5"/>
  <c r="C377" i="5" l="1"/>
  <c r="C376" i="5"/>
  <c r="C375" i="5"/>
  <c r="C374" i="5"/>
  <c r="C371" i="5" l="1"/>
  <c r="C372" i="5"/>
  <c r="C373" i="5"/>
  <c r="C369" i="5" l="1"/>
  <c r="C370" i="5"/>
  <c r="C368" i="5" l="1"/>
  <c r="C366" i="5" l="1"/>
  <c r="C367" i="5"/>
  <c r="E359" i="2" l="1"/>
  <c r="R359" i="2" l="1"/>
  <c r="C361" i="5" l="1"/>
  <c r="C362" i="5"/>
  <c r="C363" i="5"/>
  <c r="C364" i="5"/>
  <c r="C365" i="5"/>
  <c r="C358" i="5" l="1"/>
  <c r="C359" i="5"/>
  <c r="C360" i="5"/>
  <c r="AC346" i="2" l="1"/>
  <c r="AC347" i="2"/>
  <c r="C348" i="5" l="1"/>
  <c r="C349" i="5"/>
  <c r="C350" i="5"/>
  <c r="C351" i="5"/>
  <c r="C352" i="5"/>
  <c r="C353" i="5"/>
  <c r="C354" i="5"/>
  <c r="C355" i="5"/>
  <c r="C356" i="5"/>
  <c r="C357" i="5"/>
  <c r="C344" i="5"/>
  <c r="C345" i="5"/>
  <c r="C346" i="5"/>
  <c r="C347" i="5"/>
  <c r="C342" i="5" l="1"/>
  <c r="C343" i="5"/>
  <c r="C330" i="5" l="1"/>
  <c r="E324" i="2" l="1"/>
  <c r="C329" i="5"/>
  <c r="C331" i="5"/>
  <c r="C332" i="5"/>
  <c r="C333" i="5"/>
  <c r="C334" i="5"/>
  <c r="C335" i="5"/>
  <c r="C336" i="5"/>
  <c r="C337" i="5"/>
  <c r="C338" i="5"/>
  <c r="C339" i="5"/>
  <c r="C340" i="5"/>
  <c r="C341" i="5"/>
  <c r="C321" i="5" l="1"/>
  <c r="C322" i="5"/>
  <c r="C323" i="5"/>
  <c r="C324" i="5"/>
  <c r="C325" i="5"/>
  <c r="C326" i="5"/>
  <c r="C327" i="5"/>
  <c r="C328" i="5"/>
  <c r="C317" i="5" l="1"/>
  <c r="C318" i="5"/>
  <c r="C319" i="5"/>
  <c r="C320" i="5"/>
  <c r="C311" i="5" l="1"/>
  <c r="C312" i="5"/>
  <c r="C313" i="5"/>
  <c r="C314" i="5"/>
  <c r="C315" i="5"/>
  <c r="C316" i="5"/>
  <c r="V170" i="2" l="1"/>
  <c r="V171" i="2"/>
  <c r="V304" i="2"/>
  <c r="V303" i="2"/>
  <c r="V302" i="2"/>
  <c r="C305" i="5" l="1"/>
  <c r="C306" i="5"/>
  <c r="C307" i="5"/>
  <c r="C308" i="5"/>
  <c r="C309" i="5"/>
  <c r="C310" i="5"/>
  <c r="C301" i="5"/>
  <c r="C302" i="5"/>
  <c r="C303" i="5"/>
  <c r="C304" i="5"/>
  <c r="C299" i="5" l="1"/>
  <c r="C300" i="5"/>
  <c r="C298" i="5"/>
  <c r="C297" i="5"/>
  <c r="C296" i="5"/>
  <c r="C295" i="5"/>
  <c r="C294" i="5"/>
  <c r="C293" i="5"/>
  <c r="C292" i="5"/>
  <c r="C288" i="5" l="1"/>
  <c r="C289" i="5"/>
  <c r="C290" i="5"/>
  <c r="C291" i="5"/>
  <c r="C287" i="5" l="1"/>
  <c r="C286" i="5"/>
  <c r="C285" i="5"/>
  <c r="C284" i="5"/>
  <c r="C283" i="5" l="1"/>
  <c r="C282" i="5"/>
  <c r="C281" i="5"/>
  <c r="C280" i="5"/>
  <c r="C279" i="5"/>
  <c r="C278" i="5"/>
  <c r="C277" i="5"/>
  <c r="C276" i="5"/>
  <c r="C275" i="5"/>
  <c r="C274" i="5"/>
  <c r="C273" i="5"/>
  <c r="C272" i="5"/>
  <c r="C271" i="5"/>
  <c r="C270" i="5"/>
  <c r="C269" i="5"/>
  <c r="C268" i="5"/>
  <c r="C267" i="5"/>
  <c r="C266" i="5"/>
  <c r="C265" i="5"/>
  <c r="C264" i="5"/>
  <c r="C263" i="5"/>
  <c r="C262" i="5"/>
  <c r="C261" i="5"/>
  <c r="C260" i="5"/>
  <c r="C259" i="5"/>
  <c r="C258" i="5"/>
  <c r="C257" i="5"/>
  <c r="C256" i="5"/>
  <c r="C255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E227" i="2" l="1"/>
  <c r="E226" i="2"/>
  <c r="I191" i="2" l="1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J226" i="2" s="1"/>
  <c r="P226" i="2" s="1"/>
  <c r="I227" i="2"/>
  <c r="J227" i="2" s="1"/>
  <c r="P227" i="2" s="1"/>
  <c r="I228" i="2"/>
  <c r="J228" i="2" s="1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J346" i="2" s="1"/>
  <c r="I347" i="2"/>
  <c r="J347" i="2" s="1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J426" i="2" s="1"/>
  <c r="I427" i="2"/>
  <c r="J427" i="2" s="1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J454" i="2" s="1"/>
  <c r="I455" i="2"/>
  <c r="J455" i="2" s="1"/>
  <c r="I456" i="2"/>
  <c r="J456" i="2" s="1"/>
  <c r="I457" i="2"/>
  <c r="J457" i="2" s="1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V191" i="2" l="1"/>
  <c r="I185" i="2" l="1"/>
  <c r="I186" i="2"/>
  <c r="E242" i="2" l="1"/>
  <c r="E281" i="2" l="1"/>
  <c r="J281" i="2" s="1"/>
  <c r="P281" i="2" s="1"/>
  <c r="E282" i="2"/>
  <c r="J282" i="2" s="1"/>
  <c r="P282" i="2" s="1"/>
  <c r="E283" i="2"/>
  <c r="J283" i="2" s="1"/>
  <c r="P283" i="2" s="1"/>
  <c r="E284" i="2"/>
  <c r="J284" i="2" s="1"/>
  <c r="P284" i="2" s="1"/>
  <c r="E285" i="2"/>
  <c r="J285" i="2" s="1"/>
  <c r="P285" i="2" s="1"/>
  <c r="E286" i="2"/>
  <c r="J286" i="2" s="1"/>
  <c r="P286" i="2" s="1"/>
  <c r="E287" i="2"/>
  <c r="J287" i="2" s="1"/>
  <c r="P287" i="2" s="1"/>
  <c r="E288" i="2"/>
  <c r="J288" i="2" s="1"/>
  <c r="P288" i="2" s="1"/>
  <c r="E289" i="2"/>
  <c r="J289" i="2" s="1"/>
  <c r="P289" i="2" s="1"/>
  <c r="E290" i="2"/>
  <c r="J290" i="2" s="1"/>
  <c r="P290" i="2" s="1"/>
  <c r="E291" i="2"/>
  <c r="J291" i="2" s="1"/>
  <c r="P291" i="2" s="1"/>
  <c r="E292" i="2"/>
  <c r="J292" i="2" s="1"/>
  <c r="P292" i="2" s="1"/>
  <c r="E293" i="2"/>
  <c r="J293" i="2" s="1"/>
  <c r="P293" i="2" s="1"/>
  <c r="E294" i="2"/>
  <c r="J294" i="2" s="1"/>
  <c r="P294" i="2" s="1"/>
  <c r="E295" i="2"/>
  <c r="J295" i="2" s="1"/>
  <c r="P295" i="2" s="1"/>
  <c r="E296" i="2"/>
  <c r="J296" i="2" s="1"/>
  <c r="P296" i="2" s="1"/>
  <c r="E297" i="2"/>
  <c r="J297" i="2" s="1"/>
  <c r="P297" i="2" s="1"/>
  <c r="E298" i="2"/>
  <c r="J298" i="2" s="1"/>
  <c r="P298" i="2" s="1"/>
  <c r="E299" i="2"/>
  <c r="J299" i="2" s="1"/>
  <c r="P299" i="2" s="1"/>
  <c r="E300" i="2"/>
  <c r="J300" i="2" s="1"/>
  <c r="P300" i="2" s="1"/>
  <c r="E301" i="2"/>
  <c r="J301" i="2" s="1"/>
  <c r="P301" i="2" s="1"/>
  <c r="E302" i="2"/>
  <c r="J302" i="2" s="1"/>
  <c r="P302" i="2" s="1"/>
  <c r="E303" i="2"/>
  <c r="J303" i="2" s="1"/>
  <c r="P303" i="2" s="1"/>
  <c r="E304" i="2"/>
  <c r="J304" i="2" s="1"/>
  <c r="P304" i="2" s="1"/>
  <c r="E305" i="2"/>
  <c r="J305" i="2" s="1"/>
  <c r="P305" i="2" s="1"/>
  <c r="E306" i="2"/>
  <c r="J306" i="2" s="1"/>
  <c r="P306" i="2" s="1"/>
  <c r="E307" i="2"/>
  <c r="J307" i="2" s="1"/>
  <c r="P307" i="2" s="1"/>
  <c r="E308" i="2"/>
  <c r="J308" i="2" s="1"/>
  <c r="P308" i="2" s="1"/>
  <c r="E309" i="2"/>
  <c r="J309" i="2" s="1"/>
  <c r="P309" i="2" s="1"/>
  <c r="E310" i="2"/>
  <c r="J310" i="2" s="1"/>
  <c r="P310" i="2" s="1"/>
  <c r="E311" i="2"/>
  <c r="J311" i="2" s="1"/>
  <c r="P311" i="2" s="1"/>
  <c r="E312" i="2"/>
  <c r="J312" i="2" s="1"/>
  <c r="P312" i="2" s="1"/>
  <c r="E313" i="2"/>
  <c r="J313" i="2" s="1"/>
  <c r="P313" i="2" s="1"/>
  <c r="E314" i="2"/>
  <c r="J314" i="2" s="1"/>
  <c r="P314" i="2" s="1"/>
  <c r="E315" i="2"/>
  <c r="J315" i="2" s="1"/>
  <c r="P315" i="2" s="1"/>
  <c r="E316" i="2"/>
  <c r="J316" i="2" s="1"/>
  <c r="P316" i="2" s="1"/>
  <c r="E317" i="2"/>
  <c r="J317" i="2" s="1"/>
  <c r="P317" i="2" s="1"/>
  <c r="E318" i="2"/>
  <c r="J318" i="2" s="1"/>
  <c r="P318" i="2" s="1"/>
  <c r="E319" i="2"/>
  <c r="J319" i="2" s="1"/>
  <c r="P319" i="2" s="1"/>
  <c r="E320" i="2"/>
  <c r="J320" i="2" s="1"/>
  <c r="P320" i="2" s="1"/>
  <c r="E321" i="2"/>
  <c r="J321" i="2" s="1"/>
  <c r="P321" i="2" s="1"/>
  <c r="E322" i="2"/>
  <c r="J322" i="2" s="1"/>
  <c r="P322" i="2" s="1"/>
  <c r="E323" i="2"/>
  <c r="J323" i="2" s="1"/>
  <c r="P323" i="2" s="1"/>
  <c r="J324" i="2"/>
  <c r="P324" i="2" s="1"/>
  <c r="J325" i="2"/>
  <c r="P325" i="2" s="1"/>
  <c r="J326" i="2"/>
  <c r="P326" i="2" s="1"/>
  <c r="E327" i="2"/>
  <c r="J327" i="2" s="1"/>
  <c r="P327" i="2" s="1"/>
  <c r="E328" i="2"/>
  <c r="J328" i="2" s="1"/>
  <c r="P328" i="2" s="1"/>
  <c r="E329" i="2"/>
  <c r="J329" i="2" s="1"/>
  <c r="P329" i="2" s="1"/>
  <c r="E330" i="2"/>
  <c r="J330" i="2" s="1"/>
  <c r="P330" i="2" s="1"/>
  <c r="E331" i="2"/>
  <c r="J331" i="2" s="1"/>
  <c r="P331" i="2" s="1"/>
  <c r="E332" i="2"/>
  <c r="J332" i="2" s="1"/>
  <c r="P332" i="2" s="1"/>
  <c r="E333" i="2"/>
  <c r="J333" i="2" s="1"/>
  <c r="P333" i="2" s="1"/>
  <c r="E334" i="2"/>
  <c r="J334" i="2" s="1"/>
  <c r="P334" i="2" s="1"/>
  <c r="E335" i="2"/>
  <c r="J335" i="2" s="1"/>
  <c r="P335" i="2" s="1"/>
  <c r="E336" i="2"/>
  <c r="J336" i="2" s="1"/>
  <c r="P336" i="2" s="1"/>
  <c r="E337" i="2"/>
  <c r="J337" i="2" s="1"/>
  <c r="P337" i="2" s="1"/>
  <c r="E338" i="2"/>
  <c r="J338" i="2" s="1"/>
  <c r="P338" i="2" s="1"/>
  <c r="E339" i="2"/>
  <c r="J339" i="2" s="1"/>
  <c r="P339" i="2" s="1"/>
  <c r="E340" i="2"/>
  <c r="J340" i="2" s="1"/>
  <c r="P340" i="2" s="1"/>
  <c r="E341" i="2"/>
  <c r="J341" i="2" s="1"/>
  <c r="P341" i="2" s="1"/>
  <c r="E342" i="2"/>
  <c r="J342" i="2" s="1"/>
  <c r="P342" i="2" s="1"/>
  <c r="E343" i="2"/>
  <c r="J343" i="2" s="1"/>
  <c r="P343" i="2" s="1"/>
  <c r="E344" i="2"/>
  <c r="J344" i="2" s="1"/>
  <c r="P344" i="2" s="1"/>
  <c r="E345" i="2"/>
  <c r="J345" i="2" s="1"/>
  <c r="P346" i="2"/>
  <c r="P347" i="2"/>
  <c r="E348" i="2"/>
  <c r="E349" i="2"/>
  <c r="E350" i="2"/>
  <c r="E354" i="2"/>
  <c r="E355" i="2"/>
  <c r="E356" i="2"/>
  <c r="E357" i="2"/>
  <c r="E358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J374" i="2" s="1"/>
  <c r="P374" i="2" s="1"/>
  <c r="E375" i="2"/>
  <c r="J375" i="2" s="1"/>
  <c r="P375" i="2" s="1"/>
  <c r="E376" i="2"/>
  <c r="J376" i="2" s="1"/>
  <c r="P376" i="2" s="1"/>
  <c r="E377" i="2"/>
  <c r="J377" i="2" s="1"/>
  <c r="P377" i="2" s="1"/>
  <c r="E378" i="2"/>
  <c r="J378" i="2" s="1"/>
  <c r="P378" i="2" s="1"/>
  <c r="E379" i="2"/>
  <c r="J379" i="2" s="1"/>
  <c r="P379" i="2" s="1"/>
  <c r="E380" i="2"/>
  <c r="J380" i="2" s="1"/>
  <c r="P380" i="2" s="1"/>
  <c r="E381" i="2"/>
  <c r="J381" i="2" s="1"/>
  <c r="P381" i="2" s="1"/>
  <c r="E382" i="2"/>
  <c r="J382" i="2" s="1"/>
  <c r="P382" i="2" s="1"/>
  <c r="E383" i="2"/>
  <c r="J383" i="2" s="1"/>
  <c r="P383" i="2" s="1"/>
  <c r="E384" i="2"/>
  <c r="J384" i="2" s="1"/>
  <c r="P384" i="2" s="1"/>
  <c r="E385" i="2"/>
  <c r="J385" i="2" s="1"/>
  <c r="P385" i="2" s="1"/>
  <c r="E386" i="2"/>
  <c r="J386" i="2" s="1"/>
  <c r="P386" i="2" s="1"/>
  <c r="E387" i="2"/>
  <c r="J387" i="2" s="1"/>
  <c r="P387" i="2" s="1"/>
  <c r="E388" i="2"/>
  <c r="J388" i="2" s="1"/>
  <c r="P388" i="2" s="1"/>
  <c r="E389" i="2"/>
  <c r="J389" i="2" s="1"/>
  <c r="P389" i="2" s="1"/>
  <c r="E390" i="2"/>
  <c r="J390" i="2" s="1"/>
  <c r="P390" i="2" s="1"/>
  <c r="E391" i="2"/>
  <c r="J391" i="2" s="1"/>
  <c r="P391" i="2" s="1"/>
  <c r="E392" i="2"/>
  <c r="J392" i="2" s="1"/>
  <c r="P392" i="2" s="1"/>
  <c r="E393" i="2"/>
  <c r="J393" i="2" s="1"/>
  <c r="P393" i="2" s="1"/>
  <c r="E394" i="2"/>
  <c r="J394" i="2" s="1"/>
  <c r="P394" i="2" s="1"/>
  <c r="E395" i="2"/>
  <c r="J395" i="2" s="1"/>
  <c r="P395" i="2" s="1"/>
  <c r="E396" i="2"/>
  <c r="J396" i="2" s="1"/>
  <c r="P396" i="2" s="1"/>
  <c r="E397" i="2"/>
  <c r="J397" i="2" s="1"/>
  <c r="P397" i="2" s="1"/>
  <c r="E398" i="2"/>
  <c r="J398" i="2" s="1"/>
  <c r="P398" i="2" s="1"/>
  <c r="E399" i="2"/>
  <c r="J399" i="2" s="1"/>
  <c r="P399" i="2" s="1"/>
  <c r="E400" i="2"/>
  <c r="J400" i="2" s="1"/>
  <c r="P400" i="2" s="1"/>
  <c r="E401" i="2"/>
  <c r="J401" i="2" s="1"/>
  <c r="P401" i="2" s="1"/>
  <c r="E402" i="2"/>
  <c r="J402" i="2" s="1"/>
  <c r="P402" i="2" s="1"/>
  <c r="E403" i="2"/>
  <c r="J403" i="2" s="1"/>
  <c r="P403" i="2" s="1"/>
  <c r="E404" i="2"/>
  <c r="J404" i="2" s="1"/>
  <c r="P404" i="2" s="1"/>
  <c r="E405" i="2"/>
  <c r="J405" i="2" s="1"/>
  <c r="P405" i="2" s="1"/>
  <c r="E406" i="2"/>
  <c r="J406" i="2" s="1"/>
  <c r="P406" i="2" s="1"/>
  <c r="J407" i="2"/>
  <c r="P407" i="2" s="1"/>
  <c r="E408" i="2"/>
  <c r="J408" i="2" s="1"/>
  <c r="P408" i="2" s="1"/>
  <c r="E409" i="2"/>
  <c r="E411" i="2"/>
  <c r="J411" i="2" s="1"/>
  <c r="P411" i="2" s="1"/>
  <c r="E412" i="2"/>
  <c r="J412" i="2" s="1"/>
  <c r="P412" i="2" s="1"/>
  <c r="E413" i="2"/>
  <c r="J413" i="2" s="1"/>
  <c r="P413" i="2" s="1"/>
  <c r="E414" i="2"/>
  <c r="J414" i="2" s="1"/>
  <c r="P414" i="2" s="1"/>
  <c r="E415" i="2"/>
  <c r="J415" i="2" s="1"/>
  <c r="P415" i="2" s="1"/>
  <c r="E416" i="2"/>
  <c r="J416" i="2" s="1"/>
  <c r="P416" i="2" s="1"/>
  <c r="E417" i="2"/>
  <c r="J417" i="2" s="1"/>
  <c r="P417" i="2" s="1"/>
  <c r="E418" i="2"/>
  <c r="J418" i="2" s="1"/>
  <c r="P418" i="2" s="1"/>
  <c r="E419" i="2"/>
  <c r="J419" i="2" s="1"/>
  <c r="P419" i="2" s="1"/>
  <c r="J420" i="2"/>
  <c r="P420" i="2" s="1"/>
  <c r="J421" i="2"/>
  <c r="P421" i="2" s="1"/>
  <c r="E422" i="2"/>
  <c r="J422" i="2" s="1"/>
  <c r="P422" i="2" s="1"/>
  <c r="E423" i="2"/>
  <c r="J423" i="2" s="1"/>
  <c r="P423" i="2" s="1"/>
  <c r="E424" i="2"/>
  <c r="J424" i="2" s="1"/>
  <c r="P424" i="2" s="1"/>
  <c r="E425" i="2"/>
  <c r="P426" i="2"/>
  <c r="P427" i="2"/>
  <c r="E428" i="2"/>
  <c r="E429" i="2"/>
  <c r="J429" i="2" s="1"/>
  <c r="P429" i="2" s="1"/>
  <c r="E430" i="2"/>
  <c r="J430" i="2" s="1"/>
  <c r="P430" i="2" s="1"/>
  <c r="E431" i="2"/>
  <c r="J431" i="2" s="1"/>
  <c r="P431" i="2" s="1"/>
  <c r="E432" i="2"/>
  <c r="J432" i="2" s="1"/>
  <c r="P432" i="2" s="1"/>
  <c r="E433" i="2"/>
  <c r="J433" i="2" s="1"/>
  <c r="P433" i="2" s="1"/>
  <c r="E434" i="2"/>
  <c r="J434" i="2" s="1"/>
  <c r="P434" i="2" s="1"/>
  <c r="E435" i="2"/>
  <c r="J435" i="2" s="1"/>
  <c r="P435" i="2" s="1"/>
  <c r="E436" i="2"/>
  <c r="J436" i="2" s="1"/>
  <c r="P436" i="2" s="1"/>
  <c r="E437" i="2"/>
  <c r="J437" i="2" s="1"/>
  <c r="P437" i="2" s="1"/>
  <c r="E438" i="2"/>
  <c r="J438" i="2" s="1"/>
  <c r="P438" i="2" s="1"/>
  <c r="E439" i="2"/>
  <c r="J439" i="2" s="1"/>
  <c r="P439" i="2" s="1"/>
  <c r="E440" i="2"/>
  <c r="J440" i="2" s="1"/>
  <c r="P440" i="2" s="1"/>
  <c r="J441" i="2"/>
  <c r="P441" i="2" s="1"/>
  <c r="E442" i="2"/>
  <c r="J442" i="2" s="1"/>
  <c r="P442" i="2" s="1"/>
  <c r="E443" i="2"/>
  <c r="J443" i="2" s="1"/>
  <c r="P443" i="2" s="1"/>
  <c r="E444" i="2"/>
  <c r="J444" i="2" s="1"/>
  <c r="P444" i="2" s="1"/>
  <c r="E445" i="2"/>
  <c r="J445" i="2" s="1"/>
  <c r="P445" i="2" s="1"/>
  <c r="E446" i="2"/>
  <c r="J446" i="2" s="1"/>
  <c r="P446" i="2" s="1"/>
  <c r="E447" i="2"/>
  <c r="J447" i="2" s="1"/>
  <c r="P447" i="2" s="1"/>
  <c r="E448" i="2"/>
  <c r="J448" i="2" s="1"/>
  <c r="P448" i="2" s="1"/>
  <c r="E449" i="2"/>
  <c r="J449" i="2" s="1"/>
  <c r="P449" i="2" s="1"/>
  <c r="E450" i="2"/>
  <c r="J450" i="2" s="1"/>
  <c r="P450" i="2" s="1"/>
  <c r="E451" i="2"/>
  <c r="J451" i="2" s="1"/>
  <c r="P451" i="2" s="1"/>
  <c r="E452" i="2"/>
  <c r="J452" i="2" s="1"/>
  <c r="P452" i="2" s="1"/>
  <c r="E453" i="2"/>
  <c r="J453" i="2" s="1"/>
  <c r="P453" i="2" s="1"/>
  <c r="P454" i="2"/>
  <c r="P455" i="2"/>
  <c r="P456" i="2"/>
  <c r="P457" i="2"/>
  <c r="J458" i="2"/>
  <c r="P458" i="2" s="1"/>
  <c r="E459" i="2"/>
  <c r="J459" i="2" s="1"/>
  <c r="P459" i="2" s="1"/>
  <c r="E460" i="2"/>
  <c r="J460" i="2" s="1"/>
  <c r="P460" i="2" s="1"/>
  <c r="E461" i="2"/>
  <c r="J461" i="2" s="1"/>
  <c r="P461" i="2" s="1"/>
  <c r="E462" i="2"/>
  <c r="J462" i="2" s="1"/>
  <c r="P462" i="2" s="1"/>
  <c r="J463" i="2"/>
  <c r="P463" i="2" s="1"/>
  <c r="E464" i="2"/>
  <c r="J464" i="2" s="1"/>
  <c r="P464" i="2" s="1"/>
  <c r="E465" i="2"/>
  <c r="J465" i="2" s="1"/>
  <c r="P465" i="2" s="1"/>
  <c r="E466" i="2"/>
  <c r="J466" i="2" s="1"/>
  <c r="P466" i="2" s="1"/>
  <c r="E467" i="2"/>
  <c r="J467" i="2" s="1"/>
  <c r="P467" i="2" s="1"/>
  <c r="E468" i="2"/>
  <c r="J468" i="2" s="1"/>
  <c r="P468" i="2" s="1"/>
  <c r="E469" i="2"/>
  <c r="J469" i="2" s="1"/>
  <c r="P469" i="2" s="1"/>
  <c r="E470" i="2"/>
  <c r="J470" i="2" s="1"/>
  <c r="P470" i="2" s="1"/>
  <c r="E471" i="2"/>
  <c r="J471" i="2" s="1"/>
  <c r="P471" i="2" s="1"/>
  <c r="E472" i="2"/>
  <c r="J472" i="2" s="1"/>
  <c r="P472" i="2" s="1"/>
  <c r="E473" i="2"/>
  <c r="J473" i="2" s="1"/>
  <c r="P473" i="2" s="1"/>
  <c r="E474" i="2"/>
  <c r="J474" i="2" s="1"/>
  <c r="P474" i="2" s="1"/>
  <c r="E475" i="2"/>
  <c r="J475" i="2" s="1"/>
  <c r="P475" i="2" s="1"/>
  <c r="E476" i="2"/>
  <c r="J476" i="2" s="1"/>
  <c r="P476" i="2" s="1"/>
  <c r="E477" i="2"/>
  <c r="J477" i="2" s="1"/>
  <c r="P477" i="2" s="1"/>
  <c r="E478" i="2"/>
  <c r="J478" i="2" s="1"/>
  <c r="P478" i="2" s="1"/>
  <c r="E479" i="2"/>
  <c r="J479" i="2" s="1"/>
  <c r="P479" i="2" s="1"/>
  <c r="E480" i="2"/>
  <c r="J480" i="2" s="1"/>
  <c r="P480" i="2" s="1"/>
  <c r="E481" i="2"/>
  <c r="J481" i="2" s="1"/>
  <c r="P481" i="2" s="1"/>
  <c r="E482" i="2"/>
  <c r="J482" i="2" s="1"/>
  <c r="P482" i="2" s="1"/>
  <c r="E483" i="2"/>
  <c r="J483" i="2" s="1"/>
  <c r="P483" i="2" s="1"/>
  <c r="E484" i="2"/>
  <c r="J484" i="2" s="1"/>
  <c r="P484" i="2" s="1"/>
  <c r="E485" i="2"/>
  <c r="J485" i="2" s="1"/>
  <c r="P485" i="2" s="1"/>
  <c r="E486" i="2"/>
  <c r="J486" i="2" s="1"/>
  <c r="P486" i="2" s="1"/>
  <c r="E487" i="2"/>
  <c r="J487" i="2" s="1"/>
  <c r="P487" i="2" s="1"/>
  <c r="E488" i="2"/>
  <c r="J488" i="2" s="1"/>
  <c r="P488" i="2" s="1"/>
  <c r="E489" i="2"/>
  <c r="J489" i="2" s="1"/>
  <c r="P489" i="2" s="1"/>
  <c r="E490" i="2"/>
  <c r="J490" i="2" s="1"/>
  <c r="P490" i="2" s="1"/>
  <c r="E491" i="2"/>
  <c r="J491" i="2" s="1"/>
  <c r="P491" i="2" s="1"/>
  <c r="E492" i="2"/>
  <c r="J492" i="2" s="1"/>
  <c r="P492" i="2" s="1"/>
  <c r="E493" i="2"/>
  <c r="J493" i="2" s="1"/>
  <c r="P493" i="2" s="1"/>
  <c r="E494" i="2"/>
  <c r="J494" i="2" s="1"/>
  <c r="P494" i="2" s="1"/>
  <c r="E495" i="2"/>
  <c r="J495" i="2" s="1"/>
  <c r="P495" i="2" s="1"/>
  <c r="E496" i="2"/>
  <c r="J496" i="2" s="1"/>
  <c r="P496" i="2" s="1"/>
  <c r="E497" i="2"/>
  <c r="J497" i="2" s="1"/>
  <c r="P497" i="2" s="1"/>
  <c r="E498" i="2"/>
  <c r="J498" i="2" s="1"/>
  <c r="P498" i="2" s="1"/>
  <c r="E499" i="2"/>
  <c r="J499" i="2" s="1"/>
  <c r="P499" i="2" s="1"/>
  <c r="E500" i="2"/>
  <c r="J500" i="2" s="1"/>
  <c r="P500" i="2" s="1"/>
  <c r="E501" i="2"/>
  <c r="J501" i="2" s="1"/>
  <c r="P501" i="2" s="1"/>
  <c r="E502" i="2"/>
  <c r="J502" i="2" s="1"/>
  <c r="P502" i="2" s="1"/>
  <c r="E503" i="2"/>
  <c r="J503" i="2" s="1"/>
  <c r="P503" i="2" s="1"/>
  <c r="E504" i="2"/>
  <c r="J504" i="2" s="1"/>
  <c r="P504" i="2" s="1"/>
  <c r="E505" i="2"/>
  <c r="J505" i="2" s="1"/>
  <c r="P505" i="2" s="1"/>
  <c r="E506" i="2"/>
  <c r="J506" i="2" s="1"/>
  <c r="P506" i="2" s="1"/>
  <c r="E507" i="2"/>
  <c r="J507" i="2" s="1"/>
  <c r="P507" i="2" s="1"/>
  <c r="E508" i="2"/>
  <c r="J508" i="2" s="1"/>
  <c r="P508" i="2" s="1"/>
  <c r="E509" i="2"/>
  <c r="J509" i="2" s="1"/>
  <c r="P509" i="2" s="1"/>
  <c r="E510" i="2"/>
  <c r="J510" i="2" s="1"/>
  <c r="P510" i="2" s="1"/>
  <c r="E511" i="2"/>
  <c r="J511" i="2" s="1"/>
  <c r="P511" i="2" s="1"/>
  <c r="E512" i="2"/>
  <c r="J512" i="2" s="1"/>
  <c r="P512" i="2" s="1"/>
  <c r="E513" i="2"/>
  <c r="J513" i="2" s="1"/>
  <c r="P513" i="2" s="1"/>
  <c r="E514" i="2"/>
  <c r="J514" i="2" s="1"/>
  <c r="P514" i="2" s="1"/>
  <c r="E515" i="2"/>
  <c r="J515" i="2" s="1"/>
  <c r="P515" i="2" s="1"/>
  <c r="E516" i="2"/>
  <c r="J516" i="2" s="1"/>
  <c r="P516" i="2" s="1"/>
  <c r="E517" i="2"/>
  <c r="J517" i="2" s="1"/>
  <c r="P517" i="2" s="1"/>
  <c r="E518" i="2"/>
  <c r="J518" i="2" s="1"/>
  <c r="P518" i="2" s="1"/>
  <c r="E519" i="2"/>
  <c r="J519" i="2" s="1"/>
  <c r="P519" i="2" s="1"/>
  <c r="E520" i="2"/>
  <c r="J520" i="2" s="1"/>
  <c r="P520" i="2" s="1"/>
  <c r="E521" i="2"/>
  <c r="J521" i="2" s="1"/>
  <c r="P521" i="2" s="1"/>
  <c r="E522" i="2"/>
  <c r="J522" i="2" s="1"/>
  <c r="P522" i="2" s="1"/>
  <c r="E523" i="2"/>
  <c r="J523" i="2" s="1"/>
  <c r="P523" i="2" s="1"/>
  <c r="E524" i="2"/>
  <c r="J524" i="2" s="1"/>
  <c r="P524" i="2" s="1"/>
  <c r="E525" i="2"/>
  <c r="J525" i="2" s="1"/>
  <c r="P525" i="2" s="1"/>
  <c r="E526" i="2"/>
  <c r="J526" i="2" s="1"/>
  <c r="P526" i="2" s="1"/>
  <c r="E527" i="2"/>
  <c r="J527" i="2" s="1"/>
  <c r="P527" i="2" s="1"/>
  <c r="E528" i="2"/>
  <c r="J528" i="2" s="1"/>
  <c r="P528" i="2" s="1"/>
  <c r="E529" i="2"/>
  <c r="J529" i="2" s="1"/>
  <c r="P529" i="2" s="1"/>
  <c r="E530" i="2"/>
  <c r="J530" i="2" s="1"/>
  <c r="P530" i="2" s="1"/>
  <c r="E531" i="2"/>
  <c r="J531" i="2" s="1"/>
  <c r="P531" i="2" s="1"/>
  <c r="E532" i="2"/>
  <c r="J532" i="2" s="1"/>
  <c r="P532" i="2" s="1"/>
  <c r="E533" i="2"/>
  <c r="J533" i="2" s="1"/>
  <c r="P533" i="2" s="1"/>
  <c r="E534" i="2"/>
  <c r="J534" i="2" s="1"/>
  <c r="P534" i="2" s="1"/>
  <c r="E535" i="2"/>
  <c r="J535" i="2" s="1"/>
  <c r="P535" i="2" s="1"/>
  <c r="E536" i="2"/>
  <c r="J536" i="2" s="1"/>
  <c r="P536" i="2" s="1"/>
  <c r="E537" i="2"/>
  <c r="J537" i="2" s="1"/>
  <c r="P537" i="2" s="1"/>
  <c r="E538" i="2"/>
  <c r="J538" i="2" s="1"/>
  <c r="P538" i="2" s="1"/>
  <c r="E539" i="2"/>
  <c r="J539" i="2" s="1"/>
  <c r="P539" i="2" s="1"/>
  <c r="E540" i="2"/>
  <c r="J540" i="2" s="1"/>
  <c r="P540" i="2" s="1"/>
  <c r="E541" i="2"/>
  <c r="J541" i="2" s="1"/>
  <c r="P541" i="2" s="1"/>
  <c r="E542" i="2"/>
  <c r="J542" i="2" s="1"/>
  <c r="P542" i="2" s="1"/>
  <c r="E543" i="2"/>
  <c r="J543" i="2" s="1"/>
  <c r="P543" i="2" s="1"/>
  <c r="E544" i="2"/>
  <c r="J544" i="2" s="1"/>
  <c r="P544" i="2" s="1"/>
  <c r="E545" i="2"/>
  <c r="J545" i="2" s="1"/>
  <c r="P545" i="2" s="1"/>
  <c r="E546" i="2"/>
  <c r="J546" i="2" s="1"/>
  <c r="P546" i="2" s="1"/>
  <c r="E547" i="2"/>
  <c r="J547" i="2" s="1"/>
  <c r="P547" i="2" s="1"/>
  <c r="E548" i="2"/>
  <c r="J548" i="2" s="1"/>
  <c r="P548" i="2" s="1"/>
  <c r="E549" i="2"/>
  <c r="J549" i="2" s="1"/>
  <c r="P549" i="2" s="1"/>
  <c r="E550" i="2"/>
  <c r="J550" i="2" s="1"/>
  <c r="P550" i="2" s="1"/>
  <c r="E551" i="2"/>
  <c r="J551" i="2" s="1"/>
  <c r="P551" i="2" s="1"/>
  <c r="E552" i="2"/>
  <c r="J552" i="2" s="1"/>
  <c r="P552" i="2" s="1"/>
  <c r="E553" i="2"/>
  <c r="J553" i="2" s="1"/>
  <c r="P553" i="2" s="1"/>
  <c r="E554" i="2"/>
  <c r="J554" i="2" s="1"/>
  <c r="P554" i="2" s="1"/>
  <c r="E555" i="2"/>
  <c r="J555" i="2" s="1"/>
  <c r="P555" i="2" s="1"/>
  <c r="E556" i="2"/>
  <c r="J556" i="2" s="1"/>
  <c r="P556" i="2" s="1"/>
  <c r="E557" i="2"/>
  <c r="J557" i="2" s="1"/>
  <c r="P557" i="2" s="1"/>
  <c r="E558" i="2"/>
  <c r="J558" i="2" s="1"/>
  <c r="P558" i="2" s="1"/>
  <c r="E559" i="2"/>
  <c r="J559" i="2" s="1"/>
  <c r="P559" i="2" s="1"/>
  <c r="E560" i="2"/>
  <c r="J560" i="2" s="1"/>
  <c r="P560" i="2" s="1"/>
  <c r="E561" i="2"/>
  <c r="J561" i="2" s="1"/>
  <c r="P561" i="2" s="1"/>
  <c r="E562" i="2"/>
  <c r="J562" i="2" s="1"/>
  <c r="P562" i="2" s="1"/>
  <c r="E563" i="2"/>
  <c r="J563" i="2" s="1"/>
  <c r="P563" i="2" s="1"/>
  <c r="E564" i="2"/>
  <c r="J564" i="2" s="1"/>
  <c r="P564" i="2" s="1"/>
  <c r="E565" i="2"/>
  <c r="J565" i="2" s="1"/>
  <c r="P565" i="2" s="1"/>
  <c r="E566" i="2"/>
  <c r="J566" i="2" s="1"/>
  <c r="P566" i="2" s="1"/>
  <c r="E567" i="2"/>
  <c r="J567" i="2" s="1"/>
  <c r="P567" i="2" s="1"/>
  <c r="E568" i="2"/>
  <c r="J568" i="2" s="1"/>
  <c r="P568" i="2" s="1"/>
  <c r="E569" i="2"/>
  <c r="J569" i="2" s="1"/>
  <c r="P569" i="2" s="1"/>
  <c r="E570" i="2"/>
  <c r="J570" i="2" s="1"/>
  <c r="P570" i="2" s="1"/>
  <c r="E571" i="2"/>
  <c r="J571" i="2" s="1"/>
  <c r="P571" i="2" s="1"/>
  <c r="E572" i="2"/>
  <c r="J572" i="2" s="1"/>
  <c r="P572" i="2" s="1"/>
  <c r="E573" i="2"/>
  <c r="J573" i="2" s="1"/>
  <c r="P573" i="2" s="1"/>
  <c r="E574" i="2"/>
  <c r="J574" i="2" s="1"/>
  <c r="P574" i="2" s="1"/>
  <c r="E575" i="2"/>
  <c r="J575" i="2" s="1"/>
  <c r="P575" i="2" s="1"/>
  <c r="E576" i="2"/>
  <c r="J576" i="2" s="1"/>
  <c r="P576" i="2" s="1"/>
  <c r="E577" i="2"/>
  <c r="J577" i="2" s="1"/>
  <c r="P577" i="2" s="1"/>
  <c r="E578" i="2"/>
  <c r="J578" i="2" s="1"/>
  <c r="P578" i="2" s="1"/>
  <c r="E579" i="2"/>
  <c r="J579" i="2" s="1"/>
  <c r="P579" i="2" s="1"/>
  <c r="E580" i="2"/>
  <c r="J580" i="2" s="1"/>
  <c r="P580" i="2" s="1"/>
  <c r="E581" i="2"/>
  <c r="J581" i="2" s="1"/>
  <c r="P581" i="2" s="1"/>
  <c r="E582" i="2"/>
  <c r="J582" i="2" l="1"/>
  <c r="P582" i="2" s="1"/>
  <c r="R582" i="2"/>
  <c r="W582" i="2" s="1"/>
  <c r="R428" i="2"/>
  <c r="J428" i="2"/>
  <c r="P428" i="2" s="1"/>
  <c r="J425" i="2"/>
  <c r="P425" i="2" s="1"/>
  <c r="J368" i="2"/>
  <c r="P368" i="2" s="1"/>
  <c r="J360" i="2"/>
  <c r="P360" i="2" s="1"/>
  <c r="J367" i="2"/>
  <c r="P367" i="2" s="1"/>
  <c r="J359" i="2"/>
  <c r="P359" i="2" s="1"/>
  <c r="J366" i="2"/>
  <c r="P366" i="2" s="1"/>
  <c r="J358" i="2"/>
  <c r="P358" i="2" s="1"/>
  <c r="J373" i="2"/>
  <c r="P373" i="2" s="1"/>
  <c r="J365" i="2"/>
  <c r="P365" i="2" s="1"/>
  <c r="J357" i="2"/>
  <c r="P357" i="2" s="1"/>
  <c r="J372" i="2"/>
  <c r="P372" i="2" s="1"/>
  <c r="J364" i="2"/>
  <c r="P364" i="2" s="1"/>
  <c r="J356" i="2"/>
  <c r="P356" i="2" s="1"/>
  <c r="J371" i="2"/>
  <c r="P371" i="2" s="1"/>
  <c r="J363" i="2"/>
  <c r="P363" i="2" s="1"/>
  <c r="J355" i="2"/>
  <c r="P355" i="2" s="1"/>
  <c r="J370" i="2"/>
  <c r="P370" i="2" s="1"/>
  <c r="J362" i="2"/>
  <c r="P362" i="2" s="1"/>
  <c r="J354" i="2"/>
  <c r="P354" i="2" s="1"/>
  <c r="J369" i="2"/>
  <c r="P369" i="2" s="1"/>
  <c r="J361" i="2"/>
  <c r="P361" i="2" s="1"/>
  <c r="J353" i="2"/>
  <c r="P353" i="2" s="1"/>
  <c r="J352" i="2"/>
  <c r="P352" i="2" s="1"/>
  <c r="J351" i="2"/>
  <c r="P351" i="2" s="1"/>
  <c r="J350" i="2"/>
  <c r="P350" i="2" s="1"/>
  <c r="J349" i="2"/>
  <c r="P349" i="2" s="1"/>
  <c r="R349" i="2"/>
  <c r="R348" i="2"/>
  <c r="J348" i="2"/>
  <c r="P348" i="2" s="1"/>
  <c r="P345" i="2"/>
  <c r="E41" i="2"/>
  <c r="E42" i="2"/>
  <c r="E43" i="2"/>
  <c r="E44" i="2"/>
  <c r="E45" i="2"/>
  <c r="E46" i="2"/>
  <c r="E47" i="2"/>
  <c r="E48" i="2"/>
  <c r="E50" i="2"/>
  <c r="E51" i="2"/>
  <c r="E52" i="2"/>
  <c r="E53" i="2"/>
  <c r="E54" i="2"/>
  <c r="E55" i="2"/>
  <c r="E57" i="2"/>
  <c r="E58" i="2"/>
  <c r="E59" i="2"/>
  <c r="E60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8" i="2"/>
  <c r="E79" i="2"/>
  <c r="E80" i="2"/>
  <c r="E81" i="2"/>
  <c r="E82" i="2"/>
  <c r="E83" i="2"/>
  <c r="E84" i="2"/>
  <c r="E85" i="2"/>
  <c r="E86" i="2"/>
  <c r="E88" i="2"/>
  <c r="E89" i="2"/>
  <c r="E93" i="2"/>
  <c r="E94" i="2"/>
  <c r="E95" i="2"/>
  <c r="E96" i="2"/>
  <c r="E97" i="2"/>
  <c r="E98" i="2"/>
  <c r="E100" i="2"/>
  <c r="E101" i="2"/>
  <c r="E102" i="2"/>
  <c r="E103" i="2"/>
  <c r="E104" i="2"/>
  <c r="E106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J185" i="2" s="1"/>
  <c r="E186" i="2"/>
  <c r="J186" i="2" s="1"/>
  <c r="E187" i="2"/>
  <c r="E188" i="2"/>
  <c r="E189" i="2"/>
  <c r="E190" i="2"/>
  <c r="E191" i="2"/>
  <c r="J191" i="2" s="1"/>
  <c r="P191" i="2" s="1"/>
  <c r="E192" i="2"/>
  <c r="J192" i="2" s="1"/>
  <c r="P192" i="2" s="1"/>
  <c r="E193" i="2"/>
  <c r="J193" i="2" s="1"/>
  <c r="P193" i="2" s="1"/>
  <c r="E194" i="2"/>
  <c r="J194" i="2" s="1"/>
  <c r="P194" i="2" s="1"/>
  <c r="E195" i="2"/>
  <c r="J195" i="2" s="1"/>
  <c r="P195" i="2" s="1"/>
  <c r="E196" i="2"/>
  <c r="J196" i="2" s="1"/>
  <c r="P196" i="2" s="1"/>
  <c r="E197" i="2"/>
  <c r="J197" i="2" s="1"/>
  <c r="P197" i="2" s="1"/>
  <c r="E198" i="2"/>
  <c r="J198" i="2" s="1"/>
  <c r="P198" i="2" s="1"/>
  <c r="E199" i="2"/>
  <c r="J199" i="2" s="1"/>
  <c r="P199" i="2" s="1"/>
  <c r="E200" i="2"/>
  <c r="J200" i="2" s="1"/>
  <c r="P200" i="2" s="1"/>
  <c r="E201" i="2"/>
  <c r="J201" i="2" s="1"/>
  <c r="P201" i="2" s="1"/>
  <c r="E202" i="2"/>
  <c r="J202" i="2" s="1"/>
  <c r="P202" i="2" s="1"/>
  <c r="E203" i="2"/>
  <c r="J203" i="2" s="1"/>
  <c r="P203" i="2" s="1"/>
  <c r="E204" i="2"/>
  <c r="J204" i="2" s="1"/>
  <c r="P204" i="2" s="1"/>
  <c r="E205" i="2"/>
  <c r="J205" i="2" s="1"/>
  <c r="P205" i="2" s="1"/>
  <c r="E206" i="2"/>
  <c r="J206" i="2" s="1"/>
  <c r="P206" i="2" s="1"/>
  <c r="E207" i="2"/>
  <c r="J207" i="2" s="1"/>
  <c r="P207" i="2" s="1"/>
  <c r="E208" i="2"/>
  <c r="J208" i="2" s="1"/>
  <c r="P208" i="2" s="1"/>
  <c r="E209" i="2"/>
  <c r="E210" i="2"/>
  <c r="J210" i="2" s="1"/>
  <c r="P210" i="2" s="1"/>
  <c r="E211" i="2"/>
  <c r="J211" i="2" s="1"/>
  <c r="P211" i="2" s="1"/>
  <c r="E212" i="2"/>
  <c r="J212" i="2" s="1"/>
  <c r="P212" i="2" s="1"/>
  <c r="E213" i="2"/>
  <c r="J213" i="2" s="1"/>
  <c r="P213" i="2" s="1"/>
  <c r="E214" i="2"/>
  <c r="J214" i="2" s="1"/>
  <c r="P214" i="2" s="1"/>
  <c r="E215" i="2"/>
  <c r="J215" i="2" s="1"/>
  <c r="P215" i="2" s="1"/>
  <c r="E216" i="2"/>
  <c r="J216" i="2" s="1"/>
  <c r="P216" i="2" s="1"/>
  <c r="E217" i="2"/>
  <c r="J217" i="2" s="1"/>
  <c r="P217" i="2" s="1"/>
  <c r="E218" i="2"/>
  <c r="J218" i="2" s="1"/>
  <c r="P218" i="2" s="1"/>
  <c r="E219" i="2"/>
  <c r="J219" i="2" s="1"/>
  <c r="P219" i="2" s="1"/>
  <c r="E220" i="2"/>
  <c r="J220" i="2" s="1"/>
  <c r="P220" i="2" s="1"/>
  <c r="E221" i="2"/>
  <c r="J221" i="2" s="1"/>
  <c r="P221" i="2" s="1"/>
  <c r="E222" i="2"/>
  <c r="J222" i="2" s="1"/>
  <c r="P222" i="2" s="1"/>
  <c r="E223" i="2"/>
  <c r="J223" i="2" s="1"/>
  <c r="P223" i="2" s="1"/>
  <c r="E224" i="2"/>
  <c r="J224" i="2" s="1"/>
  <c r="P224" i="2" s="1"/>
  <c r="E225" i="2"/>
  <c r="E229" i="2"/>
  <c r="J229" i="2" s="1"/>
  <c r="P229" i="2" s="1"/>
  <c r="E230" i="2"/>
  <c r="J230" i="2" s="1"/>
  <c r="P230" i="2" s="1"/>
  <c r="E231" i="2"/>
  <c r="J231" i="2" s="1"/>
  <c r="P231" i="2" s="1"/>
  <c r="E232" i="2"/>
  <c r="J232" i="2" s="1"/>
  <c r="P232" i="2" s="1"/>
  <c r="E233" i="2"/>
  <c r="J233" i="2" s="1"/>
  <c r="P233" i="2" s="1"/>
  <c r="E234" i="2"/>
  <c r="J234" i="2" s="1"/>
  <c r="P234" i="2" s="1"/>
  <c r="E235" i="2"/>
  <c r="J235" i="2" s="1"/>
  <c r="P235" i="2" s="1"/>
  <c r="E236" i="2"/>
  <c r="J236" i="2" s="1"/>
  <c r="P236" i="2" s="1"/>
  <c r="E237" i="2"/>
  <c r="J237" i="2" s="1"/>
  <c r="P237" i="2" s="1"/>
  <c r="E238" i="2"/>
  <c r="J238" i="2" s="1"/>
  <c r="P238" i="2" s="1"/>
  <c r="E239" i="2"/>
  <c r="J239" i="2" s="1"/>
  <c r="P239" i="2" s="1"/>
  <c r="E240" i="2"/>
  <c r="J240" i="2" s="1"/>
  <c r="P240" i="2" s="1"/>
  <c r="J241" i="2"/>
  <c r="P241" i="2" s="1"/>
  <c r="J242" i="2"/>
  <c r="P242" i="2" s="1"/>
  <c r="E243" i="2"/>
  <c r="J243" i="2" s="1"/>
  <c r="P243" i="2" s="1"/>
  <c r="E244" i="2"/>
  <c r="J244" i="2" s="1"/>
  <c r="P244" i="2" s="1"/>
  <c r="E245" i="2"/>
  <c r="J245" i="2" s="1"/>
  <c r="P245" i="2" s="1"/>
  <c r="E246" i="2"/>
  <c r="J246" i="2" s="1"/>
  <c r="P246" i="2" s="1"/>
  <c r="E247" i="2"/>
  <c r="J247" i="2" s="1"/>
  <c r="P247" i="2" s="1"/>
  <c r="E248" i="2"/>
  <c r="J248" i="2" s="1"/>
  <c r="P248" i="2" s="1"/>
  <c r="E249" i="2"/>
  <c r="J249" i="2" s="1"/>
  <c r="P249" i="2" s="1"/>
  <c r="E250" i="2"/>
  <c r="J250" i="2" s="1"/>
  <c r="P250" i="2" s="1"/>
  <c r="E251" i="2"/>
  <c r="J251" i="2" s="1"/>
  <c r="P251" i="2" s="1"/>
  <c r="E252" i="2"/>
  <c r="J252" i="2" s="1"/>
  <c r="P252" i="2" s="1"/>
  <c r="E253" i="2"/>
  <c r="J253" i="2" s="1"/>
  <c r="P253" i="2" s="1"/>
  <c r="E254" i="2"/>
  <c r="J254" i="2" s="1"/>
  <c r="P254" i="2" s="1"/>
  <c r="E255" i="2"/>
  <c r="J255" i="2" s="1"/>
  <c r="P255" i="2" s="1"/>
  <c r="E256" i="2"/>
  <c r="J256" i="2" s="1"/>
  <c r="P256" i="2" s="1"/>
  <c r="E257" i="2"/>
  <c r="J257" i="2" s="1"/>
  <c r="P257" i="2" s="1"/>
  <c r="E258" i="2"/>
  <c r="J258" i="2" s="1"/>
  <c r="P258" i="2" s="1"/>
  <c r="E259" i="2"/>
  <c r="J259" i="2" s="1"/>
  <c r="P259" i="2" s="1"/>
  <c r="E260" i="2"/>
  <c r="J260" i="2" s="1"/>
  <c r="P260" i="2" s="1"/>
  <c r="E261" i="2"/>
  <c r="J261" i="2" s="1"/>
  <c r="P261" i="2" s="1"/>
  <c r="E262" i="2"/>
  <c r="J262" i="2" s="1"/>
  <c r="P262" i="2" s="1"/>
  <c r="E263" i="2"/>
  <c r="J263" i="2" s="1"/>
  <c r="P263" i="2" s="1"/>
  <c r="E264" i="2"/>
  <c r="J264" i="2" s="1"/>
  <c r="P264" i="2" s="1"/>
  <c r="E265" i="2"/>
  <c r="J265" i="2" s="1"/>
  <c r="P265" i="2" s="1"/>
  <c r="E266" i="2"/>
  <c r="J266" i="2" s="1"/>
  <c r="P266" i="2" s="1"/>
  <c r="E267" i="2"/>
  <c r="J267" i="2" s="1"/>
  <c r="P267" i="2" s="1"/>
  <c r="E268" i="2"/>
  <c r="J268" i="2" s="1"/>
  <c r="P268" i="2" s="1"/>
  <c r="E269" i="2"/>
  <c r="J269" i="2" s="1"/>
  <c r="P269" i="2" s="1"/>
  <c r="E270" i="2"/>
  <c r="J270" i="2" s="1"/>
  <c r="P270" i="2" s="1"/>
  <c r="E271" i="2"/>
  <c r="J271" i="2" s="1"/>
  <c r="P271" i="2" s="1"/>
  <c r="E272" i="2"/>
  <c r="J272" i="2" s="1"/>
  <c r="P272" i="2" s="1"/>
  <c r="E273" i="2"/>
  <c r="J273" i="2" s="1"/>
  <c r="P273" i="2" s="1"/>
  <c r="E274" i="2"/>
  <c r="J274" i="2" s="1"/>
  <c r="P274" i="2" s="1"/>
  <c r="E275" i="2"/>
  <c r="J275" i="2" s="1"/>
  <c r="P275" i="2" s="1"/>
  <c r="E276" i="2"/>
  <c r="J276" i="2" s="1"/>
  <c r="P276" i="2" s="1"/>
  <c r="E277" i="2"/>
  <c r="J277" i="2" s="1"/>
  <c r="P277" i="2" s="1"/>
  <c r="E278" i="2"/>
  <c r="J278" i="2" s="1"/>
  <c r="P278" i="2" s="1"/>
  <c r="E279" i="2"/>
  <c r="J279" i="2" s="1"/>
  <c r="P279" i="2" s="1"/>
  <c r="E280" i="2"/>
  <c r="J280" i="2" s="1"/>
  <c r="P280" i="2" s="1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7" i="2"/>
  <c r="I188" i="2"/>
  <c r="I189" i="2"/>
  <c r="I190" i="2"/>
  <c r="AC582" i="2" l="1"/>
  <c r="J209" i="2"/>
  <c r="P209" i="2" s="1"/>
  <c r="J225" i="2"/>
  <c r="P225" i="2" s="1"/>
  <c r="J187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8" i="2"/>
  <c r="J189" i="2"/>
  <c r="J190" i="2"/>
  <c r="V35" i="2"/>
  <c r="E32" i="2" l="1"/>
  <c r="E33" i="2"/>
  <c r="E34" i="2"/>
  <c r="E35" i="2"/>
  <c r="E36" i="2"/>
  <c r="E38" i="2"/>
  <c r="E39" i="2"/>
  <c r="E40" i="2"/>
  <c r="J41" i="2"/>
  <c r="I13" i="2" l="1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E19" i="2" l="1"/>
  <c r="E20" i="2"/>
  <c r="E4" i="2" l="1"/>
  <c r="E5" i="2"/>
  <c r="E6" i="2"/>
  <c r="E7" i="2"/>
  <c r="E8" i="2"/>
  <c r="E14" i="2"/>
  <c r="E15" i="2"/>
  <c r="E16" i="2"/>
  <c r="E17" i="2"/>
  <c r="E18" i="2"/>
  <c r="E21" i="2"/>
  <c r="E22" i="2"/>
  <c r="E23" i="2"/>
  <c r="E24" i="2"/>
  <c r="E25" i="2"/>
  <c r="E26" i="2"/>
  <c r="E30" i="2"/>
  <c r="E31" i="2"/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I4" i="2" l="1"/>
  <c r="J4" i="2" s="1"/>
  <c r="P4" i="2" s="1"/>
  <c r="R4" i="2"/>
  <c r="V4" i="2"/>
  <c r="AD4" i="2"/>
  <c r="I5" i="2"/>
  <c r="J5" i="2" s="1"/>
  <c r="P5" i="2" s="1"/>
  <c r="R5" i="2"/>
  <c r="V5" i="2"/>
  <c r="AD5" i="2"/>
  <c r="I6" i="2"/>
  <c r="J6" i="2" s="1"/>
  <c r="P6" i="2" s="1"/>
  <c r="R6" i="2"/>
  <c r="V6" i="2"/>
  <c r="AD6" i="2"/>
  <c r="I7" i="2"/>
  <c r="J7" i="2" s="1"/>
  <c r="P7" i="2" s="1"/>
  <c r="R7" i="2"/>
  <c r="V7" i="2"/>
  <c r="AD7" i="2"/>
  <c r="I8" i="2"/>
  <c r="J8" i="2" s="1"/>
  <c r="P8" i="2" s="1"/>
  <c r="R8" i="2"/>
  <c r="V8" i="2"/>
  <c r="AD8" i="2"/>
  <c r="I9" i="2"/>
  <c r="J9" i="2" s="1"/>
  <c r="P9" i="2" s="1"/>
  <c r="R9" i="2"/>
  <c r="V9" i="2"/>
  <c r="AD9" i="2"/>
  <c r="I10" i="2"/>
  <c r="J10" i="2" s="1"/>
  <c r="P10" i="2" s="1"/>
  <c r="R10" i="2"/>
  <c r="V10" i="2"/>
  <c r="AD10" i="2"/>
  <c r="I11" i="2"/>
  <c r="J11" i="2" s="1"/>
  <c r="P11" i="2" s="1"/>
  <c r="R11" i="2"/>
  <c r="V11" i="2"/>
  <c r="AD11" i="2"/>
  <c r="I12" i="2"/>
  <c r="J12" i="2" s="1"/>
  <c r="P12" i="2" s="1"/>
  <c r="R12" i="2"/>
  <c r="V12" i="2"/>
  <c r="AD12" i="2"/>
  <c r="J13" i="2"/>
  <c r="P13" i="2" s="1"/>
  <c r="R13" i="2"/>
  <c r="V13" i="2"/>
  <c r="AD13" i="2"/>
  <c r="J14" i="2"/>
  <c r="P14" i="2" s="1"/>
  <c r="R14" i="2"/>
  <c r="V14" i="2"/>
  <c r="AD14" i="2"/>
  <c r="J15" i="2"/>
  <c r="P15" i="2" s="1"/>
  <c r="R15" i="2"/>
  <c r="V15" i="2"/>
  <c r="AD15" i="2"/>
  <c r="J16" i="2"/>
  <c r="P16" i="2" s="1"/>
  <c r="R16" i="2"/>
  <c r="V16" i="2"/>
  <c r="AD16" i="2"/>
  <c r="J17" i="2"/>
  <c r="P17" i="2" s="1"/>
  <c r="R17" i="2"/>
  <c r="V17" i="2"/>
  <c r="AD17" i="2"/>
  <c r="J18" i="2"/>
  <c r="P18" i="2" s="1"/>
  <c r="R18" i="2"/>
  <c r="V18" i="2"/>
  <c r="AD18" i="2"/>
  <c r="J19" i="2"/>
  <c r="P19" i="2" s="1"/>
  <c r="R19" i="2"/>
  <c r="V19" i="2"/>
  <c r="AD19" i="2"/>
  <c r="J20" i="2"/>
  <c r="P20" i="2" s="1"/>
  <c r="R20" i="2"/>
  <c r="V20" i="2"/>
  <c r="AD20" i="2"/>
  <c r="J21" i="2"/>
  <c r="P21" i="2" s="1"/>
  <c r="R21" i="2"/>
  <c r="V21" i="2"/>
  <c r="AD21" i="2"/>
  <c r="J22" i="2"/>
  <c r="P22" i="2" s="1"/>
  <c r="R22" i="2"/>
  <c r="V22" i="2"/>
  <c r="AD22" i="2"/>
  <c r="J23" i="2"/>
  <c r="P23" i="2" s="1"/>
  <c r="R23" i="2"/>
  <c r="V23" i="2"/>
  <c r="AD23" i="2"/>
  <c r="J24" i="2"/>
  <c r="P24" i="2" s="1"/>
  <c r="R24" i="2"/>
  <c r="V24" i="2"/>
  <c r="AD24" i="2"/>
  <c r="J25" i="2"/>
  <c r="P25" i="2" s="1"/>
  <c r="R25" i="2"/>
  <c r="V25" i="2"/>
  <c r="AD25" i="2"/>
  <c r="J26" i="2"/>
  <c r="P26" i="2" s="1"/>
  <c r="R26" i="2"/>
  <c r="V26" i="2"/>
  <c r="AD26" i="2"/>
  <c r="J27" i="2"/>
  <c r="P27" i="2" s="1"/>
  <c r="R27" i="2"/>
  <c r="V27" i="2"/>
  <c r="AD27" i="2"/>
  <c r="J28" i="2"/>
  <c r="P28" i="2" s="1"/>
  <c r="R28" i="2"/>
  <c r="V28" i="2"/>
  <c r="AD28" i="2"/>
  <c r="J29" i="2"/>
  <c r="P29" i="2" s="1"/>
  <c r="R29" i="2"/>
  <c r="V29" i="2"/>
  <c r="AD29" i="2"/>
  <c r="J30" i="2"/>
  <c r="P30" i="2" s="1"/>
  <c r="R30" i="2"/>
  <c r="V30" i="2"/>
  <c r="AD30" i="2"/>
  <c r="J31" i="2"/>
  <c r="P31" i="2" s="1"/>
  <c r="R31" i="2"/>
  <c r="V31" i="2"/>
  <c r="AD31" i="2"/>
  <c r="J32" i="2"/>
  <c r="P32" i="2" s="1"/>
  <c r="R32" i="2"/>
  <c r="V32" i="2"/>
  <c r="AD32" i="2"/>
  <c r="J33" i="2"/>
  <c r="P33" i="2" s="1"/>
  <c r="R33" i="2"/>
  <c r="V33" i="2"/>
  <c r="AD33" i="2"/>
  <c r="J34" i="2"/>
  <c r="P34" i="2" s="1"/>
  <c r="V34" i="2"/>
  <c r="AD34" i="2"/>
  <c r="J35" i="2"/>
  <c r="P35" i="2" s="1"/>
  <c r="R35" i="2"/>
  <c r="W35" i="2" s="1"/>
  <c r="AD35" i="2"/>
  <c r="J36" i="2"/>
  <c r="P36" i="2" s="1"/>
  <c r="R36" i="2"/>
  <c r="V36" i="2"/>
  <c r="AD36" i="2"/>
  <c r="J37" i="2"/>
  <c r="P37" i="2" s="1"/>
  <c r="R37" i="2"/>
  <c r="V37" i="2"/>
  <c r="AD37" i="2"/>
  <c r="R38" i="2"/>
  <c r="J38" i="2"/>
  <c r="P38" i="2" s="1"/>
  <c r="V38" i="2"/>
  <c r="AD38" i="2"/>
  <c r="J39" i="2"/>
  <c r="P39" i="2" s="1"/>
  <c r="R39" i="2"/>
  <c r="V39" i="2"/>
  <c r="AD39" i="2"/>
  <c r="J40" i="2"/>
  <c r="P40" i="2" s="1"/>
  <c r="R40" i="2"/>
  <c r="V40" i="2"/>
  <c r="AD40" i="2"/>
  <c r="P41" i="2"/>
  <c r="R41" i="2"/>
  <c r="V41" i="2"/>
  <c r="AD41" i="2"/>
  <c r="P42" i="2"/>
  <c r="R42" i="2"/>
  <c r="V42" i="2"/>
  <c r="AD42" i="2"/>
  <c r="P43" i="2"/>
  <c r="R43" i="2"/>
  <c r="V43" i="2"/>
  <c r="AD43" i="2"/>
  <c r="P44" i="2"/>
  <c r="R44" i="2"/>
  <c r="V44" i="2"/>
  <c r="AD44" i="2"/>
  <c r="P45" i="2"/>
  <c r="R45" i="2"/>
  <c r="V45" i="2"/>
  <c r="AD45" i="2"/>
  <c r="P46" i="2"/>
  <c r="R46" i="2"/>
  <c r="V46" i="2"/>
  <c r="AD46" i="2"/>
  <c r="P47" i="2"/>
  <c r="R47" i="2"/>
  <c r="V47" i="2"/>
  <c r="AD47" i="2"/>
  <c r="P48" i="2"/>
  <c r="R48" i="2"/>
  <c r="V48" i="2"/>
  <c r="AD48" i="2"/>
  <c r="P49" i="2"/>
  <c r="R49" i="2"/>
  <c r="V49" i="2"/>
  <c r="AD49" i="2"/>
  <c r="P50" i="2"/>
  <c r="R50" i="2"/>
  <c r="V50" i="2"/>
  <c r="AD50" i="2"/>
  <c r="P51" i="2"/>
  <c r="R51" i="2"/>
  <c r="V51" i="2"/>
  <c r="AD51" i="2"/>
  <c r="P52" i="2"/>
  <c r="R52" i="2"/>
  <c r="V52" i="2"/>
  <c r="AD52" i="2"/>
  <c r="P53" i="2"/>
  <c r="R53" i="2"/>
  <c r="V53" i="2"/>
  <c r="AD53" i="2"/>
  <c r="P54" i="2"/>
  <c r="R54" i="2"/>
  <c r="V54" i="2"/>
  <c r="AD54" i="2"/>
  <c r="P55" i="2"/>
  <c r="R55" i="2"/>
  <c r="V55" i="2"/>
  <c r="AD55" i="2"/>
  <c r="P56" i="2"/>
  <c r="R56" i="2"/>
  <c r="V56" i="2"/>
  <c r="AD56" i="2"/>
  <c r="P57" i="2"/>
  <c r="R57" i="2"/>
  <c r="V57" i="2"/>
  <c r="AD57" i="2"/>
  <c r="P58" i="2"/>
  <c r="R58" i="2"/>
  <c r="V58" i="2"/>
  <c r="AD58" i="2"/>
  <c r="P59" i="2"/>
  <c r="R59" i="2"/>
  <c r="V59" i="2"/>
  <c r="AD59" i="2"/>
  <c r="P60" i="2"/>
  <c r="R60" i="2"/>
  <c r="V60" i="2"/>
  <c r="AD60" i="2"/>
  <c r="P61" i="2"/>
  <c r="R61" i="2"/>
  <c r="V61" i="2"/>
  <c r="AD61" i="2"/>
  <c r="P62" i="2"/>
  <c r="R62" i="2"/>
  <c r="V62" i="2"/>
  <c r="AD62" i="2"/>
  <c r="P63" i="2"/>
  <c r="R63" i="2"/>
  <c r="V63" i="2"/>
  <c r="AD63" i="2"/>
  <c r="P64" i="2"/>
  <c r="R64" i="2"/>
  <c r="V64" i="2"/>
  <c r="AD64" i="2"/>
  <c r="P65" i="2"/>
  <c r="R65" i="2"/>
  <c r="V65" i="2"/>
  <c r="AD65" i="2"/>
  <c r="P66" i="2"/>
  <c r="R66" i="2"/>
  <c r="V66" i="2"/>
  <c r="AD66" i="2"/>
  <c r="P67" i="2"/>
  <c r="R67" i="2"/>
  <c r="V67" i="2"/>
  <c r="AD67" i="2"/>
  <c r="P68" i="2"/>
  <c r="R68" i="2"/>
  <c r="V68" i="2"/>
  <c r="AD68" i="2"/>
  <c r="P69" i="2"/>
  <c r="R69" i="2"/>
  <c r="V69" i="2"/>
  <c r="AD69" i="2"/>
  <c r="P70" i="2"/>
  <c r="R70" i="2"/>
  <c r="V70" i="2"/>
  <c r="AD70" i="2"/>
  <c r="P71" i="2"/>
  <c r="R71" i="2"/>
  <c r="V71" i="2"/>
  <c r="AD71" i="2"/>
  <c r="P72" i="2"/>
  <c r="R72" i="2"/>
  <c r="V72" i="2"/>
  <c r="AD72" i="2"/>
  <c r="P73" i="2"/>
  <c r="R73" i="2"/>
  <c r="V73" i="2"/>
  <c r="AD73" i="2"/>
  <c r="P74" i="2"/>
  <c r="R74" i="2"/>
  <c r="V74" i="2"/>
  <c r="AD74" i="2"/>
  <c r="P75" i="2"/>
  <c r="R75" i="2"/>
  <c r="V75" i="2"/>
  <c r="AD75" i="2"/>
  <c r="P76" i="2"/>
  <c r="R76" i="2"/>
  <c r="V76" i="2"/>
  <c r="AD76" i="2"/>
  <c r="P77" i="2"/>
  <c r="R77" i="2"/>
  <c r="V77" i="2"/>
  <c r="AD77" i="2"/>
  <c r="P78" i="2"/>
  <c r="R78" i="2"/>
  <c r="V78" i="2"/>
  <c r="AD78" i="2"/>
  <c r="P79" i="2"/>
  <c r="R79" i="2"/>
  <c r="V79" i="2"/>
  <c r="AD79" i="2"/>
  <c r="P80" i="2"/>
  <c r="R80" i="2"/>
  <c r="V80" i="2"/>
  <c r="AD80" i="2"/>
  <c r="P81" i="2"/>
  <c r="R81" i="2"/>
  <c r="V81" i="2"/>
  <c r="AD81" i="2"/>
  <c r="P82" i="2"/>
  <c r="R82" i="2"/>
  <c r="V82" i="2"/>
  <c r="AD82" i="2"/>
  <c r="P83" i="2"/>
  <c r="R83" i="2"/>
  <c r="V83" i="2"/>
  <c r="AD83" i="2"/>
  <c r="P84" i="2"/>
  <c r="R84" i="2"/>
  <c r="V84" i="2"/>
  <c r="AD84" i="2"/>
  <c r="P85" i="2"/>
  <c r="R85" i="2"/>
  <c r="V85" i="2"/>
  <c r="AD85" i="2"/>
  <c r="P86" i="2"/>
  <c r="R86" i="2"/>
  <c r="V86" i="2"/>
  <c r="AD86" i="2"/>
  <c r="P87" i="2"/>
  <c r="R87" i="2"/>
  <c r="V87" i="2"/>
  <c r="AD87" i="2"/>
  <c r="P88" i="2"/>
  <c r="R88" i="2"/>
  <c r="V88" i="2"/>
  <c r="AD88" i="2"/>
  <c r="P89" i="2"/>
  <c r="R89" i="2"/>
  <c r="V89" i="2"/>
  <c r="AD89" i="2"/>
  <c r="P90" i="2"/>
  <c r="R90" i="2"/>
  <c r="V90" i="2"/>
  <c r="AD90" i="2"/>
  <c r="P91" i="2"/>
  <c r="R91" i="2"/>
  <c r="V91" i="2"/>
  <c r="AD91" i="2"/>
  <c r="P92" i="2"/>
  <c r="R92" i="2"/>
  <c r="V92" i="2"/>
  <c r="AD92" i="2"/>
  <c r="P93" i="2"/>
  <c r="R93" i="2"/>
  <c r="V93" i="2"/>
  <c r="AD93" i="2"/>
  <c r="P94" i="2"/>
  <c r="R94" i="2"/>
  <c r="V94" i="2"/>
  <c r="AD94" i="2"/>
  <c r="P95" i="2"/>
  <c r="R95" i="2"/>
  <c r="V95" i="2"/>
  <c r="AD95" i="2"/>
  <c r="P96" i="2"/>
  <c r="R96" i="2"/>
  <c r="V96" i="2"/>
  <c r="AD96" i="2"/>
  <c r="P97" i="2"/>
  <c r="R97" i="2"/>
  <c r="V97" i="2"/>
  <c r="AD97" i="2"/>
  <c r="P98" i="2"/>
  <c r="R98" i="2"/>
  <c r="V98" i="2"/>
  <c r="AD98" i="2"/>
  <c r="P99" i="2"/>
  <c r="R99" i="2"/>
  <c r="V99" i="2"/>
  <c r="AD99" i="2"/>
  <c r="P100" i="2"/>
  <c r="R100" i="2"/>
  <c r="V100" i="2"/>
  <c r="AD100" i="2"/>
  <c r="P101" i="2"/>
  <c r="R101" i="2"/>
  <c r="V101" i="2"/>
  <c r="AD101" i="2"/>
  <c r="P102" i="2"/>
  <c r="R102" i="2"/>
  <c r="V102" i="2"/>
  <c r="AD102" i="2"/>
  <c r="P103" i="2"/>
  <c r="R103" i="2"/>
  <c r="V103" i="2"/>
  <c r="AD103" i="2"/>
  <c r="P104" i="2"/>
  <c r="R104" i="2"/>
  <c r="V104" i="2"/>
  <c r="AD104" i="2"/>
  <c r="P105" i="2"/>
  <c r="R105" i="2"/>
  <c r="V105" i="2"/>
  <c r="AD105" i="2"/>
  <c r="P106" i="2"/>
  <c r="R106" i="2"/>
  <c r="V106" i="2"/>
  <c r="AD106" i="2"/>
  <c r="P107" i="2"/>
  <c r="R107" i="2"/>
  <c r="V107" i="2"/>
  <c r="AD107" i="2"/>
  <c r="P108" i="2"/>
  <c r="R108" i="2"/>
  <c r="V108" i="2"/>
  <c r="AD108" i="2"/>
  <c r="P109" i="2"/>
  <c r="R109" i="2"/>
  <c r="V109" i="2"/>
  <c r="AD109" i="2"/>
  <c r="P110" i="2"/>
  <c r="R110" i="2"/>
  <c r="V110" i="2"/>
  <c r="AD110" i="2"/>
  <c r="P111" i="2"/>
  <c r="R111" i="2"/>
  <c r="V111" i="2"/>
  <c r="AD111" i="2"/>
  <c r="P112" i="2"/>
  <c r="R112" i="2"/>
  <c r="V112" i="2"/>
  <c r="AD112" i="2"/>
  <c r="P113" i="2"/>
  <c r="R113" i="2"/>
  <c r="V113" i="2"/>
  <c r="AD113" i="2"/>
  <c r="P114" i="2"/>
  <c r="R114" i="2"/>
  <c r="V114" i="2"/>
  <c r="AD114" i="2"/>
  <c r="P115" i="2"/>
  <c r="R115" i="2"/>
  <c r="V115" i="2"/>
  <c r="AD115" i="2"/>
  <c r="P116" i="2"/>
  <c r="R116" i="2"/>
  <c r="V116" i="2"/>
  <c r="AD116" i="2"/>
  <c r="P117" i="2"/>
  <c r="R117" i="2"/>
  <c r="V117" i="2"/>
  <c r="AD117" i="2"/>
  <c r="P118" i="2"/>
  <c r="R118" i="2"/>
  <c r="V118" i="2"/>
  <c r="AD118" i="2"/>
  <c r="P119" i="2"/>
  <c r="R119" i="2"/>
  <c r="V119" i="2"/>
  <c r="AD119" i="2"/>
  <c r="P120" i="2"/>
  <c r="R120" i="2"/>
  <c r="V120" i="2"/>
  <c r="AD120" i="2"/>
  <c r="R121" i="2"/>
  <c r="P121" i="2"/>
  <c r="V121" i="2"/>
  <c r="AD121" i="2"/>
  <c r="R122" i="2"/>
  <c r="P122" i="2"/>
  <c r="V122" i="2"/>
  <c r="AD122" i="2"/>
  <c r="R123" i="2"/>
  <c r="P123" i="2"/>
  <c r="V123" i="2"/>
  <c r="AD123" i="2"/>
  <c r="P124" i="2"/>
  <c r="R124" i="2"/>
  <c r="V124" i="2"/>
  <c r="AD124" i="2"/>
  <c r="P125" i="2"/>
  <c r="R125" i="2"/>
  <c r="V125" i="2"/>
  <c r="AD125" i="2"/>
  <c r="P126" i="2"/>
  <c r="R126" i="2"/>
  <c r="V126" i="2"/>
  <c r="AD126" i="2"/>
  <c r="P127" i="2"/>
  <c r="R127" i="2"/>
  <c r="V127" i="2"/>
  <c r="AD127" i="2"/>
  <c r="P128" i="2"/>
  <c r="R128" i="2"/>
  <c r="V128" i="2"/>
  <c r="AD128" i="2"/>
  <c r="P129" i="2"/>
  <c r="R129" i="2"/>
  <c r="V129" i="2"/>
  <c r="AD129" i="2"/>
  <c r="P130" i="2"/>
  <c r="R130" i="2"/>
  <c r="V130" i="2"/>
  <c r="AD130" i="2"/>
  <c r="P131" i="2"/>
  <c r="R131" i="2"/>
  <c r="V131" i="2"/>
  <c r="AD131" i="2"/>
  <c r="P132" i="2"/>
  <c r="R132" i="2"/>
  <c r="V132" i="2"/>
  <c r="AD132" i="2"/>
  <c r="P133" i="2"/>
  <c r="R133" i="2"/>
  <c r="V133" i="2"/>
  <c r="AD133" i="2"/>
  <c r="P134" i="2"/>
  <c r="R134" i="2"/>
  <c r="V134" i="2"/>
  <c r="AD134" i="2"/>
  <c r="P135" i="2"/>
  <c r="R135" i="2"/>
  <c r="V135" i="2"/>
  <c r="AD135" i="2"/>
  <c r="P136" i="2"/>
  <c r="R136" i="2"/>
  <c r="V136" i="2"/>
  <c r="AD136" i="2"/>
  <c r="P137" i="2"/>
  <c r="R137" i="2"/>
  <c r="V137" i="2"/>
  <c r="AD137" i="2"/>
  <c r="P138" i="2"/>
  <c r="R138" i="2"/>
  <c r="AD138" i="2"/>
  <c r="P139" i="2"/>
  <c r="R139" i="2"/>
  <c r="V139" i="2"/>
  <c r="AD139" i="2"/>
  <c r="P140" i="2"/>
  <c r="R140" i="2"/>
  <c r="V140" i="2"/>
  <c r="AD140" i="2"/>
  <c r="P141" i="2"/>
  <c r="R141" i="2"/>
  <c r="V141" i="2"/>
  <c r="AD141" i="2"/>
  <c r="P142" i="2"/>
  <c r="R142" i="2"/>
  <c r="V142" i="2"/>
  <c r="AD142" i="2"/>
  <c r="P143" i="2"/>
  <c r="R143" i="2"/>
  <c r="V143" i="2"/>
  <c r="AD143" i="2"/>
  <c r="P144" i="2"/>
  <c r="R144" i="2"/>
  <c r="V144" i="2"/>
  <c r="AD144" i="2"/>
  <c r="P145" i="2"/>
  <c r="R145" i="2"/>
  <c r="V145" i="2"/>
  <c r="AD145" i="2"/>
  <c r="P146" i="2"/>
  <c r="R146" i="2"/>
  <c r="V146" i="2"/>
  <c r="AD146" i="2"/>
  <c r="P147" i="2"/>
  <c r="R147" i="2"/>
  <c r="V147" i="2"/>
  <c r="AD147" i="2"/>
  <c r="P148" i="2"/>
  <c r="R148" i="2"/>
  <c r="V148" i="2"/>
  <c r="AD148" i="2"/>
  <c r="P149" i="2"/>
  <c r="R149" i="2"/>
  <c r="V149" i="2"/>
  <c r="AD149" i="2"/>
  <c r="P150" i="2"/>
  <c r="R150" i="2"/>
  <c r="V150" i="2"/>
  <c r="AD150" i="2"/>
  <c r="P151" i="2"/>
  <c r="R151" i="2"/>
  <c r="V151" i="2"/>
  <c r="AD151" i="2"/>
  <c r="P152" i="2"/>
  <c r="R152" i="2"/>
  <c r="V152" i="2"/>
  <c r="AD152" i="2"/>
  <c r="P153" i="2"/>
  <c r="R153" i="2"/>
  <c r="V153" i="2"/>
  <c r="AD153" i="2"/>
  <c r="P154" i="2"/>
  <c r="R154" i="2"/>
  <c r="V154" i="2"/>
  <c r="AD154" i="2"/>
  <c r="P155" i="2"/>
  <c r="R155" i="2"/>
  <c r="V155" i="2"/>
  <c r="AD155" i="2"/>
  <c r="P156" i="2"/>
  <c r="R156" i="2"/>
  <c r="V156" i="2"/>
  <c r="AD156" i="2"/>
  <c r="P157" i="2"/>
  <c r="R157" i="2"/>
  <c r="V157" i="2"/>
  <c r="AD157" i="2"/>
  <c r="P158" i="2"/>
  <c r="R158" i="2"/>
  <c r="V158" i="2"/>
  <c r="AD158" i="2"/>
  <c r="P159" i="2"/>
  <c r="R159" i="2"/>
  <c r="V159" i="2"/>
  <c r="AD159" i="2"/>
  <c r="P160" i="2"/>
  <c r="R160" i="2"/>
  <c r="V160" i="2"/>
  <c r="AD160" i="2"/>
  <c r="P161" i="2"/>
  <c r="R161" i="2"/>
  <c r="V161" i="2"/>
  <c r="AD161" i="2"/>
  <c r="P162" i="2"/>
  <c r="R162" i="2"/>
  <c r="V162" i="2"/>
  <c r="AD162" i="2"/>
  <c r="P163" i="2"/>
  <c r="R163" i="2"/>
  <c r="V163" i="2"/>
  <c r="AD163" i="2"/>
  <c r="P164" i="2"/>
  <c r="R164" i="2"/>
  <c r="V164" i="2"/>
  <c r="AD164" i="2"/>
  <c r="P165" i="2"/>
  <c r="R165" i="2"/>
  <c r="V165" i="2"/>
  <c r="AD165" i="2"/>
  <c r="P166" i="2"/>
  <c r="R166" i="2"/>
  <c r="V166" i="2"/>
  <c r="AD166" i="2"/>
  <c r="P167" i="2"/>
  <c r="R167" i="2"/>
  <c r="V167" i="2"/>
  <c r="AD167" i="2"/>
  <c r="P168" i="2"/>
  <c r="R168" i="2"/>
  <c r="V168" i="2"/>
  <c r="AD168" i="2"/>
  <c r="P169" i="2"/>
  <c r="R169" i="2"/>
  <c r="V169" i="2"/>
  <c r="AD169" i="2"/>
  <c r="P170" i="2"/>
  <c r="R170" i="2"/>
  <c r="AD170" i="2"/>
  <c r="P171" i="2"/>
  <c r="R171" i="2"/>
  <c r="AD171" i="2"/>
  <c r="P172" i="2"/>
  <c r="R172" i="2"/>
  <c r="V172" i="2"/>
  <c r="AD172" i="2"/>
  <c r="P173" i="2"/>
  <c r="R173" i="2"/>
  <c r="V173" i="2"/>
  <c r="AD173" i="2"/>
  <c r="P174" i="2"/>
  <c r="R174" i="2"/>
  <c r="V174" i="2"/>
  <c r="AD174" i="2"/>
  <c r="P175" i="2"/>
  <c r="R175" i="2"/>
  <c r="V175" i="2"/>
  <c r="AD175" i="2"/>
  <c r="P176" i="2"/>
  <c r="R176" i="2"/>
  <c r="V176" i="2"/>
  <c r="AD176" i="2"/>
  <c r="P177" i="2"/>
  <c r="R177" i="2"/>
  <c r="V177" i="2"/>
  <c r="AD177" i="2"/>
  <c r="P178" i="2"/>
  <c r="R178" i="2"/>
  <c r="V178" i="2"/>
  <c r="AD178" i="2"/>
  <c r="P179" i="2"/>
  <c r="R179" i="2"/>
  <c r="V179" i="2"/>
  <c r="AD179" i="2"/>
  <c r="P180" i="2"/>
  <c r="R180" i="2"/>
  <c r="V180" i="2"/>
  <c r="AD180" i="2"/>
  <c r="P181" i="2"/>
  <c r="R181" i="2"/>
  <c r="V181" i="2"/>
  <c r="AD181" i="2"/>
  <c r="P182" i="2"/>
  <c r="R182" i="2"/>
  <c r="V182" i="2"/>
  <c r="AD182" i="2"/>
  <c r="P183" i="2"/>
  <c r="R183" i="2"/>
  <c r="V183" i="2"/>
  <c r="AD183" i="2"/>
  <c r="P184" i="2"/>
  <c r="R184" i="2"/>
  <c r="V184" i="2"/>
  <c r="AD184" i="2"/>
  <c r="P185" i="2"/>
  <c r="R185" i="2"/>
  <c r="V185" i="2"/>
  <c r="AD185" i="2"/>
  <c r="P186" i="2"/>
  <c r="R186" i="2"/>
  <c r="V186" i="2"/>
  <c r="AD186" i="2"/>
  <c r="P187" i="2"/>
  <c r="R187" i="2"/>
  <c r="V187" i="2"/>
  <c r="AD187" i="2"/>
  <c r="P188" i="2"/>
  <c r="R188" i="2"/>
  <c r="V188" i="2"/>
  <c r="AD188" i="2"/>
  <c r="P189" i="2"/>
  <c r="R189" i="2"/>
  <c r="V189" i="2"/>
  <c r="AD189" i="2"/>
  <c r="P190" i="2"/>
  <c r="R190" i="2"/>
  <c r="V190" i="2"/>
  <c r="AD190" i="2"/>
  <c r="R191" i="2"/>
  <c r="AD191" i="2"/>
  <c r="R192" i="2"/>
  <c r="V192" i="2"/>
  <c r="AD192" i="2"/>
  <c r="R193" i="2"/>
  <c r="V193" i="2"/>
  <c r="AD193" i="2"/>
  <c r="R194" i="2"/>
  <c r="V194" i="2"/>
  <c r="AD194" i="2"/>
  <c r="R195" i="2"/>
  <c r="V195" i="2"/>
  <c r="AD195" i="2"/>
  <c r="R196" i="2"/>
  <c r="V196" i="2"/>
  <c r="AD196" i="2"/>
  <c r="R197" i="2"/>
  <c r="V197" i="2"/>
  <c r="AD197" i="2"/>
  <c r="R198" i="2"/>
  <c r="V198" i="2"/>
  <c r="AD198" i="2"/>
  <c r="R199" i="2"/>
  <c r="V199" i="2"/>
  <c r="AD199" i="2"/>
  <c r="R200" i="2"/>
  <c r="V200" i="2"/>
  <c r="AD200" i="2"/>
  <c r="R201" i="2"/>
  <c r="V201" i="2"/>
  <c r="AD201" i="2"/>
  <c r="R202" i="2"/>
  <c r="V202" i="2"/>
  <c r="AD202" i="2"/>
  <c r="R203" i="2"/>
  <c r="V203" i="2"/>
  <c r="AD203" i="2"/>
  <c r="R204" i="2"/>
  <c r="V204" i="2"/>
  <c r="AD204" i="2"/>
  <c r="R205" i="2"/>
  <c r="V205" i="2"/>
  <c r="AD205" i="2"/>
  <c r="R206" i="2"/>
  <c r="V206" i="2"/>
  <c r="AD206" i="2"/>
  <c r="R207" i="2"/>
  <c r="V207" i="2"/>
  <c r="AD207" i="2"/>
  <c r="R208" i="2"/>
  <c r="V208" i="2"/>
  <c r="AD208" i="2"/>
  <c r="R209" i="2"/>
  <c r="V209" i="2"/>
  <c r="AD209" i="2"/>
  <c r="R210" i="2"/>
  <c r="V210" i="2"/>
  <c r="AD210" i="2"/>
  <c r="R211" i="2"/>
  <c r="V211" i="2"/>
  <c r="AD211" i="2"/>
  <c r="R212" i="2"/>
  <c r="V212" i="2"/>
  <c r="AD212" i="2"/>
  <c r="R213" i="2"/>
  <c r="V213" i="2"/>
  <c r="AD213" i="2"/>
  <c r="R214" i="2"/>
  <c r="V214" i="2"/>
  <c r="AD214" i="2"/>
  <c r="R215" i="2"/>
  <c r="V215" i="2"/>
  <c r="AD215" i="2"/>
  <c r="R216" i="2"/>
  <c r="V216" i="2"/>
  <c r="AD216" i="2"/>
  <c r="R217" i="2"/>
  <c r="V217" i="2"/>
  <c r="AD217" i="2"/>
  <c r="R218" i="2"/>
  <c r="V218" i="2"/>
  <c r="AD218" i="2"/>
  <c r="R219" i="2"/>
  <c r="V219" i="2"/>
  <c r="AD219" i="2"/>
  <c r="R220" i="2"/>
  <c r="V220" i="2"/>
  <c r="AD220" i="2"/>
  <c r="R221" i="2"/>
  <c r="V221" i="2"/>
  <c r="AD221" i="2"/>
  <c r="R222" i="2"/>
  <c r="V222" i="2"/>
  <c r="AD222" i="2"/>
  <c r="R223" i="2"/>
  <c r="V223" i="2"/>
  <c r="R224" i="2"/>
  <c r="V224" i="2"/>
  <c r="AD224" i="2"/>
  <c r="R225" i="2"/>
  <c r="V225" i="2"/>
  <c r="AD225" i="2"/>
  <c r="V226" i="2"/>
  <c r="AD226" i="2"/>
  <c r="V227" i="2"/>
  <c r="AD227" i="2"/>
  <c r="R228" i="2"/>
  <c r="V228" i="2"/>
  <c r="AD228" i="2"/>
  <c r="R229" i="2"/>
  <c r="V229" i="2"/>
  <c r="AD229" i="2"/>
  <c r="R230" i="2"/>
  <c r="V230" i="2"/>
  <c r="AD230" i="2"/>
  <c r="R231" i="2"/>
  <c r="V231" i="2"/>
  <c r="AD231" i="2"/>
  <c r="R232" i="2"/>
  <c r="V232" i="2"/>
  <c r="AD232" i="2"/>
  <c r="R233" i="2"/>
  <c r="V233" i="2"/>
  <c r="AD233" i="2"/>
  <c r="R234" i="2"/>
  <c r="V234" i="2"/>
  <c r="AD234" i="2"/>
  <c r="R235" i="2"/>
  <c r="V235" i="2"/>
  <c r="AD235" i="2"/>
  <c r="R236" i="2"/>
  <c r="V236" i="2"/>
  <c r="AD236" i="2"/>
  <c r="R237" i="2"/>
  <c r="V237" i="2"/>
  <c r="AD237" i="2"/>
  <c r="R238" i="2"/>
  <c r="V238" i="2"/>
  <c r="AD238" i="2"/>
  <c r="R239" i="2"/>
  <c r="V239" i="2"/>
  <c r="AD239" i="2"/>
  <c r="R240" i="2"/>
  <c r="V240" i="2"/>
  <c r="AD240" i="2"/>
  <c r="R241" i="2"/>
  <c r="V241" i="2"/>
  <c r="AD241" i="2"/>
  <c r="R242" i="2"/>
  <c r="V242" i="2"/>
  <c r="AD242" i="2"/>
  <c r="R243" i="2"/>
  <c r="V243" i="2"/>
  <c r="AD243" i="2"/>
  <c r="R244" i="2"/>
  <c r="V244" i="2"/>
  <c r="AD244" i="2"/>
  <c r="R245" i="2"/>
  <c r="V245" i="2"/>
  <c r="AD245" i="2"/>
  <c r="R246" i="2"/>
  <c r="V246" i="2"/>
  <c r="AD246" i="2"/>
  <c r="R247" i="2"/>
  <c r="V247" i="2"/>
  <c r="AD247" i="2"/>
  <c r="R248" i="2"/>
  <c r="V248" i="2"/>
  <c r="AD248" i="2"/>
  <c r="R249" i="2"/>
  <c r="V249" i="2"/>
  <c r="AD249" i="2"/>
  <c r="R250" i="2"/>
  <c r="V250" i="2"/>
  <c r="AD250" i="2"/>
  <c r="R251" i="2"/>
  <c r="V251" i="2"/>
  <c r="AD251" i="2"/>
  <c r="R252" i="2"/>
  <c r="V252" i="2"/>
  <c r="AD252" i="2"/>
  <c r="R253" i="2"/>
  <c r="V253" i="2"/>
  <c r="AD253" i="2"/>
  <c r="R254" i="2"/>
  <c r="V254" i="2"/>
  <c r="AD254" i="2"/>
  <c r="R255" i="2"/>
  <c r="V255" i="2"/>
  <c r="AD255" i="2"/>
  <c r="R256" i="2"/>
  <c r="V256" i="2"/>
  <c r="AD256" i="2"/>
  <c r="R257" i="2"/>
  <c r="V257" i="2"/>
  <c r="AD257" i="2"/>
  <c r="R258" i="2"/>
  <c r="V258" i="2"/>
  <c r="AD258" i="2"/>
  <c r="R259" i="2"/>
  <c r="V259" i="2"/>
  <c r="AD259" i="2"/>
  <c r="R260" i="2"/>
  <c r="V260" i="2"/>
  <c r="AD260" i="2"/>
  <c r="R261" i="2"/>
  <c r="V261" i="2"/>
  <c r="AD261" i="2"/>
  <c r="R262" i="2"/>
  <c r="V262" i="2"/>
  <c r="AD262" i="2"/>
  <c r="R263" i="2"/>
  <c r="V263" i="2"/>
  <c r="AD263" i="2"/>
  <c r="R264" i="2"/>
  <c r="V264" i="2"/>
  <c r="AD264" i="2"/>
  <c r="R265" i="2"/>
  <c r="V265" i="2"/>
  <c r="AD265" i="2"/>
  <c r="R266" i="2"/>
  <c r="V266" i="2"/>
  <c r="AD266" i="2"/>
  <c r="R267" i="2"/>
  <c r="V267" i="2"/>
  <c r="AD267" i="2"/>
  <c r="R268" i="2"/>
  <c r="V268" i="2"/>
  <c r="AD268" i="2"/>
  <c r="R269" i="2"/>
  <c r="V269" i="2"/>
  <c r="AD269" i="2"/>
  <c r="R270" i="2"/>
  <c r="V270" i="2"/>
  <c r="AD270" i="2"/>
  <c r="R271" i="2"/>
  <c r="V271" i="2"/>
  <c r="AD271" i="2"/>
  <c r="R272" i="2"/>
  <c r="V272" i="2"/>
  <c r="AD272" i="2"/>
  <c r="R273" i="2"/>
  <c r="V273" i="2"/>
  <c r="AD273" i="2"/>
  <c r="R274" i="2"/>
  <c r="V274" i="2"/>
  <c r="AD274" i="2"/>
  <c r="R275" i="2"/>
  <c r="V275" i="2"/>
  <c r="AD275" i="2"/>
  <c r="R276" i="2"/>
  <c r="V276" i="2"/>
  <c r="AD276" i="2"/>
  <c r="R277" i="2"/>
  <c r="V277" i="2"/>
  <c r="AD277" i="2"/>
  <c r="R278" i="2"/>
  <c r="V278" i="2"/>
  <c r="AD278" i="2"/>
  <c r="R279" i="2"/>
  <c r="V279" i="2"/>
  <c r="AD279" i="2"/>
  <c r="R280" i="2"/>
  <c r="V280" i="2"/>
  <c r="AD280" i="2"/>
  <c r="R281" i="2"/>
  <c r="V281" i="2"/>
  <c r="AD281" i="2"/>
  <c r="R282" i="2"/>
  <c r="V282" i="2"/>
  <c r="AD282" i="2"/>
  <c r="R283" i="2"/>
  <c r="V283" i="2"/>
  <c r="AD283" i="2"/>
  <c r="R284" i="2"/>
  <c r="V284" i="2"/>
  <c r="AD284" i="2"/>
  <c r="R285" i="2"/>
  <c r="V285" i="2"/>
  <c r="AD285" i="2"/>
  <c r="R286" i="2"/>
  <c r="V286" i="2"/>
  <c r="AD286" i="2"/>
  <c r="R287" i="2"/>
  <c r="V287" i="2"/>
  <c r="AD287" i="2"/>
  <c r="R288" i="2"/>
  <c r="V288" i="2"/>
  <c r="AD288" i="2"/>
  <c r="R289" i="2"/>
  <c r="V289" i="2"/>
  <c r="AD289" i="2"/>
  <c r="R290" i="2"/>
  <c r="V290" i="2"/>
  <c r="AD290" i="2"/>
  <c r="R291" i="2"/>
  <c r="V291" i="2"/>
  <c r="AD291" i="2"/>
  <c r="R292" i="2"/>
  <c r="V292" i="2"/>
  <c r="AD292" i="2"/>
  <c r="R293" i="2"/>
  <c r="V293" i="2"/>
  <c r="AD293" i="2"/>
  <c r="R294" i="2"/>
  <c r="V294" i="2"/>
  <c r="AD294" i="2"/>
  <c r="R295" i="2"/>
  <c r="V295" i="2"/>
  <c r="AD295" i="2"/>
  <c r="R296" i="2"/>
  <c r="V296" i="2"/>
  <c r="AD296" i="2"/>
  <c r="R297" i="2"/>
  <c r="V297" i="2"/>
  <c r="AD297" i="2"/>
  <c r="R298" i="2"/>
  <c r="V298" i="2"/>
  <c r="AD298" i="2"/>
  <c r="R299" i="2"/>
  <c r="V299" i="2"/>
  <c r="AD299" i="2"/>
  <c r="R300" i="2"/>
  <c r="V300" i="2"/>
  <c r="AD300" i="2"/>
  <c r="R301" i="2"/>
  <c r="V301" i="2"/>
  <c r="AD301" i="2"/>
  <c r="R302" i="2"/>
  <c r="R303" i="2"/>
  <c r="AD303" i="2"/>
  <c r="R304" i="2"/>
  <c r="AD304" i="2"/>
  <c r="R305" i="2"/>
  <c r="V305" i="2"/>
  <c r="AD305" i="2"/>
  <c r="R306" i="2"/>
  <c r="V306" i="2"/>
  <c r="AD306" i="2"/>
  <c r="R307" i="2"/>
  <c r="V307" i="2"/>
  <c r="AD307" i="2"/>
  <c r="R308" i="2"/>
  <c r="V308" i="2"/>
  <c r="AD308" i="2"/>
  <c r="R309" i="2"/>
  <c r="V309" i="2"/>
  <c r="AD309" i="2"/>
  <c r="R310" i="2"/>
  <c r="V310" i="2"/>
  <c r="AD310" i="2"/>
  <c r="R311" i="2"/>
  <c r="V311" i="2"/>
  <c r="AD311" i="2"/>
  <c r="R312" i="2"/>
  <c r="V312" i="2"/>
  <c r="AD312" i="2"/>
  <c r="R313" i="2"/>
  <c r="V313" i="2"/>
  <c r="AD313" i="2"/>
  <c r="R314" i="2"/>
  <c r="V314" i="2"/>
  <c r="AD314" i="2"/>
  <c r="R315" i="2"/>
  <c r="V315" i="2"/>
  <c r="AD315" i="2"/>
  <c r="R316" i="2"/>
  <c r="V316" i="2"/>
  <c r="AD316" i="2"/>
  <c r="R317" i="2"/>
  <c r="V317" i="2"/>
  <c r="AD317" i="2"/>
  <c r="R318" i="2"/>
  <c r="V318" i="2"/>
  <c r="AD318" i="2"/>
  <c r="R319" i="2"/>
  <c r="V319" i="2"/>
  <c r="AD319" i="2"/>
  <c r="R320" i="2"/>
  <c r="V320" i="2"/>
  <c r="AD320" i="2"/>
  <c r="R321" i="2"/>
  <c r="V321" i="2"/>
  <c r="AD321" i="2"/>
  <c r="R322" i="2"/>
  <c r="V322" i="2"/>
  <c r="AD322" i="2"/>
  <c r="R323" i="2"/>
  <c r="V323" i="2"/>
  <c r="AD323" i="2"/>
  <c r="R324" i="2"/>
  <c r="V324" i="2"/>
  <c r="AD324" i="2"/>
  <c r="R325" i="2"/>
  <c r="V325" i="2"/>
  <c r="AD325" i="2"/>
  <c r="R326" i="2"/>
  <c r="V326" i="2"/>
  <c r="AD326" i="2"/>
  <c r="R327" i="2"/>
  <c r="V327" i="2"/>
  <c r="AD327" i="2"/>
  <c r="R328" i="2"/>
  <c r="V328" i="2"/>
  <c r="AD328" i="2"/>
  <c r="R329" i="2"/>
  <c r="V329" i="2"/>
  <c r="AD329" i="2"/>
  <c r="R330" i="2"/>
  <c r="V330" i="2"/>
  <c r="AD330" i="2"/>
  <c r="R331" i="2"/>
  <c r="V331" i="2"/>
  <c r="AD331" i="2"/>
  <c r="R332" i="2"/>
  <c r="V332" i="2"/>
  <c r="AD332" i="2"/>
  <c r="R333" i="2"/>
  <c r="V333" i="2"/>
  <c r="AD333" i="2"/>
  <c r="R334" i="2"/>
  <c r="V334" i="2"/>
  <c r="AD334" i="2"/>
  <c r="R335" i="2"/>
  <c r="V335" i="2"/>
  <c r="AD335" i="2"/>
  <c r="R336" i="2"/>
  <c r="V336" i="2"/>
  <c r="AD336" i="2"/>
  <c r="R337" i="2"/>
  <c r="V337" i="2"/>
  <c r="AD337" i="2"/>
  <c r="R338" i="2"/>
  <c r="V338" i="2"/>
  <c r="AD338" i="2"/>
  <c r="R339" i="2"/>
  <c r="V339" i="2"/>
  <c r="AD339" i="2"/>
  <c r="R340" i="2"/>
  <c r="V340" i="2"/>
  <c r="AD340" i="2"/>
  <c r="R341" i="2"/>
  <c r="V341" i="2"/>
  <c r="AD341" i="2"/>
  <c r="R342" i="2"/>
  <c r="V342" i="2"/>
  <c r="AD342" i="2"/>
  <c r="R343" i="2"/>
  <c r="V343" i="2"/>
  <c r="AD343" i="2"/>
  <c r="R344" i="2"/>
  <c r="V344" i="2"/>
  <c r="AD344" i="2"/>
  <c r="R345" i="2"/>
  <c r="V345" i="2"/>
  <c r="AD345" i="2"/>
  <c r="V346" i="2"/>
  <c r="AD346" i="2"/>
  <c r="V347" i="2"/>
  <c r="AD347" i="2"/>
  <c r="V348" i="2"/>
  <c r="AD348" i="2"/>
  <c r="V349" i="2"/>
  <c r="AD349" i="2"/>
  <c r="R350" i="2"/>
  <c r="V350" i="2"/>
  <c r="AD350" i="2"/>
  <c r="R351" i="2"/>
  <c r="V351" i="2"/>
  <c r="AD351" i="2"/>
  <c r="R352" i="2"/>
  <c r="V352" i="2"/>
  <c r="AD352" i="2"/>
  <c r="R353" i="2"/>
  <c r="V353" i="2"/>
  <c r="AD353" i="2"/>
  <c r="R354" i="2"/>
  <c r="V354" i="2"/>
  <c r="AD354" i="2"/>
  <c r="R355" i="2"/>
  <c r="V355" i="2"/>
  <c r="AD355" i="2"/>
  <c r="R356" i="2"/>
  <c r="V356" i="2"/>
  <c r="AD356" i="2"/>
  <c r="R357" i="2"/>
  <c r="V357" i="2"/>
  <c r="AD357" i="2"/>
  <c r="R358" i="2"/>
  <c r="V358" i="2"/>
  <c r="AD358" i="2"/>
  <c r="V359" i="2"/>
  <c r="AD359" i="2"/>
  <c r="R360" i="2"/>
  <c r="V360" i="2"/>
  <c r="AD360" i="2"/>
  <c r="R361" i="2"/>
  <c r="V361" i="2"/>
  <c r="AD361" i="2"/>
  <c r="R362" i="2"/>
  <c r="V362" i="2"/>
  <c r="AD362" i="2"/>
  <c r="R363" i="2"/>
  <c r="V363" i="2"/>
  <c r="AD363" i="2"/>
  <c r="R364" i="2"/>
  <c r="V364" i="2"/>
  <c r="AD364" i="2"/>
  <c r="R365" i="2"/>
  <c r="V365" i="2"/>
  <c r="AD365" i="2"/>
  <c r="R366" i="2"/>
  <c r="V366" i="2"/>
  <c r="AD366" i="2"/>
  <c r="R367" i="2"/>
  <c r="V367" i="2"/>
  <c r="AD367" i="2"/>
  <c r="R368" i="2"/>
  <c r="V368" i="2"/>
  <c r="AD368" i="2"/>
  <c r="R369" i="2"/>
  <c r="V369" i="2"/>
  <c r="AD369" i="2"/>
  <c r="R370" i="2"/>
  <c r="V370" i="2"/>
  <c r="AD370" i="2"/>
  <c r="R371" i="2"/>
  <c r="V371" i="2"/>
  <c r="AD371" i="2"/>
  <c r="R372" i="2"/>
  <c r="V372" i="2"/>
  <c r="AD372" i="2"/>
  <c r="R373" i="2"/>
  <c r="V373" i="2"/>
  <c r="AD373" i="2"/>
  <c r="R374" i="2"/>
  <c r="V374" i="2"/>
  <c r="AD374" i="2"/>
  <c r="R375" i="2"/>
  <c r="V375" i="2"/>
  <c r="AD375" i="2"/>
  <c r="R376" i="2"/>
  <c r="V376" i="2"/>
  <c r="AD376" i="2"/>
  <c r="R377" i="2"/>
  <c r="V377" i="2"/>
  <c r="AD377" i="2"/>
  <c r="R378" i="2"/>
  <c r="AD378" i="2"/>
  <c r="R379" i="2"/>
  <c r="V379" i="2"/>
  <c r="AD379" i="2"/>
  <c r="R380" i="2"/>
  <c r="V380" i="2"/>
  <c r="AD380" i="2"/>
  <c r="R381" i="2"/>
  <c r="V381" i="2"/>
  <c r="AD381" i="2"/>
  <c r="R382" i="2"/>
  <c r="V382" i="2"/>
  <c r="AD382" i="2"/>
  <c r="R383" i="2"/>
  <c r="V383" i="2"/>
  <c r="AD383" i="2"/>
  <c r="R384" i="2"/>
  <c r="V384" i="2"/>
  <c r="AD384" i="2"/>
  <c r="R385" i="2"/>
  <c r="V385" i="2"/>
  <c r="AD385" i="2"/>
  <c r="R386" i="2"/>
  <c r="V386" i="2"/>
  <c r="AD386" i="2"/>
  <c r="R387" i="2"/>
  <c r="V387" i="2"/>
  <c r="AD387" i="2"/>
  <c r="R388" i="2"/>
  <c r="V388" i="2"/>
  <c r="AD388" i="2"/>
  <c r="R389" i="2"/>
  <c r="V389" i="2"/>
  <c r="AD389" i="2"/>
  <c r="R390" i="2"/>
  <c r="V390" i="2"/>
  <c r="AD390" i="2"/>
  <c r="R391" i="2"/>
  <c r="V391" i="2"/>
  <c r="AD391" i="2"/>
  <c r="R392" i="2"/>
  <c r="V392" i="2"/>
  <c r="AD392" i="2"/>
  <c r="R393" i="2"/>
  <c r="V393" i="2"/>
  <c r="AD393" i="2"/>
  <c r="R394" i="2"/>
  <c r="V394" i="2"/>
  <c r="AD394" i="2"/>
  <c r="R395" i="2"/>
  <c r="V395" i="2"/>
  <c r="AD395" i="2"/>
  <c r="R396" i="2"/>
  <c r="V396" i="2"/>
  <c r="AD396" i="2"/>
  <c r="R397" i="2"/>
  <c r="V397" i="2"/>
  <c r="AD397" i="2"/>
  <c r="R398" i="2"/>
  <c r="W398" i="2" s="1"/>
  <c r="AD398" i="2"/>
  <c r="R399" i="2"/>
  <c r="V399" i="2"/>
  <c r="AD399" i="2"/>
  <c r="R400" i="2"/>
  <c r="V400" i="2"/>
  <c r="AD400" i="2"/>
  <c r="R401" i="2"/>
  <c r="V401" i="2"/>
  <c r="AD401" i="2"/>
  <c r="R402" i="2"/>
  <c r="V402" i="2"/>
  <c r="AD402" i="2"/>
  <c r="R403" i="2"/>
  <c r="V403" i="2"/>
  <c r="AD403" i="2"/>
  <c r="R404" i="2"/>
  <c r="V404" i="2"/>
  <c r="AD404" i="2"/>
  <c r="R405" i="2"/>
  <c r="V405" i="2"/>
  <c r="AD405" i="2"/>
  <c r="R406" i="2"/>
  <c r="V406" i="2"/>
  <c r="AD406" i="2"/>
  <c r="R407" i="2"/>
  <c r="V407" i="2"/>
  <c r="AD407" i="2"/>
  <c r="V408" i="2"/>
  <c r="AD408" i="2"/>
  <c r="V409" i="2"/>
  <c r="AD409" i="2"/>
  <c r="V410" i="2"/>
  <c r="AD410" i="2"/>
  <c r="R411" i="2"/>
  <c r="V411" i="2"/>
  <c r="AD411" i="2"/>
  <c r="R412" i="2"/>
  <c r="V412" i="2"/>
  <c r="AD412" i="2"/>
  <c r="R413" i="2"/>
  <c r="V413" i="2"/>
  <c r="AD413" i="2"/>
  <c r="R414" i="2"/>
  <c r="V414" i="2"/>
  <c r="AD414" i="2"/>
  <c r="R415" i="2"/>
  <c r="V415" i="2"/>
  <c r="AD415" i="2"/>
  <c r="R416" i="2"/>
  <c r="V416" i="2"/>
  <c r="AD416" i="2"/>
  <c r="R417" i="2"/>
  <c r="V417" i="2"/>
  <c r="AD417" i="2"/>
  <c r="R418" i="2"/>
  <c r="V418" i="2"/>
  <c r="AD418" i="2"/>
  <c r="R419" i="2"/>
  <c r="V419" i="2"/>
  <c r="AD419" i="2"/>
  <c r="R420" i="2"/>
  <c r="V420" i="2"/>
  <c r="AD420" i="2"/>
  <c r="R421" i="2"/>
  <c r="V421" i="2"/>
  <c r="AD421" i="2"/>
  <c r="R422" i="2"/>
  <c r="V422" i="2"/>
  <c r="AD422" i="2"/>
  <c r="R423" i="2"/>
  <c r="V423" i="2"/>
  <c r="AD423" i="2"/>
  <c r="R424" i="2"/>
  <c r="V424" i="2"/>
  <c r="AD424" i="2"/>
  <c r="R425" i="2"/>
  <c r="V425" i="2"/>
  <c r="R426" i="2"/>
  <c r="V426" i="2"/>
  <c r="AD426" i="2"/>
  <c r="R427" i="2"/>
  <c r="V427" i="2"/>
  <c r="AD427" i="2"/>
  <c r="AD428" i="2"/>
  <c r="R429" i="2"/>
  <c r="V429" i="2"/>
  <c r="AD429" i="2"/>
  <c r="R430" i="2"/>
  <c r="V430" i="2"/>
  <c r="AD430" i="2"/>
  <c r="R431" i="2"/>
  <c r="V431" i="2"/>
  <c r="AD431" i="2"/>
  <c r="R432" i="2"/>
  <c r="V432" i="2"/>
  <c r="AD432" i="2"/>
  <c r="R433" i="2"/>
  <c r="V433" i="2"/>
  <c r="AD433" i="2"/>
  <c r="R434" i="2"/>
  <c r="V434" i="2"/>
  <c r="AD434" i="2"/>
  <c r="R435" i="2"/>
  <c r="V435" i="2"/>
  <c r="AD435" i="2"/>
  <c r="R436" i="2"/>
  <c r="V436" i="2"/>
  <c r="AD436" i="2"/>
  <c r="R437" i="2"/>
  <c r="V437" i="2"/>
  <c r="AD437" i="2"/>
  <c r="R438" i="2"/>
  <c r="V438" i="2"/>
  <c r="AD438" i="2"/>
  <c r="R439" i="2"/>
  <c r="V439" i="2"/>
  <c r="AD439" i="2"/>
  <c r="R440" i="2"/>
  <c r="W440" i="2" s="1"/>
  <c r="AD440" i="2"/>
  <c r="R441" i="2"/>
  <c r="V441" i="2"/>
  <c r="AD441" i="2"/>
  <c r="R442" i="2"/>
  <c r="V442" i="2"/>
  <c r="AD442" i="2"/>
  <c r="R443" i="2"/>
  <c r="V443" i="2"/>
  <c r="AD443" i="2"/>
  <c r="R444" i="2"/>
  <c r="V444" i="2"/>
  <c r="AD444" i="2"/>
  <c r="R445" i="2"/>
  <c r="V445" i="2"/>
  <c r="AD445" i="2"/>
  <c r="R446" i="2"/>
  <c r="V446" i="2"/>
  <c r="AD446" i="2"/>
  <c r="R447" i="2"/>
  <c r="V447" i="2"/>
  <c r="AD447" i="2"/>
  <c r="R448" i="2"/>
  <c r="V448" i="2"/>
  <c r="AD448" i="2"/>
  <c r="R449" i="2"/>
  <c r="V449" i="2"/>
  <c r="AD449" i="2"/>
  <c r="R450" i="2"/>
  <c r="V450" i="2"/>
  <c r="AD450" i="2"/>
  <c r="R451" i="2"/>
  <c r="V451" i="2"/>
  <c r="AD451" i="2"/>
  <c r="R452" i="2"/>
  <c r="V452" i="2"/>
  <c r="AD452" i="2"/>
  <c r="R453" i="2"/>
  <c r="V453" i="2"/>
  <c r="AD453" i="2"/>
  <c r="R454" i="2"/>
  <c r="V454" i="2"/>
  <c r="AD454" i="2"/>
  <c r="R455" i="2"/>
  <c r="V455" i="2"/>
  <c r="AD455" i="2"/>
  <c r="R456" i="2"/>
  <c r="V456" i="2"/>
  <c r="AD456" i="2"/>
  <c r="R457" i="2"/>
  <c r="V457" i="2"/>
  <c r="AD457" i="2"/>
  <c r="R458" i="2"/>
  <c r="V458" i="2"/>
  <c r="AD458" i="2"/>
  <c r="R459" i="2"/>
  <c r="V459" i="2"/>
  <c r="AD459" i="2"/>
  <c r="R460" i="2"/>
  <c r="V460" i="2"/>
  <c r="AD460" i="2"/>
  <c r="R461" i="2"/>
  <c r="V461" i="2"/>
  <c r="AD461" i="2"/>
  <c r="R462" i="2"/>
  <c r="V462" i="2"/>
  <c r="AD462" i="2"/>
  <c r="R463" i="2"/>
  <c r="V463" i="2"/>
  <c r="AD463" i="2"/>
  <c r="R464" i="2"/>
  <c r="V464" i="2"/>
  <c r="AD464" i="2"/>
  <c r="R465" i="2"/>
  <c r="V465" i="2"/>
  <c r="AD465" i="2"/>
  <c r="R466" i="2"/>
  <c r="V466" i="2"/>
  <c r="AD466" i="2"/>
  <c r="R467" i="2"/>
  <c r="V467" i="2"/>
  <c r="AD467" i="2"/>
  <c r="R468" i="2"/>
  <c r="V468" i="2"/>
  <c r="AD468" i="2"/>
  <c r="R469" i="2"/>
  <c r="V469" i="2"/>
  <c r="AD469" i="2"/>
  <c r="R470" i="2"/>
  <c r="V470" i="2"/>
  <c r="AD470" i="2"/>
  <c r="R471" i="2"/>
  <c r="V471" i="2"/>
  <c r="AD471" i="2"/>
  <c r="R472" i="2"/>
  <c r="V472" i="2"/>
  <c r="AD472" i="2"/>
  <c r="R473" i="2"/>
  <c r="V473" i="2"/>
  <c r="AD473" i="2"/>
  <c r="R474" i="2"/>
  <c r="V474" i="2"/>
  <c r="AD474" i="2"/>
  <c r="R475" i="2"/>
  <c r="V475" i="2"/>
  <c r="AD475" i="2"/>
  <c r="R476" i="2"/>
  <c r="V476" i="2"/>
  <c r="AD476" i="2"/>
  <c r="R477" i="2"/>
  <c r="V477" i="2"/>
  <c r="AD477" i="2"/>
  <c r="R478" i="2"/>
  <c r="V478" i="2"/>
  <c r="AD478" i="2"/>
  <c r="R479" i="2"/>
  <c r="V479" i="2"/>
  <c r="AD479" i="2"/>
  <c r="R480" i="2"/>
  <c r="V480" i="2"/>
  <c r="AD480" i="2"/>
  <c r="R481" i="2"/>
  <c r="V481" i="2"/>
  <c r="AD481" i="2"/>
  <c r="R482" i="2"/>
  <c r="V482" i="2"/>
  <c r="AD482" i="2"/>
  <c r="R483" i="2"/>
  <c r="V483" i="2"/>
  <c r="AD483" i="2"/>
  <c r="R484" i="2"/>
  <c r="V484" i="2"/>
  <c r="AD484" i="2"/>
  <c r="R485" i="2"/>
  <c r="V485" i="2"/>
  <c r="AD485" i="2"/>
  <c r="R486" i="2"/>
  <c r="V486" i="2"/>
  <c r="AD486" i="2"/>
  <c r="R487" i="2"/>
  <c r="V487" i="2"/>
  <c r="AD487" i="2"/>
  <c r="R488" i="2"/>
  <c r="V488" i="2"/>
  <c r="AD488" i="2"/>
  <c r="R489" i="2"/>
  <c r="V489" i="2"/>
  <c r="AD489" i="2"/>
  <c r="R490" i="2"/>
  <c r="V490" i="2"/>
  <c r="AD490" i="2"/>
  <c r="R491" i="2"/>
  <c r="V491" i="2"/>
  <c r="AD491" i="2"/>
  <c r="R492" i="2"/>
  <c r="V492" i="2"/>
  <c r="AD492" i="2"/>
  <c r="R493" i="2"/>
  <c r="V493" i="2"/>
  <c r="AD493" i="2"/>
  <c r="R494" i="2"/>
  <c r="V494" i="2"/>
  <c r="AD494" i="2"/>
  <c r="R495" i="2"/>
  <c r="V495" i="2"/>
  <c r="AD495" i="2"/>
  <c r="R496" i="2"/>
  <c r="V496" i="2"/>
  <c r="AD496" i="2"/>
  <c r="R497" i="2"/>
  <c r="V497" i="2"/>
  <c r="AD497" i="2"/>
  <c r="R498" i="2"/>
  <c r="V498" i="2"/>
  <c r="AD498" i="2"/>
  <c r="R499" i="2"/>
  <c r="V499" i="2"/>
  <c r="AD499" i="2"/>
  <c r="R500" i="2"/>
  <c r="V500" i="2"/>
  <c r="AD500" i="2"/>
  <c r="R501" i="2"/>
  <c r="V501" i="2"/>
  <c r="AD501" i="2"/>
  <c r="R502" i="2"/>
  <c r="V502" i="2"/>
  <c r="AD502" i="2"/>
  <c r="R503" i="2"/>
  <c r="V503" i="2"/>
  <c r="AD503" i="2"/>
  <c r="R504" i="2"/>
  <c r="V504" i="2"/>
  <c r="AD504" i="2"/>
  <c r="R505" i="2"/>
  <c r="V505" i="2"/>
  <c r="AD505" i="2"/>
  <c r="R506" i="2"/>
  <c r="V506" i="2"/>
  <c r="AD506" i="2"/>
  <c r="R507" i="2"/>
  <c r="V507" i="2"/>
  <c r="AD507" i="2"/>
  <c r="R508" i="2"/>
  <c r="V508" i="2"/>
  <c r="AD508" i="2"/>
  <c r="R509" i="2"/>
  <c r="V509" i="2"/>
  <c r="AD509" i="2"/>
  <c r="R510" i="2"/>
  <c r="V510" i="2"/>
  <c r="AD510" i="2"/>
  <c r="R511" i="2"/>
  <c r="V511" i="2"/>
  <c r="AD511" i="2"/>
  <c r="R512" i="2"/>
  <c r="V512" i="2"/>
  <c r="AD512" i="2"/>
  <c r="R513" i="2"/>
  <c r="V513" i="2"/>
  <c r="AD513" i="2"/>
  <c r="R514" i="2"/>
  <c r="V514" i="2"/>
  <c r="AD514" i="2"/>
  <c r="R515" i="2"/>
  <c r="V515" i="2"/>
  <c r="AD515" i="2"/>
  <c r="R516" i="2"/>
  <c r="V516" i="2"/>
  <c r="AD516" i="2"/>
  <c r="R517" i="2"/>
  <c r="V517" i="2"/>
  <c r="AD517" i="2"/>
  <c r="R518" i="2"/>
  <c r="V518" i="2"/>
  <c r="AD518" i="2"/>
  <c r="R519" i="2"/>
  <c r="V519" i="2"/>
  <c r="AD519" i="2"/>
  <c r="R520" i="2"/>
  <c r="V520" i="2"/>
  <c r="AD520" i="2"/>
  <c r="R521" i="2"/>
  <c r="V521" i="2"/>
  <c r="AD521" i="2"/>
  <c r="R522" i="2"/>
  <c r="V522" i="2"/>
  <c r="AD522" i="2"/>
  <c r="R523" i="2"/>
  <c r="V523" i="2"/>
  <c r="AD523" i="2"/>
  <c r="R524" i="2"/>
  <c r="V524" i="2"/>
  <c r="AD524" i="2"/>
  <c r="R525" i="2"/>
  <c r="V525" i="2"/>
  <c r="AD525" i="2"/>
  <c r="R526" i="2"/>
  <c r="V526" i="2"/>
  <c r="AD526" i="2"/>
  <c r="R527" i="2"/>
  <c r="V527" i="2"/>
  <c r="AD527" i="2"/>
  <c r="R528" i="2"/>
  <c r="V528" i="2"/>
  <c r="AD528" i="2"/>
  <c r="R529" i="2"/>
  <c r="V529" i="2"/>
  <c r="AD529" i="2"/>
  <c r="R530" i="2"/>
  <c r="V530" i="2"/>
  <c r="AD530" i="2"/>
  <c r="R531" i="2"/>
  <c r="V531" i="2"/>
  <c r="AD531" i="2"/>
  <c r="R532" i="2"/>
  <c r="V532" i="2"/>
  <c r="AD532" i="2"/>
  <c r="R533" i="2"/>
  <c r="V533" i="2"/>
  <c r="AD533" i="2"/>
  <c r="R534" i="2"/>
  <c r="V534" i="2"/>
  <c r="AD534" i="2"/>
  <c r="R535" i="2"/>
  <c r="V535" i="2"/>
  <c r="AD535" i="2"/>
  <c r="R536" i="2"/>
  <c r="V536" i="2"/>
  <c r="AD536" i="2"/>
  <c r="R537" i="2"/>
  <c r="V537" i="2"/>
  <c r="AD537" i="2"/>
  <c r="R538" i="2"/>
  <c r="V538" i="2"/>
  <c r="AD538" i="2"/>
  <c r="R539" i="2"/>
  <c r="V539" i="2"/>
  <c r="AD539" i="2"/>
  <c r="R540" i="2"/>
  <c r="V540" i="2"/>
  <c r="AD540" i="2"/>
  <c r="R541" i="2"/>
  <c r="V541" i="2"/>
  <c r="AD541" i="2"/>
  <c r="R542" i="2"/>
  <c r="V542" i="2"/>
  <c r="AD542" i="2"/>
  <c r="R543" i="2"/>
  <c r="V543" i="2"/>
  <c r="AD543" i="2"/>
  <c r="R544" i="2"/>
  <c r="V544" i="2"/>
  <c r="AD544" i="2"/>
  <c r="R545" i="2"/>
  <c r="V545" i="2"/>
  <c r="AD545" i="2"/>
  <c r="R546" i="2"/>
  <c r="V546" i="2"/>
  <c r="AD546" i="2"/>
  <c r="R547" i="2"/>
  <c r="V547" i="2"/>
  <c r="AD547" i="2"/>
  <c r="R548" i="2"/>
  <c r="V548" i="2"/>
  <c r="AD548" i="2"/>
  <c r="R549" i="2"/>
  <c r="V549" i="2"/>
  <c r="AD549" i="2"/>
  <c r="R550" i="2"/>
  <c r="V550" i="2"/>
  <c r="AD550" i="2"/>
  <c r="R551" i="2"/>
  <c r="V551" i="2"/>
  <c r="AD551" i="2"/>
  <c r="R552" i="2"/>
  <c r="V552" i="2"/>
  <c r="AD552" i="2"/>
  <c r="R553" i="2"/>
  <c r="V553" i="2"/>
  <c r="AD553" i="2"/>
  <c r="R554" i="2"/>
  <c r="V554" i="2"/>
  <c r="AD554" i="2"/>
  <c r="R555" i="2"/>
  <c r="V555" i="2"/>
  <c r="AD555" i="2"/>
  <c r="R556" i="2"/>
  <c r="V556" i="2"/>
  <c r="AD556" i="2"/>
  <c r="R557" i="2"/>
  <c r="V557" i="2"/>
  <c r="AD557" i="2"/>
  <c r="R558" i="2"/>
  <c r="V558" i="2"/>
  <c r="AD558" i="2"/>
  <c r="R559" i="2"/>
  <c r="V559" i="2"/>
  <c r="AD559" i="2"/>
  <c r="R560" i="2"/>
  <c r="V560" i="2"/>
  <c r="AD560" i="2"/>
  <c r="R561" i="2"/>
  <c r="V561" i="2"/>
  <c r="AD561" i="2"/>
  <c r="R562" i="2"/>
  <c r="V562" i="2"/>
  <c r="AD562" i="2"/>
  <c r="R563" i="2"/>
  <c r="V563" i="2"/>
  <c r="AD563" i="2"/>
  <c r="R564" i="2"/>
  <c r="V564" i="2"/>
  <c r="AD564" i="2"/>
  <c r="R565" i="2"/>
  <c r="V565" i="2"/>
  <c r="AD565" i="2"/>
  <c r="R566" i="2"/>
  <c r="V566" i="2"/>
  <c r="AD566" i="2"/>
  <c r="R567" i="2"/>
  <c r="V567" i="2"/>
  <c r="AD567" i="2"/>
  <c r="R568" i="2"/>
  <c r="V568" i="2"/>
  <c r="AD568" i="2"/>
  <c r="R569" i="2"/>
  <c r="V569" i="2"/>
  <c r="AD569" i="2"/>
  <c r="R570" i="2"/>
  <c r="V570" i="2"/>
  <c r="AD570" i="2"/>
  <c r="R571" i="2"/>
  <c r="V571" i="2"/>
  <c r="AD571" i="2"/>
  <c r="R572" i="2"/>
  <c r="V572" i="2"/>
  <c r="AD572" i="2"/>
  <c r="R573" i="2"/>
  <c r="V573" i="2"/>
  <c r="AD573" i="2"/>
  <c r="R574" i="2"/>
  <c r="V574" i="2"/>
  <c r="AD574" i="2"/>
  <c r="R575" i="2"/>
  <c r="V575" i="2"/>
  <c r="AD575" i="2"/>
  <c r="R576" i="2"/>
  <c r="V576" i="2"/>
  <c r="AD576" i="2"/>
  <c r="R577" i="2"/>
  <c r="V577" i="2"/>
  <c r="AD577" i="2"/>
  <c r="R578" i="2"/>
  <c r="V578" i="2"/>
  <c r="AD578" i="2"/>
  <c r="R579" i="2"/>
  <c r="V579" i="2"/>
  <c r="AD579" i="2"/>
  <c r="R580" i="2"/>
  <c r="V580" i="2"/>
  <c r="AD580" i="2"/>
  <c r="R581" i="2"/>
  <c r="V581" i="2"/>
  <c r="AD581" i="2"/>
  <c r="W406" i="2" l="1"/>
  <c r="W426" i="2"/>
  <c r="W428" i="2"/>
  <c r="W427" i="2"/>
  <c r="AC427" i="2" s="1"/>
  <c r="W104" i="2"/>
  <c r="AC104" i="2" s="1"/>
  <c r="W577" i="2"/>
  <c r="AC577" i="2" s="1"/>
  <c r="W569" i="2"/>
  <c r="AC569" i="2" s="1"/>
  <c r="W561" i="2"/>
  <c r="AC561" i="2" s="1"/>
  <c r="W553" i="2"/>
  <c r="AC553" i="2" s="1"/>
  <c r="W545" i="2"/>
  <c r="AC545" i="2" s="1"/>
  <c r="W537" i="2"/>
  <c r="AC537" i="2" s="1"/>
  <c r="W529" i="2"/>
  <c r="AC529" i="2" s="1"/>
  <c r="W521" i="2"/>
  <c r="AC521" i="2" s="1"/>
  <c r="W513" i="2"/>
  <c r="AC513" i="2" s="1"/>
  <c r="W505" i="2"/>
  <c r="AC505" i="2" s="1"/>
  <c r="W497" i="2"/>
  <c r="AC497" i="2" s="1"/>
  <c r="W489" i="2"/>
  <c r="AC489" i="2" s="1"/>
  <c r="W481" i="2"/>
  <c r="AC481" i="2" s="1"/>
  <c r="W473" i="2"/>
  <c r="AC473" i="2" s="1"/>
  <c r="W465" i="2"/>
  <c r="AC465" i="2" s="1"/>
  <c r="W457" i="2"/>
  <c r="AC457" i="2" s="1"/>
  <c r="W449" i="2"/>
  <c r="AC449" i="2" s="1"/>
  <c r="W441" i="2"/>
  <c r="AC441" i="2" s="1"/>
  <c r="W433" i="2"/>
  <c r="AC433" i="2" s="1"/>
  <c r="W425" i="2"/>
  <c r="AC425" i="2" s="1"/>
  <c r="W417" i="2"/>
  <c r="AC417" i="2" s="1"/>
  <c r="W409" i="2"/>
  <c r="AC409" i="2" s="1"/>
  <c r="W401" i="2"/>
  <c r="AC401" i="2" s="1"/>
  <c r="W393" i="2"/>
  <c r="AC393" i="2" s="1"/>
  <c r="W385" i="2"/>
  <c r="AC385" i="2" s="1"/>
  <c r="W377" i="2"/>
  <c r="AC377" i="2" s="1"/>
  <c r="W369" i="2"/>
  <c r="AC369" i="2" s="1"/>
  <c r="W361" i="2"/>
  <c r="AC361" i="2" s="1"/>
  <c r="W353" i="2"/>
  <c r="AC353" i="2" s="1"/>
  <c r="W345" i="2"/>
  <c r="AC345" i="2" s="1"/>
  <c r="W337" i="2"/>
  <c r="AC337" i="2" s="1"/>
  <c r="W60" i="2"/>
  <c r="AC60" i="2" s="1"/>
  <c r="W54" i="2"/>
  <c r="AC54" i="2" s="1"/>
  <c r="W40" i="2"/>
  <c r="AC40" i="2" s="1"/>
  <c r="W154" i="2"/>
  <c r="AC154" i="2" s="1"/>
  <c r="W140" i="2"/>
  <c r="AC140" i="2" s="1"/>
  <c r="W136" i="2"/>
  <c r="AC136" i="2" s="1"/>
  <c r="W132" i="2"/>
  <c r="AC132" i="2" s="1"/>
  <c r="W128" i="2"/>
  <c r="AC128" i="2" s="1"/>
  <c r="W124" i="2"/>
  <c r="W120" i="2"/>
  <c r="AC120" i="2" s="1"/>
  <c r="W116" i="2"/>
  <c r="AC116" i="2" s="1"/>
  <c r="W36" i="2"/>
  <c r="AC36" i="2" s="1"/>
  <c r="W28" i="2"/>
  <c r="AC28" i="2" s="1"/>
  <c r="W24" i="2"/>
  <c r="AC24" i="2" s="1"/>
  <c r="W329" i="2"/>
  <c r="AC329" i="2" s="1"/>
  <c r="W321" i="2"/>
  <c r="AC321" i="2" s="1"/>
  <c r="W313" i="2"/>
  <c r="AC313" i="2" s="1"/>
  <c r="W305" i="2"/>
  <c r="AC305" i="2" s="1"/>
  <c r="W297" i="2"/>
  <c r="AC297" i="2" s="1"/>
  <c r="W273" i="2"/>
  <c r="AC273" i="2" s="1"/>
  <c r="W265" i="2"/>
  <c r="AC265" i="2" s="1"/>
  <c r="W257" i="2"/>
  <c r="AC257" i="2" s="1"/>
  <c r="W249" i="2"/>
  <c r="AC249" i="2" s="1"/>
  <c r="W241" i="2"/>
  <c r="AC241" i="2" s="1"/>
  <c r="W233" i="2"/>
  <c r="AC233" i="2" s="1"/>
  <c r="W225" i="2"/>
  <c r="AC225" i="2" s="1"/>
  <c r="W217" i="2"/>
  <c r="AC217" i="2" s="1"/>
  <c r="W209" i="2"/>
  <c r="AC209" i="2" s="1"/>
  <c r="W201" i="2"/>
  <c r="AC201" i="2" s="1"/>
  <c r="W193" i="2"/>
  <c r="AC193" i="2" s="1"/>
  <c r="W185" i="2"/>
  <c r="AC185" i="2" s="1"/>
  <c r="W177" i="2"/>
  <c r="AC177" i="2" s="1"/>
  <c r="W169" i="2"/>
  <c r="AC169" i="2" s="1"/>
  <c r="W161" i="2"/>
  <c r="AC161" i="2" s="1"/>
  <c r="W92" i="2"/>
  <c r="AC92" i="2" s="1"/>
  <c r="W112" i="2"/>
  <c r="AC112" i="2" s="1"/>
  <c r="W108" i="2"/>
  <c r="AC108" i="2" s="1"/>
  <c r="W100" i="2"/>
  <c r="AC100" i="2" s="1"/>
  <c r="W96" i="2"/>
  <c r="AC96" i="2" s="1"/>
  <c r="W88" i="2"/>
  <c r="AC88" i="2" s="1"/>
  <c r="W84" i="2"/>
  <c r="AC84" i="2" s="1"/>
  <c r="W80" i="2"/>
  <c r="AC80" i="2" s="1"/>
  <c r="W76" i="2"/>
  <c r="AC76" i="2" s="1"/>
  <c r="W72" i="2"/>
  <c r="AC72" i="2" s="1"/>
  <c r="W68" i="2"/>
  <c r="AC68" i="2" s="1"/>
  <c r="W64" i="2"/>
  <c r="AC64" i="2" s="1"/>
  <c r="W56" i="2"/>
  <c r="AC56" i="2" s="1"/>
  <c r="W52" i="2"/>
  <c r="AC52" i="2" s="1"/>
  <c r="W48" i="2"/>
  <c r="AC48" i="2" s="1"/>
  <c r="W44" i="2"/>
  <c r="AC44" i="2" s="1"/>
  <c r="W32" i="2"/>
  <c r="AC32" i="2" s="1"/>
  <c r="W581" i="2"/>
  <c r="AC581" i="2" s="1"/>
  <c r="W557" i="2"/>
  <c r="AC557" i="2" s="1"/>
  <c r="W541" i="2"/>
  <c r="AC541" i="2" s="1"/>
  <c r="W533" i="2"/>
  <c r="AC533" i="2" s="1"/>
  <c r="W525" i="2"/>
  <c r="AC525" i="2" s="1"/>
  <c r="W517" i="2"/>
  <c r="AC517" i="2" s="1"/>
  <c r="W509" i="2"/>
  <c r="AC509" i="2" s="1"/>
  <c r="W501" i="2"/>
  <c r="AC501" i="2" s="1"/>
  <c r="W493" i="2"/>
  <c r="AC493" i="2" s="1"/>
  <c r="W485" i="2"/>
  <c r="AC485" i="2" s="1"/>
  <c r="W477" i="2"/>
  <c r="AC477" i="2" s="1"/>
  <c r="W469" i="2"/>
  <c r="AC469" i="2" s="1"/>
  <c r="W461" i="2"/>
  <c r="AC461" i="2" s="1"/>
  <c r="W453" i="2"/>
  <c r="AC453" i="2" s="1"/>
  <c r="W445" i="2"/>
  <c r="AC445" i="2" s="1"/>
  <c r="W437" i="2"/>
  <c r="AC437" i="2" s="1"/>
  <c r="W429" i="2"/>
  <c r="AC429" i="2" s="1"/>
  <c r="W421" i="2"/>
  <c r="AC421" i="2" s="1"/>
  <c r="W413" i="2"/>
  <c r="AC413" i="2" s="1"/>
  <c r="W405" i="2"/>
  <c r="AC405" i="2" s="1"/>
  <c r="W397" i="2"/>
  <c r="AC397" i="2" s="1"/>
  <c r="W389" i="2"/>
  <c r="AC389" i="2" s="1"/>
  <c r="W381" i="2"/>
  <c r="AC381" i="2" s="1"/>
  <c r="W373" i="2"/>
  <c r="AC373" i="2" s="1"/>
  <c r="W365" i="2"/>
  <c r="AC365" i="2" s="1"/>
  <c r="W357" i="2"/>
  <c r="AC357" i="2" s="1"/>
  <c r="W349" i="2"/>
  <c r="AC349" i="2" s="1"/>
  <c r="W341" i="2"/>
  <c r="AC341" i="2" s="1"/>
  <c r="W333" i="2"/>
  <c r="AC333" i="2" s="1"/>
  <c r="W325" i="2"/>
  <c r="AC325" i="2" s="1"/>
  <c r="W317" i="2"/>
  <c r="AC317" i="2" s="1"/>
  <c r="W309" i="2"/>
  <c r="AC309" i="2" s="1"/>
  <c r="W301" i="2"/>
  <c r="AC301" i="2" s="1"/>
  <c r="W293" i="2"/>
  <c r="AC293" i="2" s="1"/>
  <c r="W277" i="2"/>
  <c r="AC277" i="2" s="1"/>
  <c r="W269" i="2"/>
  <c r="AC269" i="2" s="1"/>
  <c r="W261" i="2"/>
  <c r="AC261" i="2" s="1"/>
  <c r="W253" i="2"/>
  <c r="AC253" i="2" s="1"/>
  <c r="W245" i="2"/>
  <c r="AC245" i="2" s="1"/>
  <c r="W237" i="2"/>
  <c r="AC237" i="2" s="1"/>
  <c r="W229" i="2"/>
  <c r="AC229" i="2" s="1"/>
  <c r="W221" i="2"/>
  <c r="AC221" i="2" s="1"/>
  <c r="W213" i="2"/>
  <c r="AC213" i="2" s="1"/>
  <c r="W205" i="2"/>
  <c r="AC205" i="2" s="1"/>
  <c r="W197" i="2"/>
  <c r="AC197" i="2" s="1"/>
  <c r="W189" i="2"/>
  <c r="AC189" i="2" s="1"/>
  <c r="W181" i="2"/>
  <c r="AC181" i="2" s="1"/>
  <c r="W173" i="2"/>
  <c r="AC173" i="2" s="1"/>
  <c r="W165" i="2"/>
  <c r="AC165" i="2" s="1"/>
  <c r="W157" i="2"/>
  <c r="AC157" i="2" s="1"/>
  <c r="W285" i="2"/>
  <c r="AC285" i="2" s="1"/>
  <c r="W147" i="2"/>
  <c r="AC147" i="2" s="1"/>
  <c r="W549" i="2"/>
  <c r="AC549" i="2" s="1"/>
  <c r="W565" i="2"/>
  <c r="AC565" i="2" s="1"/>
  <c r="W573" i="2"/>
  <c r="AC573" i="2" s="1"/>
  <c r="W289" i="2"/>
  <c r="AC289" i="2" s="1"/>
  <c r="W281" i="2"/>
  <c r="AC281" i="2" s="1"/>
  <c r="W12" i="2"/>
  <c r="AC12" i="2" s="1"/>
  <c r="W151" i="2"/>
  <c r="AC151" i="2" s="1"/>
  <c r="W143" i="2"/>
  <c r="AC143" i="2" s="1"/>
  <c r="W20" i="2"/>
  <c r="AC20" i="2" s="1"/>
  <c r="W16" i="2"/>
  <c r="AC16" i="2" s="1"/>
  <c r="W8" i="2"/>
  <c r="AC8" i="2" s="1"/>
  <c r="W4" i="2"/>
  <c r="AC4" i="2" s="1"/>
  <c r="W578" i="2"/>
  <c r="AC578" i="2" s="1"/>
  <c r="W574" i="2"/>
  <c r="AC574" i="2" s="1"/>
  <c r="W570" i="2"/>
  <c r="AC570" i="2" s="1"/>
  <c r="W566" i="2"/>
  <c r="AC566" i="2" s="1"/>
  <c r="W562" i="2"/>
  <c r="AC562" i="2" s="1"/>
  <c r="W558" i="2"/>
  <c r="AC558" i="2" s="1"/>
  <c r="W554" i="2"/>
  <c r="AC554" i="2" s="1"/>
  <c r="W550" i="2"/>
  <c r="AC550" i="2" s="1"/>
  <c r="W546" i="2"/>
  <c r="AC546" i="2" s="1"/>
  <c r="W542" i="2"/>
  <c r="AC542" i="2" s="1"/>
  <c r="W538" i="2"/>
  <c r="AC538" i="2" s="1"/>
  <c r="W534" i="2"/>
  <c r="AC534" i="2" s="1"/>
  <c r="W530" i="2"/>
  <c r="AC530" i="2" s="1"/>
  <c r="W526" i="2"/>
  <c r="AC526" i="2" s="1"/>
  <c r="W522" i="2"/>
  <c r="AC522" i="2" s="1"/>
  <c r="W518" i="2"/>
  <c r="AC518" i="2" s="1"/>
  <c r="W514" i="2"/>
  <c r="AC514" i="2" s="1"/>
  <c r="W510" i="2"/>
  <c r="AC510" i="2" s="1"/>
  <c r="W506" i="2"/>
  <c r="AC506" i="2" s="1"/>
  <c r="W502" i="2"/>
  <c r="AC502" i="2" s="1"/>
  <c r="W498" i="2"/>
  <c r="AC498" i="2" s="1"/>
  <c r="W494" i="2"/>
  <c r="AC494" i="2" s="1"/>
  <c r="W490" i="2"/>
  <c r="AC490" i="2" s="1"/>
  <c r="W486" i="2"/>
  <c r="AC486" i="2" s="1"/>
  <c r="W482" i="2"/>
  <c r="AC482" i="2" s="1"/>
  <c r="W478" i="2"/>
  <c r="AC478" i="2" s="1"/>
  <c r="W474" i="2"/>
  <c r="AC474" i="2" s="1"/>
  <c r="W470" i="2"/>
  <c r="AC470" i="2" s="1"/>
  <c r="W466" i="2"/>
  <c r="AC466" i="2" s="1"/>
  <c r="W462" i="2"/>
  <c r="AC462" i="2" s="1"/>
  <c r="W458" i="2"/>
  <c r="AC458" i="2" s="1"/>
  <c r="W454" i="2"/>
  <c r="AC454" i="2" s="1"/>
  <c r="W450" i="2"/>
  <c r="AC450" i="2" s="1"/>
  <c r="W446" i="2"/>
  <c r="AC446" i="2" s="1"/>
  <c r="W442" i="2"/>
  <c r="AC442" i="2" s="1"/>
  <c r="W290" i="2"/>
  <c r="AC290" i="2" s="1"/>
  <c r="W286" i="2"/>
  <c r="AC286" i="2" s="1"/>
  <c r="W282" i="2"/>
  <c r="AC282" i="2" s="1"/>
  <c r="W121" i="2"/>
  <c r="AC121" i="2" s="1"/>
  <c r="W438" i="2"/>
  <c r="AC438" i="2" s="1"/>
  <c r="W434" i="2"/>
  <c r="AC434" i="2" s="1"/>
  <c r="W430" i="2"/>
  <c r="AC430" i="2" s="1"/>
  <c r="AC426" i="2"/>
  <c r="W422" i="2"/>
  <c r="AC422" i="2" s="1"/>
  <c r="W418" i="2"/>
  <c r="AC418" i="2" s="1"/>
  <c r="W414" i="2"/>
  <c r="AC414" i="2" s="1"/>
  <c r="AC410" i="2"/>
  <c r="AC406" i="2"/>
  <c r="W402" i="2"/>
  <c r="AC402" i="2" s="1"/>
  <c r="AC398" i="2"/>
  <c r="W394" i="2"/>
  <c r="AC394" i="2" s="1"/>
  <c r="W390" i="2"/>
  <c r="AC390" i="2" s="1"/>
  <c r="W386" i="2"/>
  <c r="AC386" i="2" s="1"/>
  <c r="W382" i="2"/>
  <c r="AC382" i="2" s="1"/>
  <c r="W378" i="2"/>
  <c r="AC378" i="2" s="1"/>
  <c r="W374" i="2"/>
  <c r="AC374" i="2" s="1"/>
  <c r="W370" i="2"/>
  <c r="AC370" i="2" s="1"/>
  <c r="W366" i="2"/>
  <c r="AC366" i="2" s="1"/>
  <c r="W362" i="2"/>
  <c r="AC362" i="2" s="1"/>
  <c r="W358" i="2"/>
  <c r="AC358" i="2" s="1"/>
  <c r="W354" i="2"/>
  <c r="AC354" i="2" s="1"/>
  <c r="W350" i="2"/>
  <c r="AC350" i="2" s="1"/>
  <c r="W342" i="2"/>
  <c r="AC342" i="2" s="1"/>
  <c r="W338" i="2"/>
  <c r="AC338" i="2" s="1"/>
  <c r="W334" i="2"/>
  <c r="AC334" i="2" s="1"/>
  <c r="W330" i="2"/>
  <c r="AC330" i="2" s="1"/>
  <c r="W326" i="2"/>
  <c r="AC326" i="2" s="1"/>
  <c r="W322" i="2"/>
  <c r="AC322" i="2" s="1"/>
  <c r="W318" i="2"/>
  <c r="AC318" i="2" s="1"/>
  <c r="W314" i="2"/>
  <c r="AC314" i="2" s="1"/>
  <c r="W310" i="2"/>
  <c r="AC310" i="2" s="1"/>
  <c r="W306" i="2"/>
  <c r="AC306" i="2" s="1"/>
  <c r="W302" i="2"/>
  <c r="AC302" i="2" s="1"/>
  <c r="W298" i="2"/>
  <c r="AC298" i="2" s="1"/>
  <c r="W294" i="2"/>
  <c r="AC294" i="2" s="1"/>
  <c r="W278" i="2"/>
  <c r="AC278" i="2" s="1"/>
  <c r="W274" i="2"/>
  <c r="AC274" i="2" s="1"/>
  <c r="W270" i="2"/>
  <c r="AC270" i="2" s="1"/>
  <c r="W266" i="2"/>
  <c r="AC266" i="2" s="1"/>
  <c r="W262" i="2"/>
  <c r="AC262" i="2" s="1"/>
  <c r="W258" i="2"/>
  <c r="AC258" i="2" s="1"/>
  <c r="W254" i="2"/>
  <c r="AC254" i="2" s="1"/>
  <c r="W250" i="2"/>
  <c r="AC250" i="2" s="1"/>
  <c r="W246" i="2"/>
  <c r="AC246" i="2" s="1"/>
  <c r="W242" i="2"/>
  <c r="AC242" i="2" s="1"/>
  <c r="W238" i="2"/>
  <c r="AC238" i="2" s="1"/>
  <c r="W234" i="2"/>
  <c r="AC234" i="2" s="1"/>
  <c r="W230" i="2"/>
  <c r="AC230" i="2" s="1"/>
  <c r="W226" i="2"/>
  <c r="AC226" i="2" s="1"/>
  <c r="W222" i="2"/>
  <c r="AC222" i="2" s="1"/>
  <c r="W218" i="2"/>
  <c r="AC218" i="2" s="1"/>
  <c r="W214" i="2"/>
  <c r="AC214" i="2" s="1"/>
  <c r="W210" i="2"/>
  <c r="AC210" i="2" s="1"/>
  <c r="W206" i="2"/>
  <c r="AC206" i="2" s="1"/>
  <c r="W202" i="2"/>
  <c r="AC202" i="2" s="1"/>
  <c r="W198" i="2"/>
  <c r="AC198" i="2" s="1"/>
  <c r="W194" i="2"/>
  <c r="AC194" i="2" s="1"/>
  <c r="W190" i="2"/>
  <c r="AC190" i="2" s="1"/>
  <c r="W186" i="2"/>
  <c r="AC186" i="2" s="1"/>
  <c r="W182" i="2"/>
  <c r="AC182" i="2" s="1"/>
  <c r="W178" i="2"/>
  <c r="AC178" i="2" s="1"/>
  <c r="W174" i="2"/>
  <c r="AC174" i="2" s="1"/>
  <c r="W170" i="2"/>
  <c r="AC170" i="2" s="1"/>
  <c r="W166" i="2"/>
  <c r="AC166" i="2" s="1"/>
  <c r="W162" i="2"/>
  <c r="AC162" i="2" s="1"/>
  <c r="W158" i="2"/>
  <c r="AC158" i="2" s="1"/>
  <c r="W155" i="2"/>
  <c r="AC155" i="2" s="1"/>
  <c r="W152" i="2"/>
  <c r="AC152" i="2" s="1"/>
  <c r="W148" i="2"/>
  <c r="AC148" i="2" s="1"/>
  <c r="W144" i="2"/>
  <c r="AC144" i="2" s="1"/>
  <c r="W141" i="2"/>
  <c r="AC141" i="2" s="1"/>
  <c r="W137" i="2"/>
  <c r="AC137" i="2" s="1"/>
  <c r="W133" i="2"/>
  <c r="AC133" i="2" s="1"/>
  <c r="W129" i="2"/>
  <c r="AC129" i="2" s="1"/>
  <c r="W45" i="2"/>
  <c r="AC45" i="2" s="1"/>
  <c r="W33" i="2"/>
  <c r="AC33" i="2" s="1"/>
  <c r="W29" i="2"/>
  <c r="AC29" i="2" s="1"/>
  <c r="W25" i="2"/>
  <c r="AC25" i="2" s="1"/>
  <c r="W21" i="2"/>
  <c r="AC21" i="2" s="1"/>
  <c r="W17" i="2"/>
  <c r="AC17" i="2" s="1"/>
  <c r="W13" i="2"/>
  <c r="AC13" i="2" s="1"/>
  <c r="W9" i="2"/>
  <c r="AC9" i="2" s="1"/>
  <c r="W5" i="2"/>
  <c r="AC5" i="2" s="1"/>
  <c r="W580" i="2"/>
  <c r="AC580" i="2" s="1"/>
  <c r="W576" i="2"/>
  <c r="AC576" i="2" s="1"/>
  <c r="W572" i="2"/>
  <c r="AC572" i="2" s="1"/>
  <c r="W568" i="2"/>
  <c r="AC568" i="2" s="1"/>
  <c r="W560" i="2"/>
  <c r="AC560" i="2" s="1"/>
  <c r="W552" i="2"/>
  <c r="AC552" i="2" s="1"/>
  <c r="W544" i="2"/>
  <c r="AC544" i="2" s="1"/>
  <c r="W540" i="2"/>
  <c r="AC540" i="2" s="1"/>
  <c r="W536" i="2"/>
  <c r="AC536" i="2" s="1"/>
  <c r="W532" i="2"/>
  <c r="AC532" i="2" s="1"/>
  <c r="W528" i="2"/>
  <c r="AC528" i="2" s="1"/>
  <c r="W524" i="2"/>
  <c r="AC524" i="2" s="1"/>
  <c r="W520" i="2"/>
  <c r="AC520" i="2" s="1"/>
  <c r="W516" i="2"/>
  <c r="AC516" i="2" s="1"/>
  <c r="W512" i="2"/>
  <c r="AC512" i="2" s="1"/>
  <c r="W508" i="2"/>
  <c r="AC508" i="2" s="1"/>
  <c r="W504" i="2"/>
  <c r="AC504" i="2" s="1"/>
  <c r="W500" i="2"/>
  <c r="AC500" i="2" s="1"/>
  <c r="W496" i="2"/>
  <c r="AC496" i="2" s="1"/>
  <c r="W492" i="2"/>
  <c r="AC492" i="2" s="1"/>
  <c r="W488" i="2"/>
  <c r="AC488" i="2" s="1"/>
  <c r="W480" i="2"/>
  <c r="AC480" i="2" s="1"/>
  <c r="W476" i="2"/>
  <c r="AC476" i="2" s="1"/>
  <c r="W472" i="2"/>
  <c r="AC472" i="2" s="1"/>
  <c r="W468" i="2"/>
  <c r="AC468" i="2" s="1"/>
  <c r="W464" i="2"/>
  <c r="AC464" i="2" s="1"/>
  <c r="W460" i="2"/>
  <c r="AC460" i="2" s="1"/>
  <c r="W452" i="2"/>
  <c r="AC452" i="2" s="1"/>
  <c r="W448" i="2"/>
  <c r="AC448" i="2" s="1"/>
  <c r="W444" i="2"/>
  <c r="AC444" i="2" s="1"/>
  <c r="W436" i="2"/>
  <c r="AC436" i="2" s="1"/>
  <c r="W432" i="2"/>
  <c r="AC432" i="2" s="1"/>
  <c r="AC428" i="2"/>
  <c r="W424" i="2"/>
  <c r="AC424" i="2" s="1"/>
  <c r="W420" i="2"/>
  <c r="AC420" i="2" s="1"/>
  <c r="W416" i="2"/>
  <c r="AC416" i="2" s="1"/>
  <c r="W412" i="2"/>
  <c r="AC412" i="2" s="1"/>
  <c r="W396" i="2"/>
  <c r="AC396" i="2" s="1"/>
  <c r="W392" i="2"/>
  <c r="AC392" i="2" s="1"/>
  <c r="W388" i="2"/>
  <c r="AC388" i="2" s="1"/>
  <c r="W384" i="2"/>
  <c r="AC384" i="2" s="1"/>
  <c r="W380" i="2"/>
  <c r="AC380" i="2" s="1"/>
  <c r="W372" i="2"/>
  <c r="AC372" i="2" s="1"/>
  <c r="W368" i="2"/>
  <c r="AC368" i="2" s="1"/>
  <c r="W360" i="2"/>
  <c r="AC360" i="2" s="1"/>
  <c r="W352" i="2"/>
  <c r="AC352" i="2" s="1"/>
  <c r="W348" i="2"/>
  <c r="AC348" i="2" s="1"/>
  <c r="W344" i="2"/>
  <c r="AC344" i="2" s="1"/>
  <c r="W324" i="2"/>
  <c r="AC324" i="2" s="1"/>
  <c r="W320" i="2"/>
  <c r="AC320" i="2" s="1"/>
  <c r="W316" i="2"/>
  <c r="AC316" i="2" s="1"/>
  <c r="W312" i="2"/>
  <c r="AC312" i="2" s="1"/>
  <c r="W308" i="2"/>
  <c r="AC308" i="2" s="1"/>
  <c r="W280" i="2"/>
  <c r="AC280" i="2" s="1"/>
  <c r="W276" i="2"/>
  <c r="AC276" i="2" s="1"/>
  <c r="W268" i="2"/>
  <c r="AC268" i="2" s="1"/>
  <c r="W264" i="2"/>
  <c r="AC264" i="2" s="1"/>
  <c r="W260" i="2"/>
  <c r="AC260" i="2" s="1"/>
  <c r="W236" i="2"/>
  <c r="AC236" i="2" s="1"/>
  <c r="W228" i="2"/>
  <c r="AC228" i="2" s="1"/>
  <c r="W224" i="2"/>
  <c r="AC224" i="2" s="1"/>
  <c r="W220" i="2"/>
  <c r="AC220" i="2" s="1"/>
  <c r="W216" i="2"/>
  <c r="AC216" i="2" s="1"/>
  <c r="W204" i="2"/>
  <c r="AC204" i="2" s="1"/>
  <c r="W192" i="2"/>
  <c r="AC192" i="2" s="1"/>
  <c r="W184" i="2"/>
  <c r="AC184" i="2" s="1"/>
  <c r="W180" i="2"/>
  <c r="AC180" i="2" s="1"/>
  <c r="W176" i="2"/>
  <c r="AC176" i="2" s="1"/>
  <c r="W168" i="2"/>
  <c r="AC168" i="2" s="1"/>
  <c r="W164" i="2"/>
  <c r="AC164" i="2" s="1"/>
  <c r="W160" i="2"/>
  <c r="AC160" i="2" s="1"/>
  <c r="W153" i="2"/>
  <c r="AC153" i="2" s="1"/>
  <c r="W146" i="2"/>
  <c r="AC146" i="2" s="1"/>
  <c r="W127" i="2"/>
  <c r="AC127" i="2" s="1"/>
  <c r="W119" i="2"/>
  <c r="AC119" i="2" s="1"/>
  <c r="W115" i="2"/>
  <c r="AC115" i="2" s="1"/>
  <c r="W107" i="2"/>
  <c r="AC107" i="2" s="1"/>
  <c r="W103" i="2"/>
  <c r="AC103" i="2" s="1"/>
  <c r="W71" i="2"/>
  <c r="AC71" i="2" s="1"/>
  <c r="W67" i="2"/>
  <c r="AC67" i="2" s="1"/>
  <c r="W55" i="2"/>
  <c r="AC55" i="2" s="1"/>
  <c r="W51" i="2"/>
  <c r="AC51" i="2" s="1"/>
  <c r="W47" i="2"/>
  <c r="AC47" i="2" s="1"/>
  <c r="W43" i="2"/>
  <c r="AC43" i="2" s="1"/>
  <c r="W15" i="2"/>
  <c r="AC15" i="2" s="1"/>
  <c r="W11" i="2"/>
  <c r="AC11" i="2" s="1"/>
  <c r="W7" i="2"/>
  <c r="AC7" i="2" s="1"/>
  <c r="W356" i="2"/>
  <c r="AC356" i="2" s="1"/>
  <c r="W579" i="2"/>
  <c r="AC579" i="2" s="1"/>
  <c r="W575" i="2"/>
  <c r="AC575" i="2" s="1"/>
  <c r="W571" i="2"/>
  <c r="AC571" i="2" s="1"/>
  <c r="W567" i="2"/>
  <c r="AC567" i="2" s="1"/>
  <c r="W563" i="2"/>
  <c r="AC563" i="2" s="1"/>
  <c r="W559" i="2"/>
  <c r="AC559" i="2" s="1"/>
  <c r="W555" i="2"/>
  <c r="AC555" i="2" s="1"/>
  <c r="W551" i="2"/>
  <c r="AC551" i="2" s="1"/>
  <c r="W547" i="2"/>
  <c r="AC547" i="2" s="1"/>
  <c r="W543" i="2"/>
  <c r="AC543" i="2" s="1"/>
  <c r="W539" i="2"/>
  <c r="W535" i="2"/>
  <c r="AC535" i="2" s="1"/>
  <c r="W531" i="2"/>
  <c r="AC531" i="2" s="1"/>
  <c r="W527" i="2"/>
  <c r="AC527" i="2" s="1"/>
  <c r="W523" i="2"/>
  <c r="AC523" i="2" s="1"/>
  <c r="W519" i="2"/>
  <c r="AC519" i="2" s="1"/>
  <c r="W515" i="2"/>
  <c r="AC515" i="2" s="1"/>
  <c r="W511" i="2"/>
  <c r="AC511" i="2" s="1"/>
  <c r="W507" i="2"/>
  <c r="AC507" i="2" s="1"/>
  <c r="W503" i="2"/>
  <c r="AC503" i="2" s="1"/>
  <c r="W499" i="2"/>
  <c r="AC499" i="2" s="1"/>
  <c r="W495" i="2"/>
  <c r="AC495" i="2" s="1"/>
  <c r="W491" i="2"/>
  <c r="AC491" i="2" s="1"/>
  <c r="W487" i="2"/>
  <c r="AC487" i="2" s="1"/>
  <c r="W483" i="2"/>
  <c r="AC483" i="2" s="1"/>
  <c r="W479" i="2"/>
  <c r="AC479" i="2" s="1"/>
  <c r="W475" i="2"/>
  <c r="AC475" i="2" s="1"/>
  <c r="W471" i="2"/>
  <c r="AC471" i="2" s="1"/>
  <c r="W467" i="2"/>
  <c r="AC467" i="2" s="1"/>
  <c r="W463" i="2"/>
  <c r="AC463" i="2" s="1"/>
  <c r="W459" i="2"/>
  <c r="AC459" i="2" s="1"/>
  <c r="W455" i="2"/>
  <c r="AC455" i="2" s="1"/>
  <c r="W451" i="2"/>
  <c r="AC451" i="2" s="1"/>
  <c r="W447" i="2"/>
  <c r="AC447" i="2" s="1"/>
  <c r="W443" i="2"/>
  <c r="AC443" i="2" s="1"/>
  <c r="W439" i="2"/>
  <c r="AC439" i="2" s="1"/>
  <c r="W435" i="2"/>
  <c r="AC435" i="2" s="1"/>
  <c r="W431" i="2"/>
  <c r="AC431" i="2" s="1"/>
  <c r="W423" i="2"/>
  <c r="AC423" i="2" s="1"/>
  <c r="W419" i="2"/>
  <c r="AC419" i="2" s="1"/>
  <c r="W415" i="2"/>
  <c r="AC415" i="2" s="1"/>
  <c r="W411" i="2"/>
  <c r="AC411" i="2" s="1"/>
  <c r="W407" i="2"/>
  <c r="AC407" i="2" s="1"/>
  <c r="W403" i="2"/>
  <c r="AC403" i="2" s="1"/>
  <c r="W399" i="2"/>
  <c r="AC399" i="2" s="1"/>
  <c r="W395" i="2"/>
  <c r="AC395" i="2" s="1"/>
  <c r="W391" i="2"/>
  <c r="AC391" i="2" s="1"/>
  <c r="W387" i="2"/>
  <c r="AC387" i="2" s="1"/>
  <c r="W383" i="2"/>
  <c r="AC383" i="2" s="1"/>
  <c r="W379" i="2"/>
  <c r="AC379" i="2" s="1"/>
  <c r="W375" i="2"/>
  <c r="AC375" i="2" s="1"/>
  <c r="W371" i="2"/>
  <c r="AC371" i="2" s="1"/>
  <c r="W367" i="2"/>
  <c r="AC367" i="2" s="1"/>
  <c r="W363" i="2"/>
  <c r="AC363" i="2" s="1"/>
  <c r="W359" i="2"/>
  <c r="AC359" i="2" s="1"/>
  <c r="W355" i="2"/>
  <c r="AC355" i="2" s="1"/>
  <c r="W351" i="2"/>
  <c r="AC351" i="2" s="1"/>
  <c r="W343" i="2"/>
  <c r="AC343" i="2" s="1"/>
  <c r="W339" i="2"/>
  <c r="AC339" i="2" s="1"/>
  <c r="W335" i="2"/>
  <c r="AC335" i="2" s="1"/>
  <c r="W564" i="2"/>
  <c r="AC564" i="2" s="1"/>
  <c r="W556" i="2"/>
  <c r="AC556" i="2" s="1"/>
  <c r="W548" i="2"/>
  <c r="AC548" i="2" s="1"/>
  <c r="W484" i="2"/>
  <c r="AC484" i="2" s="1"/>
  <c r="W456" i="2"/>
  <c r="AC456" i="2" s="1"/>
  <c r="AC440" i="2"/>
  <c r="W408" i="2"/>
  <c r="AC408" i="2" s="1"/>
  <c r="W404" i="2"/>
  <c r="AC404" i="2" s="1"/>
  <c r="W400" i="2"/>
  <c r="AC400" i="2" s="1"/>
  <c r="W376" i="2"/>
  <c r="AC376" i="2" s="1"/>
  <c r="W364" i="2"/>
  <c r="AC364" i="2" s="1"/>
  <c r="W340" i="2"/>
  <c r="AC340" i="2" s="1"/>
  <c r="W336" i="2"/>
  <c r="AC336" i="2" s="1"/>
  <c r="W332" i="2"/>
  <c r="AC332" i="2" s="1"/>
  <c r="W328" i="2"/>
  <c r="AC328" i="2" s="1"/>
  <c r="W304" i="2"/>
  <c r="AC304" i="2" s="1"/>
  <c r="W300" i="2"/>
  <c r="AC300" i="2" s="1"/>
  <c r="W296" i="2"/>
  <c r="AC296" i="2" s="1"/>
  <c r="W272" i="2"/>
  <c r="AC272" i="2" s="1"/>
  <c r="W256" i="2"/>
  <c r="AC256" i="2" s="1"/>
  <c r="W252" i="2"/>
  <c r="AC252" i="2" s="1"/>
  <c r="W248" i="2"/>
  <c r="AC248" i="2" s="1"/>
  <c r="W244" i="2"/>
  <c r="AC244" i="2" s="1"/>
  <c r="W240" i="2"/>
  <c r="AC240" i="2" s="1"/>
  <c r="W232" i="2"/>
  <c r="AC232" i="2" s="1"/>
  <c r="W212" i="2"/>
  <c r="AC212" i="2" s="1"/>
  <c r="W208" i="2"/>
  <c r="AC208" i="2" s="1"/>
  <c r="W200" i="2"/>
  <c r="AC200" i="2" s="1"/>
  <c r="W196" i="2"/>
  <c r="AC196" i="2" s="1"/>
  <c r="W188" i="2"/>
  <c r="AC188" i="2" s="1"/>
  <c r="W172" i="2"/>
  <c r="AC172" i="2" s="1"/>
  <c r="W150" i="2"/>
  <c r="AC150" i="2" s="1"/>
  <c r="W139" i="2"/>
  <c r="AC139" i="2" s="1"/>
  <c r="W135" i="2"/>
  <c r="AC135" i="2" s="1"/>
  <c r="W131" i="2"/>
  <c r="AC131" i="2" s="1"/>
  <c r="W111" i="2"/>
  <c r="AC111" i="2" s="1"/>
  <c r="W99" i="2"/>
  <c r="AC99" i="2" s="1"/>
  <c r="W95" i="2"/>
  <c r="AC95" i="2" s="1"/>
  <c r="W91" i="2"/>
  <c r="AC91" i="2" s="1"/>
  <c r="W87" i="2"/>
  <c r="AC87" i="2" s="1"/>
  <c r="W83" i="2"/>
  <c r="AC83" i="2" s="1"/>
  <c r="W79" i="2"/>
  <c r="AC79" i="2" s="1"/>
  <c r="W75" i="2"/>
  <c r="AC75" i="2" s="1"/>
  <c r="W63" i="2"/>
  <c r="AC63" i="2" s="1"/>
  <c r="W59" i="2"/>
  <c r="AC59" i="2" s="1"/>
  <c r="W39" i="2"/>
  <c r="AC39" i="2" s="1"/>
  <c r="AC35" i="2"/>
  <c r="W31" i="2"/>
  <c r="AC31" i="2" s="1"/>
  <c r="W27" i="2"/>
  <c r="AC27" i="2" s="1"/>
  <c r="W23" i="2"/>
  <c r="AC23" i="2" s="1"/>
  <c r="W19" i="2"/>
  <c r="AC19" i="2" s="1"/>
  <c r="W331" i="2"/>
  <c r="AC331" i="2" s="1"/>
  <c r="W327" i="2"/>
  <c r="AC327" i="2" s="1"/>
  <c r="W323" i="2"/>
  <c r="AC323" i="2" s="1"/>
  <c r="W319" i="2"/>
  <c r="AC319" i="2" s="1"/>
  <c r="W315" i="2"/>
  <c r="AC315" i="2" s="1"/>
  <c r="W311" i="2"/>
  <c r="AC311" i="2" s="1"/>
  <c r="W307" i="2"/>
  <c r="AC307" i="2" s="1"/>
  <c r="W303" i="2"/>
  <c r="AC303" i="2" s="1"/>
  <c r="W299" i="2"/>
  <c r="AC299" i="2" s="1"/>
  <c r="W295" i="2"/>
  <c r="AC295" i="2" s="1"/>
  <c r="W292" i="2"/>
  <c r="AC292" i="2" s="1"/>
  <c r="W288" i="2"/>
  <c r="AC288" i="2" s="1"/>
  <c r="W284" i="2"/>
  <c r="AC284" i="2" s="1"/>
  <c r="W279" i="2"/>
  <c r="AC279" i="2" s="1"/>
  <c r="W275" i="2"/>
  <c r="AC275" i="2" s="1"/>
  <c r="W271" i="2"/>
  <c r="AC271" i="2" s="1"/>
  <c r="W267" i="2"/>
  <c r="AC267" i="2" s="1"/>
  <c r="W263" i="2"/>
  <c r="AC263" i="2" s="1"/>
  <c r="W259" i="2"/>
  <c r="AC259" i="2" s="1"/>
  <c r="W255" i="2"/>
  <c r="AC255" i="2" s="1"/>
  <c r="W251" i="2"/>
  <c r="AC251" i="2" s="1"/>
  <c r="W247" i="2"/>
  <c r="AC247" i="2" s="1"/>
  <c r="W243" i="2"/>
  <c r="AC243" i="2" s="1"/>
  <c r="W239" i="2"/>
  <c r="AC239" i="2" s="1"/>
  <c r="W235" i="2"/>
  <c r="AC235" i="2" s="1"/>
  <c r="W231" i="2"/>
  <c r="AC231" i="2" s="1"/>
  <c r="W227" i="2"/>
  <c r="AC227" i="2" s="1"/>
  <c r="W223" i="2"/>
  <c r="AC223" i="2" s="1"/>
  <c r="W219" i="2"/>
  <c r="AC219" i="2" s="1"/>
  <c r="W215" i="2"/>
  <c r="AC215" i="2" s="1"/>
  <c r="W211" i="2"/>
  <c r="AC211" i="2" s="1"/>
  <c r="W207" i="2"/>
  <c r="AC207" i="2" s="1"/>
  <c r="W203" i="2"/>
  <c r="AC203" i="2" s="1"/>
  <c r="W199" i="2"/>
  <c r="AC199" i="2" s="1"/>
  <c r="W195" i="2"/>
  <c r="AC195" i="2" s="1"/>
  <c r="W191" i="2"/>
  <c r="AC191" i="2" s="1"/>
  <c r="W187" i="2"/>
  <c r="AC187" i="2" s="1"/>
  <c r="W183" i="2"/>
  <c r="AC183" i="2" s="1"/>
  <c r="W179" i="2"/>
  <c r="AC179" i="2" s="1"/>
  <c r="W175" i="2"/>
  <c r="AC175" i="2" s="1"/>
  <c r="W171" i="2"/>
  <c r="AC171" i="2" s="1"/>
  <c r="W167" i="2"/>
  <c r="AC167" i="2" s="1"/>
  <c r="W163" i="2"/>
  <c r="AC163" i="2" s="1"/>
  <c r="W159" i="2"/>
  <c r="AC159" i="2" s="1"/>
  <c r="W156" i="2"/>
  <c r="AC156" i="2" s="1"/>
  <c r="W149" i="2"/>
  <c r="AC149" i="2" s="1"/>
  <c r="W145" i="2"/>
  <c r="AC145" i="2" s="1"/>
  <c r="W142" i="2"/>
  <c r="AC142" i="2" s="1"/>
  <c r="W138" i="2"/>
  <c r="AC138" i="2" s="1"/>
  <c r="W134" i="2"/>
  <c r="AC134" i="2" s="1"/>
  <c r="W130" i="2"/>
  <c r="AC130" i="2" s="1"/>
  <c r="W126" i="2"/>
  <c r="AC126" i="2" s="1"/>
  <c r="W123" i="2"/>
  <c r="AC123" i="2" s="1"/>
  <c r="W118" i="2"/>
  <c r="AC118" i="2" s="1"/>
  <c r="W114" i="2"/>
  <c r="AC114" i="2" s="1"/>
  <c r="W110" i="2"/>
  <c r="AC110" i="2" s="1"/>
  <c r="W106" i="2"/>
  <c r="AC106" i="2" s="1"/>
  <c r="W102" i="2"/>
  <c r="AC102" i="2" s="1"/>
  <c r="W98" i="2"/>
  <c r="AC98" i="2" s="1"/>
  <c r="W94" i="2"/>
  <c r="AC94" i="2" s="1"/>
  <c r="W90" i="2"/>
  <c r="AC90" i="2" s="1"/>
  <c r="W86" i="2"/>
  <c r="AC86" i="2" s="1"/>
  <c r="W82" i="2"/>
  <c r="AC82" i="2" s="1"/>
  <c r="W78" i="2"/>
  <c r="AC78" i="2" s="1"/>
  <c r="W74" i="2"/>
  <c r="AC74" i="2" s="1"/>
  <c r="W70" i="2"/>
  <c r="AC70" i="2" s="1"/>
  <c r="W66" i="2"/>
  <c r="AC66" i="2" s="1"/>
  <c r="W62" i="2"/>
  <c r="AC62" i="2" s="1"/>
  <c r="W58" i="2"/>
  <c r="AC58" i="2" s="1"/>
  <c r="W50" i="2"/>
  <c r="AC50" i="2" s="1"/>
  <c r="W46" i="2"/>
  <c r="AC46" i="2" s="1"/>
  <c r="W42" i="2"/>
  <c r="AC42" i="2" s="1"/>
  <c r="W34" i="2"/>
  <c r="AC34" i="2" s="1"/>
  <c r="W30" i="2"/>
  <c r="AC30" i="2" s="1"/>
  <c r="W26" i="2"/>
  <c r="AC26" i="2" s="1"/>
  <c r="W22" i="2"/>
  <c r="AC22" i="2" s="1"/>
  <c r="W18" i="2"/>
  <c r="AC18" i="2" s="1"/>
  <c r="W14" i="2"/>
  <c r="AC14" i="2" s="1"/>
  <c r="W10" i="2"/>
  <c r="AC10" i="2" s="1"/>
  <c r="W6" i="2"/>
  <c r="AC6" i="2" s="1"/>
  <c r="W291" i="2"/>
  <c r="AC291" i="2" s="1"/>
  <c r="W287" i="2"/>
  <c r="AC287" i="2" s="1"/>
  <c r="W283" i="2"/>
  <c r="AC283" i="2" s="1"/>
  <c r="W125" i="2"/>
  <c r="AC125" i="2" s="1"/>
  <c r="W122" i="2"/>
  <c r="AC122" i="2" s="1"/>
  <c r="W117" i="2"/>
  <c r="AC117" i="2" s="1"/>
  <c r="W113" i="2"/>
  <c r="AC113" i="2" s="1"/>
  <c r="W109" i="2"/>
  <c r="AC109" i="2" s="1"/>
  <c r="W105" i="2"/>
  <c r="AC105" i="2" s="1"/>
  <c r="W101" i="2"/>
  <c r="AC101" i="2" s="1"/>
  <c r="W97" i="2"/>
  <c r="AC97" i="2" s="1"/>
  <c r="W93" i="2"/>
  <c r="AC93" i="2" s="1"/>
  <c r="W89" i="2"/>
  <c r="AC89" i="2" s="1"/>
  <c r="W85" i="2"/>
  <c r="AC85" i="2" s="1"/>
  <c r="W81" i="2"/>
  <c r="AC81" i="2" s="1"/>
  <c r="W77" i="2"/>
  <c r="AC77" i="2" s="1"/>
  <c r="W73" i="2"/>
  <c r="AC73" i="2" s="1"/>
  <c r="W69" i="2"/>
  <c r="AC69" i="2" s="1"/>
  <c r="W65" i="2"/>
  <c r="AC65" i="2" s="1"/>
  <c r="W61" i="2"/>
  <c r="AC61" i="2" s="1"/>
  <c r="W57" i="2"/>
  <c r="AC57" i="2" s="1"/>
  <c r="W53" i="2"/>
  <c r="AC53" i="2" s="1"/>
  <c r="W49" i="2"/>
  <c r="AC49" i="2" s="1"/>
  <c r="W41" i="2"/>
  <c r="AC41" i="2" s="1"/>
  <c r="W38" i="2"/>
  <c r="AC38" i="2" s="1"/>
  <c r="W37" i="2"/>
  <c r="AC37" i="2" s="1"/>
  <c r="AC124" i="2"/>
</calcChain>
</file>

<file path=xl/sharedStrings.xml><?xml version="1.0" encoding="utf-8"?>
<sst xmlns="http://schemas.openxmlformats.org/spreadsheetml/2006/main" count="6248" uniqueCount="902">
  <si>
    <t>Fecha</t>
  </si>
  <si>
    <t>Hora</t>
  </si>
  <si>
    <t>pH escritorio</t>
  </si>
  <si>
    <t>pH PLC</t>
  </si>
  <si>
    <t>Temperatura</t>
  </si>
  <si>
    <t>Turbidez</t>
  </si>
  <si>
    <t>(S) sanitario (R) rio</t>
  </si>
  <si>
    <t>Cloro Libre tanque clorador</t>
  </si>
  <si>
    <t>cloro libre descarga a rio</t>
  </si>
  <si>
    <t>Caudal</t>
  </si>
  <si>
    <t>Turbiedad agua cola</t>
  </si>
  <si>
    <t>OPERADOR</t>
  </si>
  <si>
    <t>12.40</t>
  </si>
  <si>
    <t>11.47</t>
  </si>
  <si>
    <t>6.77</t>
  </si>
  <si>
    <t>6.65</t>
  </si>
  <si>
    <t>R</t>
  </si>
  <si>
    <t>0.30</t>
  </si>
  <si>
    <t>0.01</t>
  </si>
  <si>
    <t>7.06</t>
  </si>
  <si>
    <t>JC</t>
  </si>
  <si>
    <t>10.43</t>
  </si>
  <si>
    <t>9.71</t>
  </si>
  <si>
    <t>6.83</t>
  </si>
  <si>
    <t>0.26</t>
  </si>
  <si>
    <t>0.00</t>
  </si>
  <si>
    <t>6.98</t>
  </si>
  <si>
    <t>6.37</t>
  </si>
  <si>
    <t>9.33</t>
  </si>
  <si>
    <t>6.36</t>
  </si>
  <si>
    <t>6.24</t>
  </si>
  <si>
    <t>0.22</t>
  </si>
  <si>
    <t>6.88</t>
  </si>
  <si>
    <t>10.26</t>
  </si>
  <si>
    <t>9.70</t>
  </si>
  <si>
    <t>5.62</t>
  </si>
  <si>
    <t>0.20</t>
  </si>
  <si>
    <t>0.03</t>
  </si>
  <si>
    <t>6.79</t>
  </si>
  <si>
    <t>12.23</t>
  </si>
  <si>
    <t>9.64</t>
  </si>
  <si>
    <t>6.19</t>
  </si>
  <si>
    <t>6.04</t>
  </si>
  <si>
    <t>0.06</t>
  </si>
  <si>
    <t>7.02</t>
  </si>
  <si>
    <t>10.61</t>
  </si>
  <si>
    <t>11.07</t>
  </si>
  <si>
    <t>6.28</t>
  </si>
  <si>
    <t>0.04</t>
  </si>
  <si>
    <t>9.15</t>
  </si>
  <si>
    <t>9.54</t>
  </si>
  <si>
    <t>6.21</t>
  </si>
  <si>
    <t>5.98</t>
  </si>
  <si>
    <t>0.02</t>
  </si>
  <si>
    <t>6.86</t>
  </si>
  <si>
    <t>11.15</t>
  </si>
  <si>
    <t>10.20</t>
  </si>
  <si>
    <t>6.10</t>
  </si>
  <si>
    <t>6.13</t>
  </si>
  <si>
    <t>HC</t>
  </si>
  <si>
    <t>10.96</t>
  </si>
  <si>
    <t>10.31</t>
  </si>
  <si>
    <t>6.96</t>
  </si>
  <si>
    <t>6.90</t>
  </si>
  <si>
    <t>11.97</t>
  </si>
  <si>
    <t>9.69</t>
  </si>
  <si>
    <t>6.06</t>
  </si>
  <si>
    <t>6.01</t>
  </si>
  <si>
    <t>6.70</t>
  </si>
  <si>
    <t>10.24</t>
  </si>
  <si>
    <t>6.56</t>
  </si>
  <si>
    <t>10.44</t>
  </si>
  <si>
    <t>9.61</t>
  </si>
  <si>
    <t>6.20</t>
  </si>
  <si>
    <t>0.24</t>
  </si>
  <si>
    <t>10.36</t>
  </si>
  <si>
    <t>6.30</t>
  </si>
  <si>
    <t>6.31</t>
  </si>
  <si>
    <t>6.81</t>
  </si>
  <si>
    <t>10.86</t>
  </si>
  <si>
    <t>7.20</t>
  </si>
  <si>
    <t>6.50</t>
  </si>
  <si>
    <t>11.90</t>
  </si>
  <si>
    <t>12.10</t>
  </si>
  <si>
    <t>6.61</t>
  </si>
  <si>
    <t>11.99</t>
  </si>
  <si>
    <t>6.66</t>
  </si>
  <si>
    <t>6.51</t>
  </si>
  <si>
    <t>10.13</t>
  </si>
  <si>
    <t>6.41</t>
  </si>
  <si>
    <t>6.47</t>
  </si>
  <si>
    <t>6.44</t>
  </si>
  <si>
    <t>10.92</t>
  </si>
  <si>
    <t>9.66</t>
  </si>
  <si>
    <t>6.33</t>
  </si>
  <si>
    <t>6.25</t>
  </si>
  <si>
    <t>6.95</t>
  </si>
  <si>
    <t>10.33</t>
  </si>
  <si>
    <t>9.65</t>
  </si>
  <si>
    <t>6.26</t>
  </si>
  <si>
    <t>5.82</t>
  </si>
  <si>
    <t>10.74</t>
  </si>
  <si>
    <t>5.75</t>
  </si>
  <si>
    <t>6.85</t>
  </si>
  <si>
    <t>9.27</t>
  </si>
  <si>
    <t>6.67</t>
  </si>
  <si>
    <t>7.29</t>
  </si>
  <si>
    <t>6.38</t>
  </si>
  <si>
    <t>6.23</t>
  </si>
  <si>
    <t>7.17</t>
  </si>
  <si>
    <t>10.80</t>
  </si>
  <si>
    <t>6.55</t>
  </si>
  <si>
    <t>6.34</t>
  </si>
  <si>
    <t>7.22</t>
  </si>
  <si>
    <t>10.76</t>
  </si>
  <si>
    <t>9.79</t>
  </si>
  <si>
    <t>6.12</t>
  </si>
  <si>
    <t>7.04</t>
  </si>
  <si>
    <t>9.60</t>
  </si>
  <si>
    <t>6.09</t>
  </si>
  <si>
    <t>6.02</t>
  </si>
  <si>
    <t>11.43</t>
  </si>
  <si>
    <t>11.62</t>
  </si>
  <si>
    <t>11.21</t>
  </si>
  <si>
    <t>10.39</t>
  </si>
  <si>
    <t>5.88</t>
  </si>
  <si>
    <t>7.12</t>
  </si>
  <si>
    <t>11.61</t>
  </si>
  <si>
    <t>10.46</t>
  </si>
  <si>
    <t>6.18</t>
  </si>
  <si>
    <t>7.28</t>
  </si>
  <si>
    <t xml:space="preserve"> </t>
  </si>
  <si>
    <t>3.66</t>
  </si>
  <si>
    <t>7.31</t>
  </si>
  <si>
    <t>6.32</t>
  </si>
  <si>
    <t>7.01</t>
  </si>
  <si>
    <t>11.40</t>
  </si>
  <si>
    <t>11.17</t>
  </si>
  <si>
    <t>10.70</t>
  </si>
  <si>
    <t>7.05</t>
  </si>
  <si>
    <t>11.10</t>
  </si>
  <si>
    <t>0.31</t>
  </si>
  <si>
    <t>7.60</t>
  </si>
  <si>
    <t>11.24</t>
  </si>
  <si>
    <t>7.10</t>
  </si>
  <si>
    <t>10.99</t>
  </si>
  <si>
    <t>6.16</t>
  </si>
  <si>
    <t>9.77</t>
  </si>
  <si>
    <t>9.62</t>
  </si>
  <si>
    <t>7.08</t>
  </si>
  <si>
    <t>10.03</t>
  </si>
  <si>
    <t>9.08</t>
  </si>
  <si>
    <t>5.90</t>
  </si>
  <si>
    <t>11.76</t>
  </si>
  <si>
    <t>5.78</t>
  </si>
  <si>
    <t>10.52</t>
  </si>
  <si>
    <t>6.22</t>
  </si>
  <si>
    <t>5.66</t>
  </si>
  <si>
    <t>6.94</t>
  </si>
  <si>
    <t>11.34</t>
  </si>
  <si>
    <t>9.85</t>
  </si>
  <si>
    <t>5.86</t>
  </si>
  <si>
    <t>10.48</t>
  </si>
  <si>
    <t>9.72</t>
  </si>
  <si>
    <t>5.72</t>
  </si>
  <si>
    <t>0.23</t>
  </si>
  <si>
    <t>6.89</t>
  </si>
  <si>
    <t>9.18</t>
  </si>
  <si>
    <t>5.65</t>
  </si>
  <si>
    <t>6.78</t>
  </si>
  <si>
    <t>11.45</t>
  </si>
  <si>
    <t>6.15</t>
  </si>
  <si>
    <t>5.63</t>
  </si>
  <si>
    <t>6.73</t>
  </si>
  <si>
    <t>12.36</t>
  </si>
  <si>
    <t>11.57</t>
  </si>
  <si>
    <t>6.58</t>
  </si>
  <si>
    <t>5.58</t>
  </si>
  <si>
    <t>11.46</t>
  </si>
  <si>
    <t>6.68</t>
  </si>
  <si>
    <t>6.57</t>
  </si>
  <si>
    <t>JS</t>
  </si>
  <si>
    <t>WC</t>
  </si>
  <si>
    <t>85.</t>
  </si>
  <si>
    <t xml:space="preserve">HC </t>
  </si>
  <si>
    <t>99.</t>
  </si>
  <si>
    <t>1.20</t>
  </si>
  <si>
    <t>1.27</t>
  </si>
  <si>
    <t>1.28</t>
  </si>
  <si>
    <t>1.22</t>
  </si>
  <si>
    <t>1.23</t>
  </si>
  <si>
    <t>1.36</t>
  </si>
  <si>
    <t>10.30</t>
  </si>
  <si>
    <t>7.61</t>
  </si>
  <si>
    <t>10.69</t>
  </si>
  <si>
    <t>10.06</t>
  </si>
  <si>
    <t>1.50</t>
  </si>
  <si>
    <t>11.31</t>
  </si>
  <si>
    <t>1.00</t>
  </si>
  <si>
    <t>11.70</t>
  </si>
  <si>
    <t>10.00</t>
  </si>
  <si>
    <t>6.60</t>
  </si>
  <si>
    <t>11.96</t>
  </si>
  <si>
    <t>10.10</t>
  </si>
  <si>
    <t>6.59</t>
  </si>
  <si>
    <t>1.13</t>
  </si>
  <si>
    <t>10.51</t>
  </si>
  <si>
    <t>6.80</t>
  </si>
  <si>
    <t>1.10</t>
  </si>
  <si>
    <t>5.96</t>
  </si>
  <si>
    <t>1.19</t>
  </si>
  <si>
    <t>11.30</t>
  </si>
  <si>
    <t>6.05</t>
  </si>
  <si>
    <t>5.55</t>
  </si>
  <si>
    <t>5.93</t>
  </si>
  <si>
    <t>1.26</t>
  </si>
  <si>
    <t>11.28</t>
  </si>
  <si>
    <t>6.29</t>
  </si>
  <si>
    <t>5.68</t>
  </si>
  <si>
    <t>6.63</t>
  </si>
  <si>
    <t>7.07</t>
  </si>
  <si>
    <t>6.72</t>
  </si>
  <si>
    <t>10.21</t>
  </si>
  <si>
    <t>1.30</t>
  </si>
  <si>
    <t>12.15</t>
  </si>
  <si>
    <t>10.83</t>
  </si>
  <si>
    <t>6.35</t>
  </si>
  <si>
    <t>1.11</t>
  </si>
  <si>
    <t>10.68</t>
  </si>
  <si>
    <t>10.07</t>
  </si>
  <si>
    <t>1.02</t>
  </si>
  <si>
    <t>0.21</t>
  </si>
  <si>
    <t>6.93</t>
  </si>
  <si>
    <t>9.84</t>
  </si>
  <si>
    <t>0.19</t>
  </si>
  <si>
    <t>6.87</t>
  </si>
  <si>
    <t>10.17</t>
  </si>
  <si>
    <t>10.49</t>
  </si>
  <si>
    <t>0.90</t>
  </si>
  <si>
    <t>0.91</t>
  </si>
  <si>
    <t>0.96</t>
  </si>
  <si>
    <t>10.88</t>
  </si>
  <si>
    <t>10.47</t>
  </si>
  <si>
    <t>0.07</t>
  </si>
  <si>
    <t>6.74</t>
  </si>
  <si>
    <t>11.14</t>
  </si>
  <si>
    <t>6.39</t>
  </si>
  <si>
    <t>0.93</t>
  </si>
  <si>
    <t>11.66</t>
  </si>
  <si>
    <t>10.60</t>
  </si>
  <si>
    <t>6.46</t>
  </si>
  <si>
    <t>8.02</t>
  </si>
  <si>
    <t>10.82</t>
  </si>
  <si>
    <t>9.92</t>
  </si>
  <si>
    <t>6.49</t>
  </si>
  <si>
    <t>0.99</t>
  </si>
  <si>
    <t>10.34</t>
  </si>
  <si>
    <t>5.92</t>
  </si>
  <si>
    <t>6.71</t>
  </si>
  <si>
    <t>0.89</t>
  </si>
  <si>
    <t>8.50</t>
  </si>
  <si>
    <t>0.88</t>
  </si>
  <si>
    <t>9.22</t>
  </si>
  <si>
    <t>8.64</t>
  </si>
  <si>
    <t>7.00</t>
  </si>
  <si>
    <t>1.09</t>
  </si>
  <si>
    <t>6.27</t>
  </si>
  <si>
    <t>9.50</t>
  </si>
  <si>
    <t>9.80</t>
  </si>
  <si>
    <t>6.14</t>
  </si>
  <si>
    <t>11.35</t>
  </si>
  <si>
    <t>8.80</t>
  </si>
  <si>
    <t>0-02</t>
  </si>
  <si>
    <t>10.11</t>
  </si>
  <si>
    <t>9.57</t>
  </si>
  <si>
    <t>0.86</t>
  </si>
  <si>
    <t>9.36</t>
  </si>
  <si>
    <t>6.76</t>
  </si>
  <si>
    <t>1.24</t>
  </si>
  <si>
    <t>11.11</t>
  </si>
  <si>
    <t>6.17</t>
  </si>
  <si>
    <t>1.60</t>
  </si>
  <si>
    <t>11.9</t>
  </si>
  <si>
    <t>10.09</t>
  </si>
  <si>
    <t>6.11</t>
  </si>
  <si>
    <t>1.48</t>
  </si>
  <si>
    <t>11.13</t>
  </si>
  <si>
    <t>0.10</t>
  </si>
  <si>
    <t>0.27</t>
  </si>
  <si>
    <t>10.29</t>
  </si>
  <si>
    <t>12.26</t>
  </si>
  <si>
    <t>11.65</t>
  </si>
  <si>
    <t>|</t>
  </si>
  <si>
    <t>10.66</t>
  </si>
  <si>
    <t>10.41</t>
  </si>
  <si>
    <t>11.36</t>
  </si>
  <si>
    <t>7.09</t>
  </si>
  <si>
    <t>1.33</t>
  </si>
  <si>
    <t>11.20</t>
  </si>
  <si>
    <t>11.18</t>
  </si>
  <si>
    <t>10.87</t>
  </si>
  <si>
    <t>1.37</t>
  </si>
  <si>
    <t>9.91</t>
  </si>
  <si>
    <t>7.13</t>
  </si>
  <si>
    <t>10.98</t>
  </si>
  <si>
    <t>10.12</t>
  </si>
  <si>
    <t>9.74</t>
  </si>
  <si>
    <t>11.59</t>
  </si>
  <si>
    <t>7.73</t>
  </si>
  <si>
    <t>9.30</t>
  </si>
  <si>
    <t>12.20</t>
  </si>
  <si>
    <t>12.12</t>
  </si>
  <si>
    <t>12.31</t>
  </si>
  <si>
    <t>9.48</t>
  </si>
  <si>
    <t>0.77</t>
  </si>
  <si>
    <t>9.75</t>
  </si>
  <si>
    <t>9.00</t>
  </si>
  <si>
    <t>11.54</t>
  </si>
  <si>
    <t>7.40</t>
  </si>
  <si>
    <t>7.14</t>
  </si>
  <si>
    <t>11.79</t>
  </si>
  <si>
    <t>9.82</t>
  </si>
  <si>
    <t>1.35</t>
  </si>
  <si>
    <t>9.96</t>
  </si>
  <si>
    <t>9.28</t>
  </si>
  <si>
    <t>9.97</t>
  </si>
  <si>
    <t>9.93</t>
  </si>
  <si>
    <t>1.32</t>
  </si>
  <si>
    <t>11.02</t>
  </si>
  <si>
    <t>6.84</t>
  </si>
  <si>
    <t>1.44</t>
  </si>
  <si>
    <t>6.00</t>
  </si>
  <si>
    <t>0.09</t>
  </si>
  <si>
    <t>1.55</t>
  </si>
  <si>
    <t>5.80</t>
  </si>
  <si>
    <t>6.69</t>
  </si>
  <si>
    <t>11.06</t>
  </si>
  <si>
    <t>9.88</t>
  </si>
  <si>
    <t>6.48</t>
  </si>
  <si>
    <t>1.40</t>
  </si>
  <si>
    <t>12.03</t>
  </si>
  <si>
    <t>11.60</t>
  </si>
  <si>
    <t>1.46</t>
  </si>
  <si>
    <t>10.57</t>
  </si>
  <si>
    <t>5.73</t>
  </si>
  <si>
    <t>6.42</t>
  </si>
  <si>
    <t>1.39</t>
  </si>
  <si>
    <t>7.72</t>
  </si>
  <si>
    <t>9.94</t>
  </si>
  <si>
    <t>1.31</t>
  </si>
  <si>
    <t>10.79</t>
  </si>
  <si>
    <t>9.95</t>
  </si>
  <si>
    <t>5.95</t>
  </si>
  <si>
    <t>9.59</t>
  </si>
  <si>
    <t>5.85</t>
  </si>
  <si>
    <t>5.91</t>
  </si>
  <si>
    <t>6.64</t>
  </si>
  <si>
    <t>6.40</t>
  </si>
  <si>
    <t>6.82</t>
  </si>
  <si>
    <t>S</t>
  </si>
  <si>
    <t>22-11.2020</t>
  </si>
  <si>
    <t>,</t>
  </si>
  <si>
    <t xml:space="preserve">     </t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</si>
  <si>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</si>
  <si>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</si>
  <si>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RB</t>
  </si>
  <si>
    <t>r</t>
  </si>
  <si>
    <t>01-012020</t>
  </si>
  <si>
    <t>02-01-20,21</t>
  </si>
  <si>
    <t>TOTALIZADORES (CONTROL OPERACIONAL)</t>
  </si>
  <si>
    <t>Volumen ecualizador            ( A las 21:00 Hrs)</t>
  </si>
  <si>
    <t>Totalizador de caudal            ( A las 24:00 Hrs)</t>
  </si>
  <si>
    <t>Caudal Tratado (m3/dia) Floculador</t>
  </si>
  <si>
    <t>Totalizador de caudal  Sanitaria  ( A las 24:00 Hrs)</t>
  </si>
  <si>
    <t>Caudal Tratado (m3/dia) Sanitaria</t>
  </si>
  <si>
    <t>Totalizador de caudal  Río  ( A las 24:00 Hrs)</t>
  </si>
  <si>
    <t>Caudal Tratado (m3/dia) Río</t>
  </si>
  <si>
    <t>Totalizador Lodos</t>
  </si>
  <si>
    <t>Caudal Tratado (m3/dia)lodo</t>
  </si>
  <si>
    <t>Lodo Despachado a vertedero</t>
  </si>
  <si>
    <t>OBSERVACIONES</t>
  </si>
  <si>
    <t>ALTUTA ECUALIZADOR</t>
  </si>
  <si>
    <t>150 mt3 lleno.</t>
  </si>
  <si>
    <t>M3</t>
  </si>
  <si>
    <t>Ton</t>
  </si>
  <si>
    <t xml:space="preserve">La toma de datos del totalizador se toma de forma errónea </t>
  </si>
  <si>
    <t>Se vuleve a tomar datos de totalizador en forma errónea</t>
  </si>
  <si>
    <t xml:space="preserve">Cambio de lectura de flujometro lado tubo floculador, ya que el de salida de DAF marca erroneo </t>
  </si>
  <si>
    <t>valor a las 17 pm del 19 dic. 2017. Hoy a las 00:00, registrar valor de flujometro, total Q=786 m3 el dia 19 dic.</t>
  </si>
  <si>
    <t>Alimentación eléctrica flujometros.</t>
  </si>
  <si>
    <t>Pruebas descarga al río.</t>
  </si>
  <si>
    <t>Puesta en servicio descarga al río.</t>
  </si>
  <si>
    <t>sin acido sulfurico y corte de energia a las 17:50 horas</t>
  </si>
  <si>
    <t>corte energia 17:30 y 17:55 hrs</t>
  </si>
  <si>
    <t>Sin stock acido sulfurico.</t>
  </si>
  <si>
    <t>Descarga de tanque de suero con rebalse</t>
  </si>
  <si>
    <t xml:space="preserve">llega leche desde las </t>
  </si>
  <si>
    <t xml:space="preserve">camion de tanque de lodo llega tarde para dicho cambio , se elimina a sanitario autorizado por Felipe Caro </t>
  </si>
  <si>
    <t>0'</t>
  </si>
  <si>
    <t>SURLAT</t>
  </si>
  <si>
    <t>AFLUENTE</t>
  </si>
  <si>
    <t>EFLUENTE (Alcantarillado)</t>
  </si>
  <si>
    <t>EFLUENTE (Río)</t>
  </si>
  <si>
    <t>LODOS</t>
  </si>
  <si>
    <t>Volumen ecualizador mt3</t>
  </si>
  <si>
    <t>Flujo</t>
  </si>
  <si>
    <t>DQO Afluente</t>
  </si>
  <si>
    <t>Afluente   DQO Total (mg/l)</t>
  </si>
  <si>
    <t>Afluente DQO Soluble (mg/l)</t>
  </si>
  <si>
    <t>DBO</t>
  </si>
  <si>
    <t xml:space="preserve">Carga Afluente KgDBO/Día) </t>
  </si>
  <si>
    <t>SST</t>
  </si>
  <si>
    <t>pH</t>
  </si>
  <si>
    <r>
      <t xml:space="preserve">EQUIVALENTE LACTEO LITROS DE LECHE   </t>
    </r>
    <r>
      <rPr>
        <b/>
        <sz val="7"/>
        <rFont val="Arial"/>
        <family val="2"/>
      </rPr>
      <t>(1Kg DBO=8,33 lt leche)</t>
    </r>
  </si>
  <si>
    <t xml:space="preserve">Flujo m3/día </t>
  </si>
  <si>
    <r>
      <t xml:space="preserve">SST Salida DAF              </t>
    </r>
    <r>
      <rPr>
        <sz val="8"/>
        <color rgb="FFFF0000"/>
        <rFont val="Arial"/>
        <family val="2"/>
      </rPr>
      <t xml:space="preserve"> (máximo)</t>
    </r>
  </si>
  <si>
    <t>Efluente DQO Total (mg/l)</t>
  </si>
  <si>
    <t>Efluente DQO Soluble (mg/l)</t>
  </si>
  <si>
    <t>DBO &lt;700*</t>
  </si>
  <si>
    <t xml:space="preserve">Carga Efluente Día (kgDBO/día) </t>
  </si>
  <si>
    <t>Turbiedad</t>
  </si>
  <si>
    <t>SST Descarga Final</t>
  </si>
  <si>
    <t>Temp. Max. Día</t>
  </si>
  <si>
    <t xml:space="preserve">% de Efciencia Remoción de DQO DAF </t>
  </si>
  <si>
    <t xml:space="preserve">% de Efciencia Remoción de SST DAF </t>
  </si>
  <si>
    <t>DBO &lt;300*</t>
  </si>
  <si>
    <t>Cloración Máxima             ( salida tanque clorador)          &lt; 2ppm</t>
  </si>
  <si>
    <t>Cloración Mímima              ( salida tanque clorador)         &gt;0.2 ppm</t>
  </si>
  <si>
    <t>Decloración Máxima              ( Cámara muestreo a río)</t>
  </si>
  <si>
    <t>Decloración Mínima              ( Cámara muestreo a río)</t>
  </si>
  <si>
    <t>Totalizador retorno pozo</t>
  </si>
  <si>
    <t>Cloruro Férrico (mt)</t>
  </si>
  <si>
    <t>Acido Sulfúrico (mt)</t>
  </si>
  <si>
    <t>Hipoclorito de sodio (mt)</t>
  </si>
  <si>
    <t>Polimero (Sacos)</t>
  </si>
  <si>
    <t>DESPACHADO A RILESUR (Kg.)</t>
  </si>
  <si>
    <t>dia</t>
  </si>
  <si>
    <t>fecha</t>
  </si>
  <si>
    <t>(m3/d)</t>
  </si>
  <si>
    <t>Puntual eventos (mg/l)</t>
  </si>
  <si>
    <t>mg/l</t>
  </si>
  <si>
    <t>FAU</t>
  </si>
  <si>
    <t>(mg/l)</t>
  </si>
  <si>
    <t>Horno</t>
  </si>
  <si>
    <t>Min</t>
  </si>
  <si>
    <t>Max</t>
  </si>
  <si>
    <r>
      <t>&lt; a</t>
    </r>
    <r>
      <rPr>
        <b/>
        <sz val="8"/>
        <rFont val="Arial"/>
        <family val="2"/>
      </rPr>
      <t xml:space="preserve"> 600</t>
    </r>
    <r>
      <rPr>
        <sz val="8"/>
        <rFont val="Arial"/>
        <family val="2"/>
      </rPr>
      <t xml:space="preserve"> mg/l</t>
    </r>
  </si>
  <si>
    <t>5,5 Min.Día</t>
  </si>
  <si>
    <t>9,0 Max. Día</t>
  </si>
  <si>
    <t>&lt; a 35ºC</t>
  </si>
  <si>
    <t>Horno g/l</t>
  </si>
  <si>
    <t>Mié</t>
  </si>
  <si>
    <t>Jue</t>
  </si>
  <si>
    <t>Vie</t>
  </si>
  <si>
    <t>Sáb</t>
  </si>
  <si>
    <t>Dom</t>
  </si>
  <si>
    <t>Lun</t>
  </si>
  <si>
    <t>Mar</t>
  </si>
  <si>
    <t>x</t>
  </si>
  <si>
    <t xml:space="preserve">Ril con aspecto lechoso proveniente desde recepción </t>
  </si>
  <si>
    <t>Ril con aspecto lechoso desde formulación</t>
  </si>
  <si>
    <t xml:space="preserve">Derrame de leche a camara elevadora desde recepción y se realiza DQO </t>
  </si>
  <si>
    <t>Ril con aspecto lechoso desde formulación y se realiza DQO puntual</t>
  </si>
  <si>
    <t>Derrame de crema desde recepción a camara elevadora.</t>
  </si>
  <si>
    <t>derrame de leche a camara elevadora desde formulación</t>
  </si>
  <si>
    <t>Ril con aspecto lechoso proveniente desde distintas areas por aseos.</t>
  </si>
  <si>
    <t>Ril con aspecto lechoso desde uht</t>
  </si>
  <si>
    <t>Derrame de leche a camara elevadora desde recepción ademas se realiza DQO puntual.</t>
  </si>
  <si>
    <t>Ril con aspecto lechoso durante la jornada proveniente de diferentes areas por aseos</t>
  </si>
  <si>
    <t>Descarga de leche a camara elevadora desde recepción  y se realiza DQO puntual.</t>
  </si>
  <si>
    <t>Durante todo el dia llega ril con aspecto lechoso desde formulación</t>
  </si>
  <si>
    <t>Ril con aspecto lechoso desde recepción se toma muestra puntual de DQO</t>
  </si>
  <si>
    <t>Derrame de leche desde recepción además se toma DQO puntual y se rebalsa estanque de yogurt en sector de semisolidos.</t>
  </si>
  <si>
    <t>17:40 derrame de chocolate y 23:00 abundante ril con leche.se trata y se hace dqo puntual en ambos casos.</t>
  </si>
  <si>
    <t>*</t>
  </si>
  <si>
    <t>22:45 Derrame de leche se realiza una DQO puntual, se toman medidas corresponientes al caso.</t>
  </si>
  <si>
    <t>Francisco Muñoz,chofer de camion riles sur…patente ZW476…estanque viene parchado dijo el chofer.</t>
  </si>
  <si>
    <t>Se realiza DQO puntual por derrame de leche que se produjo a las 19:30.</t>
  </si>
  <si>
    <t>Derrame de leche se raliza DQO puntual .</t>
  </si>
  <si>
    <t>31,,0</t>
  </si>
  <si>
    <t>***</t>
  </si>
  <si>
    <t>10.9</t>
  </si>
  <si>
    <t>Durante la noche llega bastante chocolate a camara elevadora</t>
  </si>
  <si>
    <t>12.5</t>
  </si>
  <si>
    <t>t° alta dede 15.30 36° 16:30 36° a 17.30 37° hrs</t>
  </si>
  <si>
    <t>t° alta dede 5:30 a 6:30 38°, 7:30 37° hrs</t>
  </si>
  <si>
    <t>T° Alta desde 00:30-02:30 con 41°</t>
  </si>
  <si>
    <t>T° Alta desde 15:30  solo es en ese horario.</t>
  </si>
  <si>
    <t>t° alta 18:30</t>
  </si>
  <si>
    <t>T°  Alta 5:30 con 38°</t>
  </si>
  <si>
    <t>T° Alta 9:30 con 39°</t>
  </si>
  <si>
    <t>T° Alta 13:30-16:30 con 41° en respectivo horario</t>
  </si>
  <si>
    <t>Lun.</t>
  </si>
  <si>
    <t>t° alta 36° 20:30 hrs</t>
  </si>
  <si>
    <t>Mar.</t>
  </si>
  <si>
    <t>t° alta 36° 12.30 16:30 18:30</t>
  </si>
  <si>
    <t>Mié.</t>
  </si>
  <si>
    <t>t° 37° 5:30 6:30 , 39° 7:30 ;;;;;;, 38 °10:30 37° 11:30</t>
  </si>
  <si>
    <t>Jue.</t>
  </si>
  <si>
    <t>T Alta desde las 15:30 a las 18:30 , alcanzando un máximo de 40°C</t>
  </si>
  <si>
    <t>Vie.</t>
  </si>
  <si>
    <t>T° 20:30 38°- 21:30 36°- 22:30 37|</t>
  </si>
  <si>
    <t>Sáb.</t>
  </si>
  <si>
    <t>T° 4.30 36°- 5:30 37- 6:30 37°</t>
  </si>
  <si>
    <t>Dom.</t>
  </si>
  <si>
    <t>14:30 temperatura 36°C, Llega pH alto durante la tarde, lo que nos ocaciona salir de rango en pH.</t>
  </si>
  <si>
    <t xml:space="preserve">t° solo turno de dia com problemas  13:30 36° 14:60 37° 16.30 38° y 17:30 18.30 37°  hrs </t>
  </si>
  <si>
    <t>turno noche °t°12:30 37° 2:30 39° 3:30 39 ° 4:37 ° turno dia : 8:30 9:30 36 ° 13:30 36 ° 14:30 39 ° 15:30 36 ° 16:30 39 °, llegan pH altos.</t>
  </si>
  <si>
    <t>T° 36 a las 08:30</t>
  </si>
  <si>
    <t>39° 12:30</t>
  </si>
  <si>
    <t>38° 10:30  36° 16:30</t>
  </si>
  <si>
    <t>21:30 a 23:30  37°    02:30  38°  04:30 a 06:30 37 °</t>
  </si>
  <si>
    <t>00:30  36°</t>
  </si>
  <si>
    <t>9,4</t>
  </si>
  <si>
    <t>12,2</t>
  </si>
  <si>
    <t>Temperatura 37°C a las 16:30. Se realiza DQO puntual por evento de llegada leche en la madrugada con un valor de 12000 mg/l</t>
  </si>
  <si>
    <t>Durante el turno del dia la T° se mantuvo sobre los 36° hasta los 41° y eso se reflejo en toda la jornada.</t>
  </si>
  <si>
    <t>dedes las 16:30 a las 17:30 con T°37</t>
  </si>
  <si>
    <t>20:30 36° la unica t° fuera de norma del dia.</t>
  </si>
  <si>
    <t xml:space="preserve">turno noche : 2:30 3:30 hrs 36°- 5:30 hrs 38° / turno dia : 8.30 9:30 hrs 36° -  14:30 15:30 16:30 hrs 38° </t>
  </si>
  <si>
    <t>Turno noche: 02:30 a 04:30 37°C; 07:30 a 17:30 horas sobre 35°C, valor maximo 40°C</t>
  </si>
  <si>
    <t>Turno noche: 00:30 a 06:30 T° sobre norma, valor maximo 38°C, turno día: 09:30 a 17:30 T° Sobre norma, valor máximo 38°C.</t>
  </si>
  <si>
    <t>Turno noche: 02:30 a 04:30  T° sobre norma, valor máximo 37°, turno día : 07:30 horas valor puntual 40°C.</t>
  </si>
  <si>
    <t xml:space="preserve">turno dia 36° 11:30 14.30 </t>
  </si>
  <si>
    <t>Problemas llegada pH alto, desestabiliza salida, fuera de rango pH por 3 horas.</t>
  </si>
  <si>
    <t>11.29</t>
  </si>
  <si>
    <t>11.81</t>
  </si>
  <si>
    <t>P/S</t>
  </si>
  <si>
    <t>Inicio puesta en servicio y pruebas iniciales.</t>
  </si>
  <si>
    <t>12.17</t>
  </si>
  <si>
    <t>9.1</t>
  </si>
  <si>
    <t>11.7</t>
  </si>
  <si>
    <t>Carmara agua refrigeración antes de camara mezcla se encuentra con concentración de cloro de 0.19 ppm</t>
  </si>
  <si>
    <t>14.14</t>
  </si>
  <si>
    <t>7.18</t>
  </si>
  <si>
    <t>5.94</t>
  </si>
  <si>
    <t>Se cambia envío a las 07:00 am por revalse en anden de carga, camara de contacto con nivel alto.</t>
  </si>
  <si>
    <t>9.40</t>
  </si>
  <si>
    <t>12.70</t>
  </si>
  <si>
    <t>22 hrs llega evento de crema, se realiza DQO puntual 13,180 mg/lt</t>
  </si>
  <si>
    <t xml:space="preserve">los 43 mt a rio solo fueron pruebas. y  por rebalse de camara no se descargo mas </t>
  </si>
  <si>
    <t>11.,01</t>
  </si>
  <si>
    <t>12.22</t>
  </si>
  <si>
    <t>11.85</t>
  </si>
  <si>
    <t>11,.97</t>
  </si>
  <si>
    <t>dqo puntual 20:00 hrs a.t. pozo 1,790 a.s. pozo 970   a.t. ecualizador 2400 a.s. ecualizador 2020   e.t. 1650 e.s 1650</t>
  </si>
  <si>
    <t>dqo puntual 22 hrs  poso  4240  eflente</t>
  </si>
  <si>
    <t>11.88</t>
  </si>
  <si>
    <t>ALTOS resultados de analisis de DQO debido a corte de energia electrica equipos anulan proceso cae crema a PTR esto pasa en turno anterior , tambien de 19,30 sabado a 7,30 hrs domingo, se reguistra altas turbiedad ril de entrada y poco flujo de ril a camara elevadora .</t>
  </si>
  <si>
    <t>10.91</t>
  </si>
  <si>
    <t>11.42</t>
  </si>
  <si>
    <t>11.93</t>
  </si>
  <si>
    <t>11.86</t>
  </si>
  <si>
    <t>uso santinaria por evento de acido y turbiedad</t>
  </si>
  <si>
    <t>descarga  sanitaria por turbiedad . Gran cantidad de lodos</t>
  </si>
  <si>
    <t>10.23</t>
  </si>
  <si>
    <t>12.24</t>
  </si>
  <si>
    <t xml:space="preserve">desvios a sanitaria por turbiedad y ph </t>
  </si>
  <si>
    <t>8.10</t>
  </si>
  <si>
    <t>12.05</t>
  </si>
  <si>
    <t>desvios a sanitaria por turbiedad y ph . Ril de entrada inestable…</t>
  </si>
  <si>
    <t xml:space="preserve">desvio a sanitaria por moestreo </t>
  </si>
  <si>
    <t xml:space="preserve">desvios a santinaria por eventos de ril chocolate mas soda y acido lo que afecto turbiedad y ph </t>
  </si>
  <si>
    <t>9.86</t>
  </si>
  <si>
    <t xml:space="preserve">desvio a sanitaria por monitoreo </t>
  </si>
  <si>
    <t>2.92</t>
  </si>
  <si>
    <t>desvio gran parte de turno por eVentos de soda acido y turbiedad</t>
  </si>
  <si>
    <t>desvio por  turbiedad</t>
  </si>
  <si>
    <t>12.49</t>
  </si>
  <si>
    <t>desvio por  turbiedad, flujometro floculador no muestra mt3 correspondientes 24 hrs.</t>
  </si>
  <si>
    <t>9.20</t>
  </si>
  <si>
    <t>11.83</t>
  </si>
  <si>
    <t>8.26</t>
  </si>
  <si>
    <t>2.70</t>
  </si>
  <si>
    <t>12.61</t>
  </si>
  <si>
    <t xml:space="preserve">desvio por  turbiedad y ril acido ph bajo </t>
  </si>
  <si>
    <t>10.08</t>
  </si>
  <si>
    <t>12.16</t>
  </si>
  <si>
    <t xml:space="preserve">desvio a santinaria por turbiedad </t>
  </si>
  <si>
    <t>9.90</t>
  </si>
  <si>
    <t>12.44</t>
  </si>
  <si>
    <t>desvio a santinaria por turbiedad</t>
  </si>
  <si>
    <t>12.06</t>
  </si>
  <si>
    <t>desvio a santinaria por turbiedad, gran cantidad de lodo acumulado en daf salida por no regular paletas de arastre y decanter trabajando en malas condiciones todo en turno anterior .</t>
  </si>
  <si>
    <t>9.26</t>
  </si>
  <si>
    <t>11.94</t>
  </si>
  <si>
    <t xml:space="preserve">sin eventos </t>
  </si>
  <si>
    <t>17:30 hrs se registra en camara de rio ph 9.40 puntual, no hay mas novedad.</t>
  </si>
  <si>
    <t xml:space="preserve">desvio a santitaria por evento de soda mas gran caudal ph fuera de norma . </t>
  </si>
  <si>
    <t>9.58</t>
  </si>
  <si>
    <t>8.30 am se registra ph 9,60 alto en camara de rio , planta de riles en norma a esa hora . .</t>
  </si>
  <si>
    <t>12.04</t>
  </si>
  <si>
    <t>8.71</t>
  </si>
  <si>
    <t>se envia ril por sanitaria por motivo de ph alto de entrada afectando ph de salida</t>
  </si>
  <si>
    <t>9.07</t>
  </si>
  <si>
    <t>9.10</t>
  </si>
  <si>
    <t>9.67</t>
  </si>
  <si>
    <t xml:space="preserve">7,30 ph alto </t>
  </si>
  <si>
    <t>11,30 ph alto</t>
  </si>
  <si>
    <t>12.34</t>
  </si>
  <si>
    <t>10.19</t>
  </si>
  <si>
    <t>12.60</t>
  </si>
  <si>
    <t>5.21</t>
  </si>
  <si>
    <t>12.14</t>
  </si>
  <si>
    <t>5.05</t>
  </si>
  <si>
    <t>7.68</t>
  </si>
  <si>
    <t xml:space="preserve">evento de acido 17:00 hrs a 22 hrs, Entre esas horas mencionadas poco afluente . Demora proceso a rio </t>
  </si>
  <si>
    <t>5.30</t>
  </si>
  <si>
    <t>10.18</t>
  </si>
  <si>
    <t>11.80</t>
  </si>
  <si>
    <t>10.32</t>
  </si>
  <si>
    <t>11.26</t>
  </si>
  <si>
    <t>12.39</t>
  </si>
  <si>
    <t>12.29</t>
  </si>
  <si>
    <t>12.65</t>
  </si>
  <si>
    <t>11.91</t>
  </si>
  <si>
    <t xml:space="preserve">PH alto desde las 11.30 hasta 12:30 y turbidez alta </t>
  </si>
  <si>
    <t>12.52</t>
  </si>
  <si>
    <t>DQO 1410 Puntual camara de rio.</t>
  </si>
  <si>
    <t>12.28</t>
  </si>
  <si>
    <t>10.81</t>
  </si>
  <si>
    <t>12.46</t>
  </si>
  <si>
    <t xml:space="preserve">DQO Entrada alto por aseos por parte de surlat </t>
  </si>
  <si>
    <t>12.42</t>
  </si>
  <si>
    <t xml:space="preserve">caudal tratado a santinaria debido a falla de bomba dosificadora de acido sulfurico y bomba saturacion </t>
  </si>
  <si>
    <t>11.37</t>
  </si>
  <si>
    <t>12.62</t>
  </si>
  <si>
    <t xml:space="preserve">caudal tratado a santinaria debido a que no se puede trabajar con solo cloruro ferrico  </t>
  </si>
  <si>
    <t xml:space="preserve">caudal tratado a santinaria debido a falla de bomba acido . No se puede neutralizar PH afluente </t>
  </si>
  <si>
    <t xml:space="preserve">descarga de leche a riles a las 17;30 </t>
  </si>
  <si>
    <t xml:space="preserve">llega leche a las 21;15horas se mide DQO Se logra controlar PH dentro de rango </t>
  </si>
  <si>
    <t>9.04</t>
  </si>
  <si>
    <t>10.05</t>
  </si>
  <si>
    <t>12.48</t>
  </si>
  <si>
    <t>13700 se raliza DQO por descarga de leche a riles turno de mañana 16:23 horas</t>
  </si>
  <si>
    <t>4.36</t>
  </si>
  <si>
    <t>12.13</t>
  </si>
  <si>
    <t>9.06</t>
  </si>
  <si>
    <t>12.30</t>
  </si>
  <si>
    <t>12.59</t>
  </si>
  <si>
    <t>6.91</t>
  </si>
  <si>
    <t xml:space="preserve">Cae crema a riles por falla en valvula de toma DQP </t>
  </si>
  <si>
    <t>14.10</t>
  </si>
  <si>
    <t>12.27</t>
  </si>
  <si>
    <t>10.40</t>
  </si>
  <si>
    <t>11.08</t>
  </si>
  <si>
    <t>8.19</t>
  </si>
  <si>
    <t>12.19</t>
  </si>
  <si>
    <t>9,.00</t>
  </si>
  <si>
    <t>12.80</t>
  </si>
  <si>
    <t>12.11</t>
  </si>
  <si>
    <t>12.51</t>
  </si>
  <si>
    <t>12.43</t>
  </si>
  <si>
    <t>12.47</t>
  </si>
  <si>
    <t>8.92</t>
  </si>
  <si>
    <t>12.41</t>
  </si>
  <si>
    <t>20:30  hrs derrame leche cruda</t>
  </si>
  <si>
    <t>9.11</t>
  </si>
  <si>
    <t>12.81</t>
  </si>
  <si>
    <t>12.55</t>
  </si>
  <si>
    <t>12.33</t>
  </si>
  <si>
    <t>8.20</t>
  </si>
  <si>
    <t>12.25</t>
  </si>
  <si>
    <t>9.53</t>
  </si>
  <si>
    <t>12.73</t>
  </si>
  <si>
    <t>8.73</t>
  </si>
  <si>
    <t>11.98</t>
  </si>
  <si>
    <t>11.72</t>
  </si>
  <si>
    <t>8.57</t>
  </si>
  <si>
    <t>8.25</t>
  </si>
  <si>
    <t>9.31</t>
  </si>
  <si>
    <t>9.35</t>
  </si>
  <si>
    <t>11.82</t>
  </si>
  <si>
    <t>9.38</t>
  </si>
  <si>
    <t>12.91</t>
  </si>
  <si>
    <t>10.28</t>
  </si>
  <si>
    <t>4.85</t>
  </si>
  <si>
    <t>11.95</t>
  </si>
  <si>
    <t>7.51</t>
  </si>
  <si>
    <t>10.67</t>
  </si>
  <si>
    <t>12.38</t>
  </si>
  <si>
    <t>6.45</t>
  </si>
  <si>
    <t>11.73</t>
  </si>
  <si>
    <t>7.77</t>
  </si>
  <si>
    <t>9.51</t>
  </si>
  <si>
    <t>12.37</t>
  </si>
  <si>
    <t>7.87</t>
  </si>
  <si>
    <t>6.53</t>
  </si>
  <si>
    <t>10.65</t>
  </si>
  <si>
    <t>8.31</t>
  </si>
  <si>
    <t>6.99</t>
  </si>
  <si>
    <t>11.64</t>
  </si>
  <si>
    <t>8.60</t>
  </si>
  <si>
    <t>6.08</t>
  </si>
  <si>
    <t>7.69</t>
  </si>
  <si>
    <t>8.83</t>
  </si>
  <si>
    <t>10.15</t>
  </si>
  <si>
    <t>9.13</t>
  </si>
  <si>
    <t>10.50</t>
  </si>
  <si>
    <t>12.86</t>
  </si>
  <si>
    <t>5.99</t>
  </si>
  <si>
    <t>13.56</t>
  </si>
  <si>
    <t>13.51</t>
  </si>
  <si>
    <t>10.53</t>
  </si>
  <si>
    <t>12.90</t>
  </si>
  <si>
    <t>9.17</t>
  </si>
  <si>
    <t>10.62</t>
  </si>
  <si>
    <t>12.01</t>
  </si>
  <si>
    <t>13.86</t>
  </si>
  <si>
    <t>8.96</t>
  </si>
  <si>
    <t>12.63</t>
  </si>
  <si>
    <t>9,.19</t>
  </si>
  <si>
    <t>8.13</t>
  </si>
  <si>
    <t>9.45</t>
  </si>
  <si>
    <t>0.80</t>
  </si>
  <si>
    <t>9.98</t>
  </si>
  <si>
    <t>9.46</t>
  </si>
  <si>
    <t>13.18</t>
  </si>
  <si>
    <t>11.56</t>
  </si>
  <si>
    <t>12.66</t>
  </si>
  <si>
    <t>11.32</t>
  </si>
  <si>
    <t>6,.09</t>
  </si>
  <si>
    <t>1.61</t>
  </si>
  <si>
    <t>9.44</t>
  </si>
  <si>
    <t>12.00</t>
  </si>
  <si>
    <t>7.23</t>
  </si>
  <si>
    <t>6.43</t>
  </si>
  <si>
    <t>7.03</t>
  </si>
  <si>
    <t>1.08</t>
  </si>
  <si>
    <t>9.73</t>
  </si>
  <si>
    <t>12.84</t>
  </si>
  <si>
    <t>10.71</t>
  </si>
  <si>
    <t>12.45</t>
  </si>
  <si>
    <t>9.29</t>
  </si>
  <si>
    <t>11.49</t>
  </si>
  <si>
    <t>9.52</t>
  </si>
  <si>
    <t>12.32</t>
  </si>
  <si>
    <t>11.92</t>
  </si>
  <si>
    <t>0.60</t>
  </si>
  <si>
    <t>0.55</t>
  </si>
  <si>
    <t>10.54</t>
  </si>
  <si>
    <t>7.16</t>
  </si>
  <si>
    <t>10.56</t>
  </si>
  <si>
    <t>12.18</t>
  </si>
  <si>
    <t>12.09</t>
  </si>
  <si>
    <t>6.52</t>
  </si>
  <si>
    <t>10.58</t>
  </si>
  <si>
    <t>0.76</t>
  </si>
  <si>
    <t>8.76</t>
  </si>
  <si>
    <t>1.88</t>
  </si>
  <si>
    <t>10.01</t>
  </si>
  <si>
    <t>1.82</t>
  </si>
  <si>
    <t>9.24</t>
  </si>
  <si>
    <t>9.81</t>
  </si>
  <si>
    <t>12.82</t>
  </si>
  <si>
    <t>1.58</t>
  </si>
  <si>
    <t>5.84</t>
  </si>
  <si>
    <t>11.69</t>
  </si>
  <si>
    <t>10.35</t>
  </si>
  <si>
    <t>11.77</t>
  </si>
  <si>
    <t>13.30</t>
  </si>
  <si>
    <t>0.66</t>
  </si>
  <si>
    <t>0.3</t>
  </si>
  <si>
    <t>10.78</t>
  </si>
  <si>
    <t>8.75</t>
  </si>
  <si>
    <t>3.40</t>
  </si>
  <si>
    <t>10.14</t>
  </si>
  <si>
    <t>3.2</t>
  </si>
  <si>
    <t>7.38</t>
  </si>
  <si>
    <t>27.1</t>
  </si>
  <si>
    <t>8.84</t>
  </si>
  <si>
    <t>29.9</t>
  </si>
  <si>
    <t>1.25</t>
  </si>
  <si>
    <t>12.07</t>
  </si>
  <si>
    <t>32.0</t>
  </si>
  <si>
    <t>29.0</t>
  </si>
  <si>
    <t>28.0</t>
  </si>
  <si>
    <t>11.27</t>
  </si>
  <si>
    <t>0.94</t>
  </si>
  <si>
    <t>1.07</t>
  </si>
  <si>
    <t>10.38</t>
  </si>
  <si>
    <t>0.97</t>
  </si>
  <si>
    <t>8.41</t>
  </si>
  <si>
    <t>11.68</t>
  </si>
  <si>
    <t>10.93</t>
  </si>
  <si>
    <t>1.51</t>
  </si>
  <si>
    <t>3.58</t>
  </si>
  <si>
    <t>9.19</t>
  </si>
  <si>
    <t>7.21</t>
  </si>
  <si>
    <t>10.64</t>
  </si>
  <si>
    <t>8.93</t>
  </si>
  <si>
    <t>10.22</t>
  </si>
  <si>
    <t>1.54</t>
  </si>
  <si>
    <t>9.78</t>
  </si>
  <si>
    <t>7.46</t>
  </si>
  <si>
    <t>10.59</t>
  </si>
  <si>
    <t>10.16</t>
  </si>
  <si>
    <t>7.45</t>
  </si>
  <si>
    <t>0.85</t>
  </si>
  <si>
    <t>8.38</t>
  </si>
  <si>
    <t>0.82</t>
  </si>
  <si>
    <t>0.70</t>
  </si>
  <si>
    <t>0.62</t>
  </si>
  <si>
    <t>1.47</t>
  </si>
  <si>
    <t>1.68</t>
  </si>
  <si>
    <t>8.62</t>
  </si>
  <si>
    <t>30.2</t>
  </si>
  <si>
    <t>12.35</t>
  </si>
  <si>
    <t>10.27</t>
  </si>
  <si>
    <t>1.57</t>
  </si>
  <si>
    <t>9.05</t>
  </si>
  <si>
    <t>1.52</t>
  </si>
  <si>
    <t>1.38</t>
  </si>
  <si>
    <t>1.17</t>
  </si>
  <si>
    <t>2.24</t>
  </si>
  <si>
    <t>0.68</t>
  </si>
  <si>
    <t>0.61</t>
  </si>
  <si>
    <t>11.8</t>
  </si>
  <si>
    <t>7.48</t>
  </si>
  <si>
    <t>13.71</t>
  </si>
  <si>
    <t>5.37</t>
  </si>
  <si>
    <t>12.50</t>
  </si>
  <si>
    <t>1.04</t>
  </si>
  <si>
    <t>0.44</t>
  </si>
  <si>
    <t>10.72</t>
  </si>
  <si>
    <t>0.32</t>
  </si>
  <si>
    <t>12.96</t>
  </si>
  <si>
    <t>10.84</t>
  </si>
  <si>
    <t>7.86</t>
  </si>
  <si>
    <t>0.83</t>
  </si>
  <si>
    <t>0.75</t>
  </si>
  <si>
    <t>1.59</t>
  </si>
  <si>
    <t>0.67</t>
  </si>
  <si>
    <t>1.49</t>
  </si>
  <si>
    <t>30.9</t>
  </si>
  <si>
    <t>1.86</t>
  </si>
  <si>
    <t>35.3</t>
  </si>
  <si>
    <t>8.52</t>
  </si>
  <si>
    <t>1.73</t>
  </si>
  <si>
    <t>7.96</t>
  </si>
  <si>
    <t>1.56</t>
  </si>
  <si>
    <t>1.41</t>
  </si>
  <si>
    <t>1.45</t>
  </si>
  <si>
    <t>34.6</t>
  </si>
  <si>
    <t>36.2</t>
  </si>
  <si>
    <t>1.05</t>
  </si>
  <si>
    <t>0.57</t>
  </si>
  <si>
    <t>0.43</t>
  </si>
  <si>
    <t>0.29</t>
  </si>
  <si>
    <t>7.42</t>
  </si>
  <si>
    <t>0.73</t>
  </si>
  <si>
    <t>8.34</t>
  </si>
  <si>
    <t>0.69</t>
  </si>
  <si>
    <t>7.41</t>
  </si>
  <si>
    <t>9.41</t>
  </si>
  <si>
    <t>1.43</t>
  </si>
  <si>
    <t>0.53</t>
  </si>
  <si>
    <t>6.03</t>
  </si>
  <si>
    <t>1.14</t>
  </si>
  <si>
    <t>6.07</t>
  </si>
  <si>
    <t>8.28</t>
  </si>
  <si>
    <t>7.66</t>
  </si>
  <si>
    <t>7.83</t>
  </si>
  <si>
    <t>30.8</t>
  </si>
  <si>
    <t>8.23</t>
  </si>
  <si>
    <t>0.50</t>
  </si>
  <si>
    <t>5.89</t>
  </si>
  <si>
    <t>7.95</t>
  </si>
  <si>
    <t>5.97</t>
  </si>
  <si>
    <t>7.50</t>
  </si>
  <si>
    <t>2.1</t>
  </si>
  <si>
    <t>&lt;</t>
  </si>
  <si>
    <t>0.1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</si>
  <si>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</si>
  <si>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0.9</t>
  </si>
  <si>
    <t>0.05</t>
  </si>
  <si>
    <t>1.1</t>
  </si>
  <si>
    <t>0.08</t>
  </si>
  <si>
    <t>1.99</t>
  </si>
  <si>
    <t>1.7</t>
  </si>
  <si>
    <t>1.78</t>
  </si>
  <si>
    <t>1.06</t>
  </si>
  <si>
    <t>0.7</t>
  </si>
  <si>
    <t>1.65</t>
  </si>
  <si>
    <t>7.88</t>
  </si>
  <si>
    <t>6.3</t>
  </si>
  <si>
    <t>8.89</t>
  </si>
  <si>
    <t>0.16</t>
  </si>
  <si>
    <t>8.05</t>
  </si>
  <si>
    <t>7.90</t>
  </si>
  <si>
    <t>3.24</t>
  </si>
  <si>
    <t>11.87</t>
  </si>
  <si>
    <t>12.53</t>
  </si>
  <si>
    <t>1.81</t>
  </si>
  <si>
    <t>2.20</t>
  </si>
  <si>
    <t>6.7</t>
  </si>
  <si>
    <t>Sin ril</t>
  </si>
  <si>
    <t>Flujo diario Sanitaria</t>
  </si>
  <si>
    <t>Flujo diario Río</t>
  </si>
  <si>
    <t>DQO Total Afluente</t>
  </si>
  <si>
    <t>DQO Total Sanitaria</t>
  </si>
  <si>
    <t>DQO Total Río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</si>
</sst>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0.0"/>
    <numFmt numFmtId="167" formatCode="dd/mm/yy;@"/>
    <numFmt numFmtId="168" formatCode="_-* #,##0.00\ _p_t_a_-;\-* #,##0.00\ _p_t_a_-;_-* &quot;-&quot;??\ _p_t_a_-;_-@_-"/>
    <numFmt numFmtId="169" formatCode="_-* #,##0.00\ _P_t_s_-;\-* #,##0.00\ _P_t_s_-;_-* &quot;-&quot;??\ _P_t_s_-;_-@_-"/>
    <numFmt numFmtId="170" formatCode="_-* #,##0_-;\-* #,##0_-;_-* &quot;-&quot;??_-;_-@_-"/>
    <numFmt numFmtId="171" formatCode="0;[Red]0"/>
    <numFmt numFmtId="172" formatCode="0.00;[Red]0.00"/>
    <numFmt numFmtId="173" formatCode="0.000"/>
  </numFmts>
  <fonts count="8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color indexed="9"/>
      <name val="Arial"/>
      <family val="2"/>
    </font>
    <font>
      <b/>
      <sz val="7"/>
      <name val="Arial"/>
      <family val="2"/>
    </font>
    <font>
      <b/>
      <sz val="10"/>
      <color theme="1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24"/>
      <name val="Arial"/>
      <family val="2"/>
    </font>
    <font>
      <b/>
      <sz val="8"/>
      <color rgb="FFFF0000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CF2C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18"/>
      </left>
      <right style="thin">
        <color indexed="18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283">
    <xf numFmtId="0" fontId="0" fillId="0" borderId="0"/>
    <xf numFmtId="0" fontId="46" fillId="0" borderId="0"/>
    <xf numFmtId="0" fontId="46" fillId="0" borderId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16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30" borderId="0" applyNumberFormat="0" applyBorder="0" applyAlignment="0" applyProtection="0"/>
    <xf numFmtId="0" fontId="57" fillId="14" borderId="0" applyNumberFormat="0" applyBorder="0" applyAlignment="0" applyProtection="0"/>
    <xf numFmtId="0" fontId="58" fillId="31" borderId="25" applyNumberFormat="0" applyAlignment="0" applyProtection="0"/>
    <xf numFmtId="0" fontId="59" fillId="32" borderId="26" applyNumberFormat="0" applyAlignment="0" applyProtection="0"/>
    <xf numFmtId="0" fontId="46" fillId="0" borderId="0">
      <protection locked="0"/>
    </xf>
    <xf numFmtId="0" fontId="60" fillId="0" borderId="0" applyNumberFormat="0" applyFill="0" applyBorder="0" applyAlignment="0" applyProtection="0"/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61" fillId="15" borderId="0" applyNumberFormat="0" applyBorder="0" applyAlignment="0" applyProtection="0"/>
    <xf numFmtId="0" fontId="62" fillId="0" borderId="27" applyNumberFormat="0" applyFill="0" applyAlignment="0" applyProtection="0"/>
    <xf numFmtId="0" fontId="63" fillId="0" borderId="28" applyNumberFormat="0" applyFill="0" applyAlignment="0" applyProtection="0"/>
    <xf numFmtId="0" fontId="64" fillId="0" borderId="29" applyNumberFormat="0" applyFill="0" applyAlignment="0" applyProtection="0"/>
    <xf numFmtId="0" fontId="64" fillId="0" borderId="0" applyNumberFormat="0" applyFill="0" applyBorder="0" applyAlignment="0" applyProtection="0"/>
    <xf numFmtId="0" fontId="46" fillId="0" borderId="0">
      <protection locked="0"/>
    </xf>
    <xf numFmtId="0" fontId="46" fillId="0" borderId="0">
      <protection locked="0"/>
    </xf>
    <xf numFmtId="0" fontId="65" fillId="18" borderId="25" applyNumberFormat="0" applyAlignment="0" applyProtection="0"/>
    <xf numFmtId="0" fontId="66" fillId="0" borderId="30" applyNumberFormat="0" applyFill="0" applyAlignment="0" applyProtection="0"/>
    <xf numFmtId="168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6" fillId="0" borderId="0"/>
    <xf numFmtId="0" fontId="46" fillId="0" borderId="0"/>
    <xf numFmtId="0" fontId="67" fillId="0" borderId="0"/>
    <xf numFmtId="0" fontId="45" fillId="0" borderId="0"/>
    <xf numFmtId="0" fontId="45" fillId="0" borderId="0"/>
    <xf numFmtId="0" fontId="55" fillId="33" borderId="31" applyNumberFormat="0" applyFont="0" applyAlignment="0" applyProtection="0"/>
    <xf numFmtId="0" fontId="68" fillId="31" borderId="32" applyNumberForma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6" fillId="0" borderId="0"/>
    <xf numFmtId="165" fontId="44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164" fontId="78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76">
    <xf numFmtId="0" fontId="0" fillId="0" borderId="0" xfId="0"/>
    <xf numFmtId="0" fontId="46" fillId="2" borderId="1" xfId="1" applyFill="1" applyBorder="1" applyAlignment="1">
      <alignment horizontal="center"/>
    </xf>
    <xf numFmtId="0" fontId="46" fillId="4" borderId="4" xfId="1" applyFill="1" applyBorder="1" applyAlignment="1">
      <alignment horizontal="center"/>
    </xf>
    <xf numFmtId="167" fontId="46" fillId="0" borderId="1" xfId="1" applyNumberFormat="1" applyBorder="1" applyAlignment="1">
      <alignment horizontal="center"/>
    </xf>
    <xf numFmtId="0" fontId="47" fillId="0" borderId="1" xfId="1" applyFont="1" applyBorder="1" applyAlignment="1">
      <alignment horizontal="center"/>
    </xf>
    <xf numFmtId="0" fontId="46" fillId="0" borderId="1" xfId="1" applyBorder="1" applyAlignment="1">
      <alignment horizontal="center"/>
    </xf>
    <xf numFmtId="0" fontId="46" fillId="11" borderId="1" xfId="1" applyFill="1" applyBorder="1" applyAlignment="1">
      <alignment horizontal="center"/>
    </xf>
    <xf numFmtId="0" fontId="46" fillId="11" borderId="22" xfId="1" applyFill="1" applyBorder="1" applyAlignment="1">
      <alignment horizontal="center"/>
    </xf>
    <xf numFmtId="0" fontId="71" fillId="0" borderId="0" xfId="1" applyFont="1" applyFill="1" applyAlignment="1">
      <alignment horizontal="center"/>
    </xf>
    <xf numFmtId="0" fontId="71" fillId="0" borderId="0" xfId="1" applyFont="1" applyAlignment="1">
      <alignment horizontal="center"/>
    </xf>
    <xf numFmtId="3" fontId="71" fillId="0" borderId="34" xfId="1" applyNumberFormat="1" applyFont="1" applyFill="1" applyBorder="1" applyAlignment="1">
      <alignment horizontal="center"/>
    </xf>
    <xf numFmtId="3" fontId="71" fillId="34" borderId="6" xfId="1" applyNumberFormat="1" applyFont="1" applyFill="1" applyBorder="1" applyAlignment="1">
      <alignment horizontal="center" wrapText="1"/>
    </xf>
    <xf numFmtId="2" fontId="71" fillId="0" borderId="6" xfId="1" applyNumberFormat="1" applyFont="1" applyFill="1" applyBorder="1" applyAlignment="1">
      <alignment horizontal="center"/>
    </xf>
    <xf numFmtId="1" fontId="71" fillId="0" borderId="6" xfId="1" applyNumberFormat="1" applyFont="1" applyFill="1" applyBorder="1" applyAlignment="1">
      <alignment horizontal="center"/>
    </xf>
    <xf numFmtId="3" fontId="71" fillId="0" borderId="36" xfId="1" applyNumberFormat="1" applyFont="1" applyFill="1" applyBorder="1" applyAlignment="1">
      <alignment horizontal="center"/>
    </xf>
    <xf numFmtId="3" fontId="52" fillId="4" borderId="6" xfId="1" applyNumberFormat="1" applyFont="1" applyFill="1" applyBorder="1" applyAlignment="1">
      <alignment horizontal="center"/>
    </xf>
    <xf numFmtId="3" fontId="72" fillId="4" borderId="7" xfId="1" applyNumberFormat="1" applyFont="1" applyFill="1" applyBorder="1" applyAlignment="1">
      <alignment horizontal="center"/>
    </xf>
    <xf numFmtId="0" fontId="71" fillId="0" borderId="9" xfId="1" applyFont="1" applyBorder="1" applyAlignment="1">
      <alignment horizontal="center"/>
    </xf>
    <xf numFmtId="0" fontId="71" fillId="0" borderId="8" xfId="1" applyFont="1" applyBorder="1" applyAlignment="1">
      <alignment horizontal="center"/>
    </xf>
    <xf numFmtId="3" fontId="71" fillId="0" borderId="38" xfId="1" applyNumberFormat="1" applyFont="1" applyBorder="1" applyAlignment="1">
      <alignment horizontal="center"/>
    </xf>
    <xf numFmtId="1" fontId="71" fillId="0" borderId="40" xfId="1" applyNumberFormat="1" applyFont="1" applyBorder="1" applyAlignment="1">
      <alignment horizontal="center"/>
    </xf>
    <xf numFmtId="3" fontId="71" fillId="34" borderId="40" xfId="1" applyNumberFormat="1" applyFont="1" applyFill="1" applyBorder="1" applyAlignment="1">
      <alignment horizontal="center" wrapText="1"/>
    </xf>
    <xf numFmtId="2" fontId="71" fillId="0" borderId="40" xfId="1" applyNumberFormat="1" applyFont="1" applyBorder="1" applyAlignment="1">
      <alignment horizontal="center"/>
    </xf>
    <xf numFmtId="3" fontId="71" fillId="0" borderId="42" xfId="1" applyNumberFormat="1" applyFont="1" applyBorder="1" applyAlignment="1">
      <alignment horizontal="center"/>
    </xf>
    <xf numFmtId="3" fontId="52" fillId="4" borderId="40" xfId="1" applyNumberFormat="1" applyFont="1" applyFill="1" applyBorder="1" applyAlignment="1">
      <alignment horizontal="center"/>
    </xf>
    <xf numFmtId="3" fontId="72" fillId="4" borderId="39" xfId="1" applyNumberFormat="1" applyFont="1" applyFill="1" applyBorder="1" applyAlignment="1">
      <alignment horizontal="center"/>
    </xf>
    <xf numFmtId="0" fontId="71" fillId="0" borderId="43" xfId="1" applyFont="1" applyBorder="1" applyAlignment="1">
      <alignment horizontal="center"/>
    </xf>
    <xf numFmtId="0" fontId="71" fillId="0" borderId="44" xfId="1" applyFont="1" applyBorder="1" applyAlignment="1">
      <alignment horizontal="center"/>
    </xf>
    <xf numFmtId="0" fontId="49" fillId="35" borderId="17" xfId="1" applyFont="1" applyFill="1" applyBorder="1" applyAlignment="1">
      <alignment horizontal="center" wrapText="1"/>
    </xf>
    <xf numFmtId="0" fontId="49" fillId="35" borderId="10" xfId="1" applyFont="1" applyFill="1" applyBorder="1" applyAlignment="1">
      <alignment horizontal="center" wrapText="1"/>
    </xf>
    <xf numFmtId="0" fontId="71" fillId="0" borderId="0" xfId="1" applyFont="1" applyAlignment="1">
      <alignment horizontal="left" vertical="top" wrapText="1"/>
    </xf>
    <xf numFmtId="1" fontId="71" fillId="7" borderId="1" xfId="1" applyNumberFormat="1" applyFont="1" applyFill="1" applyBorder="1" applyAlignment="1">
      <alignment horizontal="center"/>
    </xf>
    <xf numFmtId="0" fontId="54" fillId="3" borderId="1" xfId="1" applyFont="1" applyFill="1" applyBorder="1" applyAlignment="1">
      <alignment horizontal="left"/>
    </xf>
    <xf numFmtId="0" fontId="53" fillId="11" borderId="1" xfId="1" applyFont="1" applyFill="1" applyBorder="1" applyAlignment="1">
      <alignment horizontal="left" wrapText="1"/>
    </xf>
    <xf numFmtId="0" fontId="46" fillId="10" borderId="1" xfId="1" applyFill="1" applyBorder="1" applyAlignment="1">
      <alignment horizontal="left"/>
    </xf>
    <xf numFmtId="0" fontId="46" fillId="10" borderId="22" xfId="1" applyFill="1" applyBorder="1" applyAlignment="1">
      <alignment horizontal="left"/>
    </xf>
    <xf numFmtId="0" fontId="48" fillId="9" borderId="2" xfId="1" applyFont="1" applyFill="1" applyBorder="1" applyAlignment="1">
      <alignment horizontal="left" vertical="center"/>
    </xf>
    <xf numFmtId="0" fontId="48" fillId="3" borderId="2" xfId="1" applyFont="1" applyFill="1" applyBorder="1" applyAlignment="1">
      <alignment horizontal="left" vertical="center"/>
    </xf>
    <xf numFmtId="0" fontId="46" fillId="3" borderId="1" xfId="1" applyFill="1" applyBorder="1" applyAlignment="1">
      <alignment horizontal="left"/>
    </xf>
    <xf numFmtId="170" fontId="53" fillId="11" borderId="1" xfId="70" applyNumberFormat="1" applyFont="1" applyFill="1" applyBorder="1" applyAlignment="1">
      <alignment vertical="center"/>
    </xf>
    <xf numFmtId="170" fontId="54" fillId="3" borderId="1" xfId="70" applyNumberFormat="1" applyFont="1" applyFill="1" applyBorder="1" applyAlignment="1">
      <alignment vertical="center"/>
    </xf>
    <xf numFmtId="170" fontId="51" fillId="6" borderId="19" xfId="70" applyNumberFormat="1" applyFont="1" applyFill="1" applyBorder="1" applyAlignment="1">
      <alignment vertical="center" wrapText="1"/>
    </xf>
    <xf numFmtId="170" fontId="49" fillId="6" borderId="11" xfId="70" applyNumberFormat="1" applyFont="1" applyFill="1" applyBorder="1" applyAlignment="1">
      <alignment vertical="center" wrapText="1"/>
    </xf>
    <xf numFmtId="170" fontId="46" fillId="3" borderId="1" xfId="70" applyNumberFormat="1" applyFont="1" applyFill="1" applyBorder="1" applyAlignment="1">
      <alignment vertical="center"/>
    </xf>
    <xf numFmtId="170" fontId="46" fillId="37" borderId="1" xfId="70" applyNumberFormat="1" applyFont="1" applyFill="1" applyBorder="1" applyAlignment="1">
      <alignment vertical="center"/>
    </xf>
    <xf numFmtId="170" fontId="52" fillId="37" borderId="23" xfId="70" applyNumberFormat="1" applyFont="1" applyFill="1" applyBorder="1" applyAlignment="1">
      <alignment vertical="center"/>
    </xf>
    <xf numFmtId="0" fontId="46" fillId="2" borderId="24" xfId="1" applyFill="1" applyBorder="1" applyAlignment="1">
      <alignment vertical="center"/>
    </xf>
    <xf numFmtId="0" fontId="46" fillId="2" borderId="21" xfId="1" applyFill="1" applyBorder="1" applyAlignment="1">
      <alignment vertical="center"/>
    </xf>
    <xf numFmtId="0" fontId="50" fillId="2" borderId="21" xfId="1" applyFont="1" applyFill="1" applyBorder="1" applyAlignment="1">
      <alignment vertical="center"/>
    </xf>
    <xf numFmtId="0" fontId="50" fillId="2" borderId="13" xfId="1" applyFont="1" applyFill="1" applyBorder="1" applyAlignment="1">
      <alignment horizontal="center" vertical="center"/>
    </xf>
    <xf numFmtId="166" fontId="75" fillId="10" borderId="14" xfId="1" applyNumberFormat="1" applyFont="1" applyFill="1" applyBorder="1" applyAlignment="1"/>
    <xf numFmtId="1" fontId="79" fillId="6" borderId="46" xfId="1" applyNumberFormat="1" applyFont="1" applyFill="1" applyBorder="1" applyAlignment="1"/>
    <xf numFmtId="0" fontId="0" fillId="2" borderId="0" xfId="0" applyFill="1" applyBorder="1"/>
    <xf numFmtId="166" fontId="71" fillId="4" borderId="21" xfId="1" applyNumberFormat="1" applyFont="1" applyFill="1" applyBorder="1" applyAlignment="1">
      <alignment horizontal="center"/>
    </xf>
    <xf numFmtId="3" fontId="72" fillId="4" borderId="44" xfId="1" applyNumberFormat="1" applyFont="1" applyFill="1" applyBorder="1" applyAlignment="1">
      <alignment horizontal="center"/>
    </xf>
    <xf numFmtId="3" fontId="71" fillId="0" borderId="0" xfId="1" applyNumberFormat="1" applyFont="1" applyBorder="1" applyAlignment="1">
      <alignment horizontal="center"/>
    </xf>
    <xf numFmtId="1" fontId="71" fillId="0" borderId="0" xfId="1" applyNumberFormat="1" applyFont="1" applyBorder="1" applyAlignment="1">
      <alignment horizontal="center"/>
    </xf>
    <xf numFmtId="1" fontId="72" fillId="4" borderId="0" xfId="1" applyNumberFormat="1" applyFont="1" applyFill="1" applyBorder="1" applyAlignment="1">
      <alignment horizontal="center"/>
    </xf>
    <xf numFmtId="166" fontId="72" fillId="4" borderId="0" xfId="1" applyNumberFormat="1" applyFont="1" applyFill="1" applyBorder="1" applyAlignment="1">
      <alignment horizontal="center"/>
    </xf>
    <xf numFmtId="166" fontId="71" fillId="0" borderId="0" xfId="1" applyNumberFormat="1" applyFont="1" applyBorder="1" applyAlignment="1">
      <alignment horizontal="center"/>
    </xf>
    <xf numFmtId="0" fontId="71" fillId="0" borderId="0" xfId="1" applyFont="1" applyBorder="1" applyAlignment="1">
      <alignment horizontal="center"/>
    </xf>
    <xf numFmtId="0" fontId="72" fillId="4" borderId="0" xfId="1" applyFont="1" applyFill="1" applyBorder="1" applyAlignment="1">
      <alignment horizontal="center"/>
    </xf>
    <xf numFmtId="0" fontId="72" fillId="4" borderId="43" xfId="1" applyFont="1" applyFill="1" applyBorder="1" applyAlignment="1">
      <alignment horizontal="center"/>
    </xf>
    <xf numFmtId="1" fontId="71" fillId="4" borderId="44" xfId="1" applyNumberFormat="1" applyFont="1" applyFill="1" applyBorder="1" applyAlignment="1">
      <alignment horizontal="center"/>
    </xf>
    <xf numFmtId="3" fontId="72" fillId="4" borderId="0" xfId="1" applyNumberFormat="1" applyFont="1" applyFill="1" applyBorder="1" applyAlignment="1">
      <alignment horizontal="center"/>
    </xf>
    <xf numFmtId="2" fontId="71" fillId="0" borderId="0" xfId="1" applyNumberFormat="1" applyFont="1" applyBorder="1" applyAlignment="1">
      <alignment horizontal="center"/>
    </xf>
    <xf numFmtId="1" fontId="80" fillId="0" borderId="41" xfId="1" applyNumberFormat="1" applyFont="1" applyBorder="1" applyAlignment="1">
      <alignment horizontal="center" wrapText="1"/>
    </xf>
    <xf numFmtId="1" fontId="80" fillId="0" borderId="35" xfId="1" applyNumberFormat="1" applyFont="1" applyBorder="1" applyAlignment="1">
      <alignment horizontal="center" wrapText="1"/>
    </xf>
    <xf numFmtId="1" fontId="72" fillId="4" borderId="1" xfId="1" applyNumberFormat="1" applyFont="1" applyFill="1" applyBorder="1" applyAlignment="1">
      <alignment horizontal="center" vertical="center"/>
    </xf>
    <xf numFmtId="0" fontId="46" fillId="2" borderId="0" xfId="1" applyFill="1" applyBorder="1" applyAlignment="1">
      <alignment vertical="center"/>
    </xf>
    <xf numFmtId="0" fontId="50" fillId="2" borderId="43" xfId="1" applyFont="1" applyFill="1" applyBorder="1" applyAlignment="1">
      <alignment vertical="center"/>
    </xf>
    <xf numFmtId="1" fontId="46" fillId="38" borderId="4" xfId="1" applyNumberFormat="1" applyFill="1" applyBorder="1" applyAlignment="1">
      <alignment horizontal="center"/>
    </xf>
    <xf numFmtId="0" fontId="50" fillId="2" borderId="12" xfId="1" applyFont="1" applyFill="1" applyBorder="1" applyAlignment="1">
      <alignment horizontal="center" vertical="center" wrapText="1"/>
    </xf>
    <xf numFmtId="0" fontId="51" fillId="2" borderId="1" xfId="1" applyFont="1" applyFill="1" applyBorder="1" applyAlignment="1">
      <alignment horizontal="center"/>
    </xf>
    <xf numFmtId="167" fontId="51" fillId="0" borderId="1" xfId="1" applyNumberFormat="1" applyFont="1" applyBorder="1" applyAlignment="1">
      <alignment horizontal="center"/>
    </xf>
    <xf numFmtId="170" fontId="51" fillId="3" borderId="1" xfId="70" applyNumberFormat="1" applyFont="1" applyFill="1" applyBorder="1" applyAlignment="1">
      <alignment vertical="center"/>
    </xf>
    <xf numFmtId="0" fontId="51" fillId="3" borderId="1" xfId="1" applyFont="1" applyFill="1" applyBorder="1" applyAlignment="1">
      <alignment horizontal="left"/>
    </xf>
    <xf numFmtId="0" fontId="46" fillId="2" borderId="1" xfId="1" applyFill="1" applyBorder="1" applyAlignment="1">
      <alignment horizontal="center" wrapText="1"/>
    </xf>
    <xf numFmtId="170" fontId="46" fillId="3" borderId="1" xfId="160" applyNumberFormat="1" applyFont="1" applyFill="1" applyBorder="1" applyAlignment="1">
      <alignment vertical="center"/>
    </xf>
    <xf numFmtId="14" fontId="46" fillId="2" borderId="1" xfId="1" applyNumberFormat="1" applyFill="1" applyBorder="1" applyAlignment="1">
      <alignment horizontal="center"/>
    </xf>
    <xf numFmtId="170" fontId="46" fillId="3" borderId="1" xfId="214" applyNumberFormat="1" applyFont="1" applyFill="1" applyBorder="1" applyAlignment="1">
      <alignment vertical="center"/>
    </xf>
    <xf numFmtId="3" fontId="71" fillId="0" borderId="0" xfId="1" applyNumberFormat="1" applyFont="1" applyBorder="1" applyAlignment="1">
      <alignment horizontal="center"/>
    </xf>
    <xf numFmtId="0" fontId="46" fillId="9" borderId="1" xfId="1" applyFill="1" applyBorder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0" fontId="71" fillId="0" borderId="1" xfId="1" applyFont="1" applyBorder="1" applyAlignment="1">
      <alignment horizontal="center"/>
    </xf>
    <xf numFmtId="3" fontId="71" fillId="0" borderId="1" xfId="1" applyNumberFormat="1" applyFont="1" applyBorder="1" applyAlignment="1">
      <alignment horizontal="center"/>
    </xf>
    <xf numFmtId="1" fontId="72" fillId="4" borderId="51" xfId="1" applyNumberFormat="1" applyFont="1" applyFill="1" applyBorder="1" applyAlignment="1">
      <alignment horizontal="center"/>
    </xf>
    <xf numFmtId="166" fontId="71" fillId="34" borderId="22" xfId="1" applyNumberFormat="1" applyFont="1" applyFill="1" applyBorder="1" applyAlignment="1">
      <alignment horizontal="center"/>
    </xf>
    <xf numFmtId="1" fontId="72" fillId="4" borderId="22" xfId="1" applyNumberFormat="1" applyFont="1" applyFill="1" applyBorder="1" applyAlignment="1">
      <alignment horizontal="center"/>
    </xf>
    <xf numFmtId="1" fontId="71" fillId="34" borderId="22" xfId="1" applyNumberFormat="1" applyFont="1" applyFill="1" applyBorder="1" applyAlignment="1">
      <alignment horizontal="center"/>
    </xf>
    <xf numFmtId="3" fontId="72" fillId="4" borderId="1" xfId="1" applyNumberFormat="1" applyFont="1" applyFill="1" applyBorder="1" applyAlignment="1">
      <alignment horizontal="center"/>
    </xf>
    <xf numFmtId="2" fontId="72" fillId="9" borderId="48" xfId="1" applyNumberFormat="1" applyFont="1" applyFill="1" applyBorder="1" applyAlignment="1">
      <alignment horizontal="center"/>
    </xf>
    <xf numFmtId="1" fontId="72" fillId="9" borderId="48" xfId="1" applyNumberFormat="1" applyFont="1" applyFill="1" applyBorder="1" applyAlignment="1">
      <alignment horizontal="center"/>
    </xf>
    <xf numFmtId="1" fontId="72" fillId="9" borderId="1" xfId="1" applyNumberFormat="1" applyFont="1" applyFill="1" applyBorder="1" applyAlignment="1">
      <alignment horizontal="center"/>
    </xf>
    <xf numFmtId="166" fontId="71" fillId="0" borderId="50" xfId="1" applyNumberFormat="1" applyFont="1" applyBorder="1" applyAlignment="1">
      <alignment horizontal="center"/>
    </xf>
    <xf numFmtId="1" fontId="0" fillId="0" borderId="1" xfId="0" applyNumberFormat="1" applyBorder="1"/>
    <xf numFmtId="0" fontId="0" fillId="0" borderId="0" xfId="0"/>
    <xf numFmtId="0" fontId="46" fillId="2" borderId="1" xfId="1" applyFill="1" applyBorder="1" applyAlignment="1">
      <alignment horizontal="center"/>
    </xf>
    <xf numFmtId="0" fontId="46" fillId="4" borderId="4" xfId="1" applyFill="1" applyBorder="1" applyAlignment="1">
      <alignment horizontal="center"/>
    </xf>
    <xf numFmtId="0" fontId="46" fillId="5" borderId="1" xfId="1" applyFill="1" applyBorder="1" applyAlignment="1">
      <alignment horizontal="center"/>
    </xf>
    <xf numFmtId="1" fontId="46" fillId="4" borderId="4" xfId="1" applyNumberFormat="1" applyFill="1" applyBorder="1" applyAlignment="1">
      <alignment horizontal="center"/>
    </xf>
    <xf numFmtId="0" fontId="49" fillId="8" borderId="10" xfId="1" applyFont="1" applyFill="1" applyBorder="1" applyAlignment="1">
      <alignment horizontal="center" wrapText="1"/>
    </xf>
    <xf numFmtId="0" fontId="49" fillId="8" borderId="17" xfId="1" applyFont="1" applyFill="1" applyBorder="1" applyAlignment="1">
      <alignment horizontal="center" wrapText="1"/>
    </xf>
    <xf numFmtId="0" fontId="53" fillId="11" borderId="1" xfId="1" applyFont="1" applyFill="1" applyBorder="1" applyAlignment="1"/>
    <xf numFmtId="0" fontId="54" fillId="12" borderId="1" xfId="1" applyFont="1" applyFill="1" applyBorder="1" applyAlignment="1">
      <alignment horizontal="center"/>
    </xf>
    <xf numFmtId="0" fontId="54" fillId="4" borderId="4" xfId="1" applyFont="1" applyFill="1" applyBorder="1" applyAlignment="1">
      <alignment horizontal="center"/>
    </xf>
    <xf numFmtId="0" fontId="71" fillId="0" borderId="0" xfId="1" applyFont="1" applyFill="1" applyAlignment="1">
      <alignment horizontal="center"/>
    </xf>
    <xf numFmtId="0" fontId="71" fillId="0" borderId="0" xfId="1" applyFont="1" applyAlignment="1">
      <alignment horizontal="center"/>
    </xf>
    <xf numFmtId="1" fontId="71" fillId="34" borderId="6" xfId="1" applyNumberFormat="1" applyFont="1" applyFill="1" applyBorder="1" applyAlignment="1">
      <alignment horizontal="center"/>
    </xf>
    <xf numFmtId="1" fontId="71" fillId="34" borderId="35" xfId="1" applyNumberFormat="1" applyFont="1" applyFill="1" applyBorder="1" applyAlignment="1">
      <alignment horizontal="center"/>
    </xf>
    <xf numFmtId="166" fontId="71" fillId="34" borderId="6" xfId="1" applyNumberFormat="1" applyFont="1" applyFill="1" applyBorder="1" applyAlignment="1">
      <alignment horizontal="center"/>
    </xf>
    <xf numFmtId="1" fontId="71" fillId="34" borderId="41" xfId="1" applyNumberFormat="1" applyFont="1" applyFill="1" applyBorder="1" applyAlignment="1">
      <alignment horizontal="center"/>
    </xf>
    <xf numFmtId="166" fontId="71" fillId="34" borderId="40" xfId="1" applyNumberFormat="1" applyFont="1" applyFill="1" applyBorder="1" applyAlignment="1">
      <alignment horizontal="center" wrapText="1"/>
    </xf>
    <xf numFmtId="166" fontId="71" fillId="34" borderId="40" xfId="1" applyNumberFormat="1" applyFont="1" applyFill="1" applyBorder="1" applyAlignment="1">
      <alignment horizontal="center"/>
    </xf>
    <xf numFmtId="166" fontId="71" fillId="34" borderId="41" xfId="1" applyNumberFormat="1" applyFont="1" applyFill="1" applyBorder="1" applyAlignment="1">
      <alignment horizontal="center"/>
    </xf>
    <xf numFmtId="166" fontId="71" fillId="34" borderId="35" xfId="1" applyNumberFormat="1" applyFont="1" applyFill="1" applyBorder="1" applyAlignment="1">
      <alignment horizontal="center"/>
    </xf>
    <xf numFmtId="0" fontId="46" fillId="37" borderId="2" xfId="1" applyFill="1" applyBorder="1" applyAlignment="1">
      <alignment horizontal="center"/>
    </xf>
    <xf numFmtId="0" fontId="46" fillId="37" borderId="23" xfId="1" applyFill="1" applyBorder="1" applyAlignment="1">
      <alignment horizontal="center"/>
    </xf>
    <xf numFmtId="0" fontId="0" fillId="2" borderId="0" xfId="0" applyFill="1" applyBorder="1"/>
    <xf numFmtId="1" fontId="71" fillId="34" borderId="2" xfId="1" applyNumberFormat="1" applyFont="1" applyFill="1" applyBorder="1" applyAlignment="1">
      <alignment horizontal="left" vertical="top" wrapText="1"/>
    </xf>
    <xf numFmtId="1" fontId="71" fillId="4" borderId="47" xfId="1" applyNumberFormat="1" applyFont="1" applyFill="1" applyBorder="1" applyAlignment="1">
      <alignment horizontal="center"/>
    </xf>
    <xf numFmtId="0" fontId="72" fillId="4" borderId="43" xfId="1" applyFont="1" applyFill="1" applyBorder="1" applyAlignment="1">
      <alignment horizontal="center"/>
    </xf>
    <xf numFmtId="1" fontId="71" fillId="4" borderId="3" xfId="1" applyNumberFormat="1" applyFont="1" applyFill="1" applyBorder="1" applyAlignment="1">
      <alignment horizontal="center"/>
    </xf>
    <xf numFmtId="1" fontId="72" fillId="4" borderId="3" xfId="1" applyNumberFormat="1" applyFont="1" applyFill="1" applyBorder="1" applyAlignment="1">
      <alignment horizontal="center" vertical="center"/>
    </xf>
    <xf numFmtId="0" fontId="51" fillId="2" borderId="1" xfId="1" applyFont="1" applyFill="1" applyBorder="1" applyAlignment="1">
      <alignment horizontal="center"/>
    </xf>
    <xf numFmtId="166" fontId="46" fillId="2" borderId="1" xfId="1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6" fontId="51" fillId="0" borderId="1" xfId="0" applyNumberFormat="1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1" fontId="72" fillId="9" borderId="4" xfId="1" applyNumberFormat="1" applyFont="1" applyFill="1" applyBorder="1" applyAlignment="1">
      <alignment horizontal="center"/>
    </xf>
    <xf numFmtId="2" fontId="72" fillId="9" borderId="4" xfId="1" applyNumberFormat="1" applyFont="1" applyFill="1" applyBorder="1" applyAlignment="1">
      <alignment horizontal="center"/>
    </xf>
    <xf numFmtId="0" fontId="0" fillId="8" borderId="1" xfId="0" applyFill="1" applyBorder="1"/>
    <xf numFmtId="166" fontId="71" fillId="8" borderId="1" xfId="1" applyNumberFormat="1" applyFont="1" applyFill="1" applyBorder="1" applyAlignment="1">
      <alignment horizontal="center"/>
    </xf>
    <xf numFmtId="0" fontId="72" fillId="8" borderId="1" xfId="1" applyFon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72" fontId="0" fillId="0" borderId="1" xfId="0" applyNumberFormat="1" applyBorder="1" applyAlignment="1">
      <alignment horizontal="center" vertical="center"/>
    </xf>
    <xf numFmtId="4" fontId="71" fillId="0" borderId="1" xfId="1" applyNumberFormat="1" applyFont="1" applyBorder="1" applyAlignment="1">
      <alignment horizontal="center"/>
    </xf>
    <xf numFmtId="17" fontId="81" fillId="0" borderId="0" xfId="0" applyNumberFormat="1" applyFont="1"/>
    <xf numFmtId="2" fontId="82" fillId="0" borderId="1" xfId="0" applyNumberFormat="1" applyFont="1" applyBorder="1" applyAlignment="1">
      <alignment horizontal="center" vertical="center"/>
    </xf>
    <xf numFmtId="0" fontId="83" fillId="0" borderId="1" xfId="0" applyFont="1" applyBorder="1" applyAlignment="1">
      <alignment horizontal="center" vertical="center"/>
    </xf>
    <xf numFmtId="16" fontId="83" fillId="0" borderId="1" xfId="0" applyNumberFormat="1" applyFont="1" applyBorder="1" applyAlignment="1">
      <alignment horizontal="center" vertical="center"/>
    </xf>
    <xf numFmtId="0" fontId="82" fillId="0" borderId="0" xfId="0" applyFont="1"/>
    <xf numFmtId="20" fontId="82" fillId="0" borderId="1" xfId="0" applyNumberFormat="1" applyFont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4" fontId="82" fillId="0" borderId="1" xfId="0" applyNumberFormat="1" applyFont="1" applyBorder="1" applyAlignment="1">
      <alignment horizontal="center" vertical="center"/>
    </xf>
    <xf numFmtId="16" fontId="83" fillId="0" borderId="4" xfId="0" applyNumberFormat="1" applyFont="1" applyBorder="1" applyAlignment="1">
      <alignment horizontal="center" vertical="center"/>
    </xf>
    <xf numFmtId="0" fontId="82" fillId="0" borderId="4" xfId="0" applyFont="1" applyBorder="1" applyAlignment="1">
      <alignment horizontal="center" vertical="center"/>
    </xf>
    <xf numFmtId="16" fontId="83" fillId="0" borderId="0" xfId="0" applyNumberFormat="1" applyFont="1" applyBorder="1" applyAlignment="1">
      <alignment horizontal="center" vertical="center"/>
    </xf>
    <xf numFmtId="0" fontId="82" fillId="0" borderId="0" xfId="0" applyFont="1" applyBorder="1" applyAlignment="1">
      <alignment horizontal="center" vertical="center"/>
    </xf>
    <xf numFmtId="0" fontId="0" fillId="0" borderId="0" xfId="0" applyBorder="1"/>
    <xf numFmtId="0" fontId="0" fillId="39" borderId="1" xfId="0" applyFill="1" applyBorder="1"/>
    <xf numFmtId="0" fontId="0" fillId="40" borderId="1" xfId="0" applyFill="1" applyBorder="1"/>
    <xf numFmtId="0" fontId="0" fillId="41" borderId="1" xfId="0" applyFill="1" applyBorder="1"/>
    <xf numFmtId="0" fontId="0" fillId="42" borderId="1" xfId="0" applyFill="1" applyBorder="1"/>
    <xf numFmtId="166" fontId="71" fillId="39" borderId="1" xfId="1" applyNumberFormat="1" applyFont="1" applyFill="1" applyBorder="1" applyAlignment="1">
      <alignment horizontal="center"/>
    </xf>
    <xf numFmtId="166" fontId="71" fillId="40" borderId="1" xfId="1" applyNumberFormat="1" applyFont="1" applyFill="1" applyBorder="1" applyAlignment="1">
      <alignment horizontal="center"/>
    </xf>
    <xf numFmtId="166" fontId="71" fillId="41" borderId="1" xfId="1" applyNumberFormat="1" applyFont="1" applyFill="1" applyBorder="1" applyAlignment="1">
      <alignment horizontal="center"/>
    </xf>
    <xf numFmtId="166" fontId="71" fillId="42" borderId="1" xfId="1" applyNumberFormat="1" applyFont="1" applyFill="1" applyBorder="1" applyAlignment="1">
      <alignment horizontal="center"/>
    </xf>
    <xf numFmtId="0" fontId="72" fillId="39" borderId="1" xfId="1" applyFont="1" applyFill="1" applyBorder="1" applyAlignment="1">
      <alignment horizontal="center"/>
    </xf>
    <xf numFmtId="0" fontId="72" fillId="40" borderId="1" xfId="1" applyFont="1" applyFill="1" applyBorder="1" applyAlignment="1">
      <alignment horizontal="center"/>
    </xf>
    <xf numFmtId="0" fontId="72" fillId="41" borderId="1" xfId="1" applyFont="1" applyFill="1" applyBorder="1" applyAlignment="1">
      <alignment horizontal="center"/>
    </xf>
    <xf numFmtId="0" fontId="72" fillId="42" borderId="1" xfId="1" applyFont="1" applyFill="1" applyBorder="1" applyAlignment="1">
      <alignment horizontal="center"/>
    </xf>
    <xf numFmtId="0" fontId="71" fillId="39" borderId="1" xfId="1" applyFont="1" applyFill="1" applyBorder="1" applyAlignment="1">
      <alignment horizontal="center"/>
    </xf>
    <xf numFmtId="3" fontId="71" fillId="41" borderId="1" xfId="1" applyNumberFormat="1" applyFont="1" applyFill="1" applyBorder="1" applyAlignment="1">
      <alignment horizontal="center"/>
    </xf>
    <xf numFmtId="3" fontId="71" fillId="39" borderId="1" xfId="1" applyNumberFormat="1" applyFont="1" applyFill="1" applyBorder="1" applyAlignment="1">
      <alignment horizontal="center"/>
    </xf>
    <xf numFmtId="173" fontId="71" fillId="39" borderId="1" xfId="1" applyNumberFormat="1" applyFont="1" applyFill="1" applyBorder="1" applyAlignment="1">
      <alignment horizontal="center"/>
    </xf>
    <xf numFmtId="0" fontId="84" fillId="0" borderId="1" xfId="0" applyFont="1" applyBorder="1" applyAlignment="1">
      <alignment vertical="center"/>
    </xf>
    <xf numFmtId="0" fontId="85" fillId="0" borderId="1" xfId="0" applyFont="1" applyBorder="1" applyAlignment="1">
      <alignment horizontal="center" vertical="center"/>
    </xf>
    <xf numFmtId="0" fontId="85" fillId="43" borderId="1" xfId="0" applyFont="1" applyFill="1" applyBorder="1" applyAlignment="1">
      <alignment horizontal="center" vertical="center"/>
    </xf>
    <xf numFmtId="0" fontId="85" fillId="44" borderId="1" xfId="0" applyFont="1" applyFill="1" applyBorder="1" applyAlignment="1">
      <alignment horizontal="center" vertical="center"/>
    </xf>
    <xf numFmtId="0" fontId="85" fillId="45" borderId="1" xfId="0" applyFont="1" applyFill="1" applyBorder="1" applyAlignment="1">
      <alignment horizontal="left" vertical="center" wrapText="1"/>
    </xf>
    <xf numFmtId="0" fontId="85" fillId="5" borderId="1" xfId="0" applyFont="1" applyFill="1" applyBorder="1" applyAlignment="1">
      <alignment horizontal="center" vertical="center"/>
    </xf>
    <xf numFmtId="0" fontId="85" fillId="47" borderId="1" xfId="0" applyFont="1" applyFill="1" applyBorder="1" applyAlignment="1">
      <alignment horizontal="center" vertical="center" wrapText="1"/>
    </xf>
    <xf numFmtId="20" fontId="0" fillId="0" borderId="1" xfId="0" applyNumberFormat="1" applyBorder="1"/>
    <xf numFmtId="0" fontId="85" fillId="4" borderId="1" xfId="0" applyFont="1" applyFill="1" applyBorder="1" applyAlignment="1">
      <alignment horizontal="center" vertical="center"/>
    </xf>
    <xf numFmtId="3" fontId="0" fillId="0" borderId="1" xfId="0" applyNumberFormat="1" applyBorder="1"/>
    <xf numFmtId="4" fontId="0" fillId="0" borderId="1" xfId="0" applyNumberFormat="1" applyBorder="1"/>
    <xf numFmtId="17" fontId="0" fillId="0" borderId="1" xfId="0" applyNumberFormat="1" applyBorder="1"/>
    <xf numFmtId="2" fontId="0" fillId="0" borderId="1" xfId="0" applyNumberFormat="1" applyBorder="1"/>
    <xf numFmtId="0" fontId="46" fillId="0" borderId="1" xfId="0" applyFont="1" applyBorder="1"/>
    <xf numFmtId="2" fontId="71" fillId="40" borderId="1" xfId="1" applyNumberFormat="1" applyFont="1" applyFill="1" applyBorder="1" applyAlignment="1">
      <alignment horizontal="center"/>
    </xf>
    <xf numFmtId="2" fontId="46" fillId="0" borderId="1" xfId="0" applyNumberFormat="1" applyFont="1" applyBorder="1"/>
    <xf numFmtId="2" fontId="85" fillId="46" borderId="1" xfId="0" applyNumberFormat="1" applyFont="1" applyFill="1" applyBorder="1" applyAlignment="1">
      <alignment horizontal="center" vertical="center" wrapText="1"/>
    </xf>
    <xf numFmtId="2" fontId="85" fillId="44" borderId="1" xfId="0" applyNumberFormat="1" applyFont="1" applyFill="1" applyBorder="1" applyAlignment="1">
      <alignment horizontal="center" vertical="center"/>
    </xf>
    <xf numFmtId="2" fontId="85" fillId="47" borderId="1" xfId="0" applyNumberFormat="1" applyFont="1" applyFill="1" applyBorder="1" applyAlignment="1">
      <alignment horizontal="center" vertical="center"/>
    </xf>
    <xf numFmtId="2" fontId="85" fillId="5" borderId="1" xfId="0" applyNumberFormat="1" applyFont="1" applyFill="1" applyBorder="1" applyAlignment="1">
      <alignment horizontal="center" vertical="center"/>
    </xf>
    <xf numFmtId="0" fontId="0" fillId="0" borderId="0" xfId="0"/>
    <xf numFmtId="0" fontId="71" fillId="0" borderId="33" xfId="1" applyFont="1" applyBorder="1" applyAlignment="1">
      <alignment horizontal="center"/>
    </xf>
    <xf numFmtId="166" fontId="71" fillId="0" borderId="1" xfId="1" applyNumberFormat="1" applyFont="1" applyBorder="1" applyAlignment="1">
      <alignment horizontal="center"/>
    </xf>
    <xf numFmtId="166" fontId="72" fillId="4" borderId="1" xfId="1" applyNumberFormat="1" applyFont="1" applyFill="1" applyBorder="1" applyAlignment="1">
      <alignment horizontal="center"/>
    </xf>
    <xf numFmtId="1" fontId="72" fillId="4" borderId="3" xfId="1" applyNumberFormat="1" applyFont="1" applyFill="1" applyBorder="1" applyAlignment="1">
      <alignment horizontal="center"/>
    </xf>
    <xf numFmtId="1" fontId="72" fillId="4" borderId="48" xfId="1" applyNumberFormat="1" applyFont="1" applyFill="1" applyBorder="1" applyAlignment="1">
      <alignment horizontal="center"/>
    </xf>
    <xf numFmtId="14" fontId="71" fillId="0" borderId="49" xfId="1" applyNumberFormat="1" applyFont="1" applyBorder="1" applyAlignment="1">
      <alignment horizontal="center"/>
    </xf>
    <xf numFmtId="1" fontId="71" fillId="4" borderId="33" xfId="1" applyNumberFormat="1" applyFont="1" applyFill="1" applyBorder="1" applyAlignment="1">
      <alignment horizontal="center"/>
    </xf>
    <xf numFmtId="3" fontId="71" fillId="0" borderId="0" xfId="1" applyNumberFormat="1" applyFont="1" applyAlignment="1">
      <alignment horizontal="center"/>
    </xf>
    <xf numFmtId="0" fontId="0" fillId="2" borderId="0" xfId="0" applyFill="1"/>
    <xf numFmtId="166" fontId="46" fillId="5" borderId="1" xfId="1" applyNumberFormat="1" applyFill="1" applyBorder="1" applyAlignment="1">
      <alignment horizontal="center"/>
    </xf>
    <xf numFmtId="14" fontId="0" fillId="0" borderId="0" xfId="0" applyNumberFormat="1"/>
    <xf numFmtId="1" fontId="71" fillId="39" borderId="1" xfId="1" applyNumberFormat="1" applyFont="1" applyFill="1" applyBorder="1" applyAlignment="1">
      <alignment horizontal="center"/>
    </xf>
    <xf numFmtId="1" fontId="71" fillId="39" borderId="53" xfId="1" applyNumberFormat="1" applyFont="1" applyFill="1" applyBorder="1" applyAlignment="1">
      <alignment horizontal="center"/>
    </xf>
    <xf numFmtId="0" fontId="71" fillId="40" borderId="53" xfId="1" applyFont="1" applyFill="1" applyBorder="1" applyAlignment="1">
      <alignment horizontal="center"/>
    </xf>
    <xf numFmtId="0" fontId="71" fillId="42" borderId="4" xfId="1" applyFont="1" applyFill="1" applyBorder="1" applyAlignment="1">
      <alignment horizontal="center"/>
    </xf>
    <xf numFmtId="1" fontId="72" fillId="4" borderId="1" xfId="1" applyNumberFormat="1" applyFont="1" applyFill="1" applyBorder="1" applyAlignment="1">
      <alignment horizontal="center"/>
    </xf>
    <xf numFmtId="166" fontId="71" fillId="34" borderId="1" xfId="1" applyNumberFormat="1" applyFont="1" applyFill="1" applyBorder="1" applyAlignment="1">
      <alignment horizontal="center"/>
    </xf>
    <xf numFmtId="166" fontId="71" fillId="34" borderId="41" xfId="1" applyNumberFormat="1" applyFont="1" applyFill="1" applyBorder="1" applyAlignment="1">
      <alignment horizontal="center" wrapText="1"/>
    </xf>
    <xf numFmtId="0" fontId="46" fillId="2" borderId="1" xfId="1" applyFill="1" applyBorder="1" applyAlignment="1">
      <alignment horizontal="center"/>
    </xf>
    <xf numFmtId="0" fontId="46" fillId="4" borderId="4" xfId="1" applyFill="1" applyBorder="1" applyAlignment="1">
      <alignment horizontal="center"/>
    </xf>
    <xf numFmtId="1" fontId="71" fillId="0" borderId="1" xfId="1" applyNumberFormat="1" applyFont="1" applyBorder="1" applyAlignment="1">
      <alignment horizontal="center"/>
    </xf>
    <xf numFmtId="2" fontId="71" fillId="0" borderId="1" xfId="1" applyNumberFormat="1" applyFont="1" applyBorder="1" applyAlignment="1">
      <alignment horizontal="center"/>
    </xf>
    <xf numFmtId="1" fontId="71" fillId="34" borderId="1" xfId="1" applyNumberFormat="1" applyFont="1" applyFill="1" applyBorder="1" applyAlignment="1">
      <alignment horizontal="center"/>
    </xf>
    <xf numFmtId="2" fontId="72" fillId="9" borderId="1" xfId="1" applyNumberFormat="1" applyFont="1" applyFill="1" applyBorder="1" applyAlignment="1">
      <alignment horizontal="center"/>
    </xf>
    <xf numFmtId="0" fontId="71" fillId="8" borderId="1" xfId="1" applyFont="1" applyFill="1" applyBorder="1" applyAlignment="1">
      <alignment horizontal="center"/>
    </xf>
    <xf numFmtId="2" fontId="71" fillId="34" borderId="1" xfId="1" applyNumberFormat="1" applyFont="1" applyFill="1" applyBorder="1" applyAlignment="1">
      <alignment horizontal="center"/>
    </xf>
    <xf numFmtId="0" fontId="71" fillId="40" borderId="1" xfId="1" applyFont="1" applyFill="1" applyBorder="1" applyAlignment="1">
      <alignment horizontal="center"/>
    </xf>
    <xf numFmtId="0" fontId="71" fillId="41" borderId="1" xfId="1" applyFont="1" applyFill="1" applyBorder="1" applyAlignment="1">
      <alignment horizontal="center"/>
    </xf>
    <xf numFmtId="0" fontId="71" fillId="42" borderId="1" xfId="1" applyFont="1" applyFill="1" applyBorder="1" applyAlignment="1">
      <alignment horizontal="center"/>
    </xf>
    <xf numFmtId="2" fontId="71" fillId="39" borderId="1" xfId="1" applyNumberFormat="1" applyFont="1" applyFill="1" applyBorder="1" applyAlignment="1">
      <alignment horizontal="center"/>
    </xf>
    <xf numFmtId="1" fontId="72" fillId="40" borderId="1" xfId="1" applyNumberFormat="1" applyFont="1" applyFill="1" applyBorder="1" applyAlignment="1">
      <alignment horizontal="center" vertical="center" wrapText="1"/>
    </xf>
    <xf numFmtId="1" fontId="72" fillId="41" borderId="1" xfId="1" applyNumberFormat="1" applyFont="1" applyFill="1" applyBorder="1" applyAlignment="1">
      <alignment horizontal="center" vertical="center" wrapText="1"/>
    </xf>
    <xf numFmtId="1" fontId="72" fillId="42" borderId="1" xfId="1" applyNumberFormat="1" applyFont="1" applyFill="1" applyBorder="1" applyAlignment="1">
      <alignment horizontal="center" vertical="center" wrapText="1"/>
    </xf>
    <xf numFmtId="1" fontId="72" fillId="39" borderId="1" xfId="1" applyNumberFormat="1" applyFont="1" applyFill="1" applyBorder="1" applyAlignment="1">
      <alignment horizontal="center" vertical="center" wrapText="1"/>
    </xf>
    <xf numFmtId="166" fontId="76" fillId="10" borderId="0" xfId="1" applyNumberFormat="1" applyFont="1" applyFill="1" applyBorder="1" applyAlignment="1">
      <alignment horizontal="center"/>
    </xf>
    <xf numFmtId="1" fontId="71" fillId="34" borderId="40" xfId="1" applyNumberFormat="1" applyFont="1" applyFill="1" applyBorder="1" applyAlignment="1">
      <alignment horizontal="center" wrapText="1"/>
    </xf>
    <xf numFmtId="0" fontId="51" fillId="0" borderId="1" xfId="0" applyFont="1" applyBorder="1" applyAlignment="1">
      <alignment horizontal="center" vertical="center"/>
    </xf>
    <xf numFmtId="1" fontId="72" fillId="40" borderId="1" xfId="1" applyNumberFormat="1" applyFont="1" applyFill="1" applyBorder="1" applyAlignment="1">
      <alignment horizontal="center" vertical="center" wrapText="1"/>
    </xf>
    <xf numFmtId="1" fontId="72" fillId="41" borderId="1" xfId="1" applyNumberFormat="1" applyFont="1" applyFill="1" applyBorder="1" applyAlignment="1">
      <alignment horizontal="center" vertical="center" wrapText="1"/>
    </xf>
    <xf numFmtId="1" fontId="72" fillId="9" borderId="40" xfId="1" applyNumberFormat="1" applyFont="1" applyFill="1" applyBorder="1" applyAlignment="1">
      <alignment horizontal="center" wrapText="1"/>
    </xf>
    <xf numFmtId="1" fontId="72" fillId="9" borderId="6" xfId="1" applyNumberFormat="1" applyFont="1" applyFill="1" applyBorder="1" applyAlignment="1">
      <alignment horizontal="center" wrapText="1"/>
    </xf>
    <xf numFmtId="1" fontId="72" fillId="34" borderId="20" xfId="1" applyNumberFormat="1" applyFont="1" applyFill="1" applyBorder="1" applyAlignment="1">
      <alignment horizontal="center" vertical="center" wrapText="1"/>
    </xf>
    <xf numFmtId="1" fontId="72" fillId="34" borderId="12" xfId="1" applyNumberFormat="1" applyFont="1" applyFill="1" applyBorder="1" applyAlignment="1">
      <alignment horizontal="center" vertical="center" wrapText="1"/>
    </xf>
    <xf numFmtId="1" fontId="72" fillId="6" borderId="24" xfId="1" applyNumberFormat="1" applyFont="1" applyFill="1" applyBorder="1" applyAlignment="1">
      <alignment horizontal="center" vertical="center" wrapText="1"/>
    </xf>
    <xf numFmtId="1" fontId="72" fillId="6" borderId="13" xfId="1" applyNumberFormat="1" applyFont="1" applyFill="1" applyBorder="1" applyAlignment="1">
      <alignment horizontal="center" vertical="center" wrapText="1"/>
    </xf>
    <xf numFmtId="1" fontId="72" fillId="42" borderId="1" xfId="1" applyNumberFormat="1" applyFont="1" applyFill="1" applyBorder="1" applyAlignment="1">
      <alignment horizontal="center" vertical="center" wrapText="1"/>
    </xf>
    <xf numFmtId="1" fontId="72" fillId="39" borderId="1" xfId="1" applyNumberFormat="1" applyFont="1" applyFill="1" applyBorder="1" applyAlignment="1">
      <alignment horizontal="center" vertical="center" wrapText="1"/>
    </xf>
    <xf numFmtId="1" fontId="72" fillId="8" borderId="1" xfId="1" applyNumberFormat="1" applyFont="1" applyFill="1" applyBorder="1" applyAlignment="1">
      <alignment horizontal="center" vertical="center" wrapText="1"/>
    </xf>
    <xf numFmtId="1" fontId="72" fillId="9" borderId="37" xfId="1" applyNumberFormat="1" applyFont="1" applyFill="1" applyBorder="1" applyAlignment="1">
      <alignment horizontal="center" wrapText="1"/>
    </xf>
    <xf numFmtId="1" fontId="72" fillId="9" borderId="5" xfId="1" applyNumberFormat="1" applyFont="1" applyFill="1" applyBorder="1" applyAlignment="1">
      <alignment horizontal="center" wrapText="1"/>
    </xf>
    <xf numFmtId="1" fontId="72" fillId="9" borderId="45" xfId="1" applyNumberFormat="1" applyFont="1" applyFill="1" applyBorder="1" applyAlignment="1">
      <alignment horizontal="center" wrapText="1"/>
    </xf>
    <xf numFmtId="1" fontId="72" fillId="9" borderId="52" xfId="1" applyNumberFormat="1" applyFont="1" applyFill="1" applyBorder="1" applyAlignment="1">
      <alignment horizontal="center" wrapText="1"/>
    </xf>
    <xf numFmtId="0" fontId="51" fillId="34" borderId="45" xfId="1" quotePrefix="1" applyFont="1" applyFill="1" applyBorder="1" applyAlignment="1">
      <alignment horizontal="center"/>
    </xf>
    <xf numFmtId="0" fontId="51" fillId="34" borderId="20" xfId="1" quotePrefix="1" applyFont="1" applyFill="1" applyBorder="1" applyAlignment="1">
      <alignment horizontal="center"/>
    </xf>
    <xf numFmtId="0" fontId="72" fillId="0" borderId="18" xfId="1" applyFont="1" applyBorder="1" applyAlignment="1">
      <alignment horizontal="center"/>
    </xf>
    <xf numFmtId="0" fontId="72" fillId="0" borderId="17" xfId="1" applyFont="1" applyBorder="1" applyAlignment="1">
      <alignment horizontal="center"/>
    </xf>
    <xf numFmtId="1" fontId="71" fillId="0" borderId="40" xfId="1" applyNumberFormat="1" applyFont="1" applyBorder="1" applyAlignment="1">
      <alignment horizontal="center" wrapText="1"/>
    </xf>
    <xf numFmtId="1" fontId="71" fillId="0" borderId="6" xfId="1" applyNumberFormat="1" applyFont="1" applyBorder="1" applyAlignment="1">
      <alignment horizontal="center" wrapText="1"/>
    </xf>
    <xf numFmtId="3" fontId="72" fillId="4" borderId="40" xfId="1" applyNumberFormat="1" applyFont="1" applyFill="1" applyBorder="1" applyAlignment="1">
      <alignment horizontal="center" wrapText="1"/>
    </xf>
    <xf numFmtId="3" fontId="72" fillId="4" borderId="6" xfId="1" applyNumberFormat="1" applyFont="1" applyFill="1" applyBorder="1" applyAlignment="1">
      <alignment horizontal="center" wrapText="1"/>
    </xf>
    <xf numFmtId="1" fontId="72" fillId="4" borderId="39" xfId="1" applyNumberFormat="1" applyFont="1" applyFill="1" applyBorder="1" applyAlignment="1">
      <alignment horizontal="center" wrapText="1"/>
    </xf>
    <xf numFmtId="1" fontId="72" fillId="4" borderId="7" xfId="1" applyNumberFormat="1" applyFont="1" applyFill="1" applyBorder="1" applyAlignment="1">
      <alignment horizontal="center" wrapText="1"/>
    </xf>
    <xf numFmtId="1" fontId="76" fillId="36" borderId="16" xfId="1" applyNumberFormat="1" applyFont="1" applyFill="1" applyBorder="1" applyAlignment="1">
      <alignment horizontal="center"/>
    </xf>
    <xf numFmtId="1" fontId="76" fillId="36" borderId="15" xfId="1" applyNumberFormat="1" applyFont="1" applyFill="1" applyBorder="1" applyAlignment="1">
      <alignment horizontal="center"/>
    </xf>
    <xf numFmtId="1" fontId="76" fillId="36" borderId="14" xfId="1" applyNumberFormat="1" applyFont="1" applyFill="1" applyBorder="1" applyAlignment="1">
      <alignment horizontal="center"/>
    </xf>
    <xf numFmtId="1" fontId="72" fillId="4" borderId="37" xfId="1" applyNumberFormat="1" applyFont="1" applyFill="1" applyBorder="1" applyAlignment="1">
      <alignment horizontal="center" wrapText="1"/>
    </xf>
    <xf numFmtId="1" fontId="72" fillId="4" borderId="5" xfId="1" applyNumberFormat="1" applyFont="1" applyFill="1" applyBorder="1" applyAlignment="1">
      <alignment horizontal="center" wrapText="1"/>
    </xf>
    <xf numFmtId="166" fontId="76" fillId="10" borderId="16" xfId="1" applyNumberFormat="1" applyFont="1" applyFill="1" applyBorder="1" applyAlignment="1">
      <alignment horizontal="center"/>
    </xf>
    <xf numFmtId="166" fontId="76" fillId="10" borderId="15" xfId="1" applyNumberFormat="1" applyFont="1" applyFill="1" applyBorder="1" applyAlignment="1">
      <alignment horizontal="center"/>
    </xf>
    <xf numFmtId="166" fontId="76" fillId="10" borderId="14" xfId="1" applyNumberFormat="1" applyFont="1" applyFill="1" applyBorder="1" applyAlignment="1">
      <alignment horizontal="center"/>
    </xf>
    <xf numFmtId="166" fontId="76" fillId="10" borderId="34" xfId="1" applyNumberFormat="1" applyFont="1" applyFill="1" applyBorder="1" applyAlignment="1">
      <alignment horizontal="center"/>
    </xf>
    <xf numFmtId="166" fontId="76" fillId="10" borderId="0" xfId="1" applyNumberFormat="1" applyFont="1" applyFill="1" applyBorder="1" applyAlignment="1">
      <alignment horizontal="center"/>
    </xf>
    <xf numFmtId="1" fontId="77" fillId="4" borderId="40" xfId="1" applyNumberFormat="1" applyFont="1" applyFill="1" applyBorder="1" applyAlignment="1">
      <alignment horizontal="center" wrapText="1"/>
    </xf>
    <xf numFmtId="1" fontId="77" fillId="4" borderId="6" xfId="1" applyNumberFormat="1" applyFont="1" applyFill="1" applyBorder="1" applyAlignment="1">
      <alignment horizontal="center" wrapText="1"/>
    </xf>
    <xf numFmtId="166" fontId="73" fillId="4" borderId="40" xfId="1" applyNumberFormat="1" applyFont="1" applyFill="1" applyBorder="1" applyAlignment="1">
      <alignment horizontal="center" wrapText="1"/>
    </xf>
    <xf numFmtId="166" fontId="73" fillId="4" borderId="6" xfId="1" applyNumberFormat="1" applyFont="1" applyFill="1" applyBorder="1" applyAlignment="1">
      <alignment horizontal="center" wrapText="1"/>
    </xf>
    <xf numFmtId="3" fontId="72" fillId="4" borderId="39" xfId="1" applyNumberFormat="1" applyFont="1" applyFill="1" applyBorder="1" applyAlignment="1">
      <alignment horizontal="center" wrapText="1"/>
    </xf>
    <xf numFmtId="3" fontId="72" fillId="4" borderId="7" xfId="1" applyNumberFormat="1" applyFont="1" applyFill="1" applyBorder="1" applyAlignment="1">
      <alignment horizontal="center" wrapText="1"/>
    </xf>
    <xf numFmtId="1" fontId="71" fillId="34" borderId="40" xfId="1" applyNumberFormat="1" applyFont="1" applyFill="1" applyBorder="1" applyAlignment="1">
      <alignment horizontal="center" wrapText="1"/>
    </xf>
    <xf numFmtId="1" fontId="71" fillId="34" borderId="6" xfId="1" applyNumberFormat="1" applyFont="1" applyFill="1" applyBorder="1" applyAlignment="1">
      <alignment horizontal="center" wrapText="1"/>
    </xf>
    <xf numFmtId="1" fontId="72" fillId="4" borderId="40" xfId="1" applyNumberFormat="1" applyFont="1" applyFill="1" applyBorder="1" applyAlignment="1">
      <alignment horizontal="center" wrapText="1"/>
    </xf>
    <xf numFmtId="1" fontId="72" fillId="4" borderId="6" xfId="1" applyNumberFormat="1" applyFont="1" applyFill="1" applyBorder="1" applyAlignment="1">
      <alignment horizontal="center" wrapText="1"/>
    </xf>
    <xf numFmtId="1" fontId="72" fillId="42" borderId="4" xfId="1" applyNumberFormat="1" applyFont="1" applyFill="1" applyBorder="1" applyAlignment="1">
      <alignment horizontal="center" vertical="center" wrapText="1"/>
    </xf>
    <xf numFmtId="17" fontId="51" fillId="0" borderId="1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</cellXfs>
  <cellStyles count="7283">
    <cellStyle name="0,0_x000d__x000a_NA_x000d__x000a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Date" xfId="30"/>
    <cellStyle name="Explanatory Text" xfId="31"/>
    <cellStyle name="F2" xfId="32"/>
    <cellStyle name="F3" xfId="33"/>
    <cellStyle name="F4" xfId="34"/>
    <cellStyle name="F5" xfId="35"/>
    <cellStyle name="F6" xfId="36"/>
    <cellStyle name="F7" xfId="37"/>
    <cellStyle name="F8" xfId="38"/>
    <cellStyle name="Fixed" xfId="39"/>
    <cellStyle name="Good" xfId="40"/>
    <cellStyle name="Heading 1" xfId="41"/>
    <cellStyle name="Heading 2" xfId="42"/>
    <cellStyle name="Heading 3" xfId="43"/>
    <cellStyle name="Heading 4" xfId="44"/>
    <cellStyle name="Heading1" xfId="45"/>
    <cellStyle name="Heading2" xfId="46"/>
    <cellStyle name="Input" xfId="47"/>
    <cellStyle name="Linked Cell" xfId="48"/>
    <cellStyle name="Millares" xfId="70" builtinId="3"/>
    <cellStyle name="Millares 10" xfId="133"/>
    <cellStyle name="Millares 11" xfId="142"/>
    <cellStyle name="Millares 12" xfId="151"/>
    <cellStyle name="Millares 13" xfId="160"/>
    <cellStyle name="Millares 14" xfId="169"/>
    <cellStyle name="Millares 15" xfId="178"/>
    <cellStyle name="Millares 16" xfId="187"/>
    <cellStyle name="Millares 17" xfId="196"/>
    <cellStyle name="Millares 18" xfId="205"/>
    <cellStyle name="Millares 19" xfId="214"/>
    <cellStyle name="Millares 2" xfId="49"/>
    <cellStyle name="Millares 20" xfId="223"/>
    <cellStyle name="Millares 21" xfId="232"/>
    <cellStyle name="Millares 22" xfId="241"/>
    <cellStyle name="Millares 23" xfId="250"/>
    <cellStyle name="Millares 24" xfId="259"/>
    <cellStyle name="Millares 25" xfId="268"/>
    <cellStyle name="Millares 26" xfId="277"/>
    <cellStyle name="Millares 27" xfId="286"/>
    <cellStyle name="Millares 28" xfId="295"/>
    <cellStyle name="Millares 29" xfId="304"/>
    <cellStyle name="Millares 3" xfId="50"/>
    <cellStyle name="Millares 30" xfId="313"/>
    <cellStyle name="Millares 31" xfId="322"/>
    <cellStyle name="Millares 4" xfId="79"/>
    <cellStyle name="Millares 5" xfId="88"/>
    <cellStyle name="Millares 6" xfId="97"/>
    <cellStyle name="Millares 7" xfId="106"/>
    <cellStyle name="Millares 8" xfId="115"/>
    <cellStyle name="Millares 9" xfId="124"/>
    <cellStyle name="Moneda 2" xfId="51"/>
    <cellStyle name="Moneda 3" xfId="52"/>
    <cellStyle name="Moneda 3 10" xfId="134"/>
    <cellStyle name="Moneda 3 10 10" xfId="2243"/>
    <cellStyle name="Moneda 3 10 10 2" xfId="5955"/>
    <cellStyle name="Moneda 3 10 11" xfId="2475"/>
    <cellStyle name="Moneda 3 10 11 2" xfId="6187"/>
    <cellStyle name="Moneda 3 10 12" xfId="2707"/>
    <cellStyle name="Moneda 3 10 12 2" xfId="6419"/>
    <cellStyle name="Moneda 3 10 13" xfId="2939"/>
    <cellStyle name="Moneda 3 10 13 2" xfId="6651"/>
    <cellStyle name="Moneda 3 10 14" xfId="3171"/>
    <cellStyle name="Moneda 3 10 14 2" xfId="6883"/>
    <cellStyle name="Moneda 3 10 15" xfId="3403"/>
    <cellStyle name="Moneda 3 10 15 2" xfId="7115"/>
    <cellStyle name="Moneda 3 10 16" xfId="3635"/>
    <cellStyle name="Moneda 3 10 17" xfId="3867"/>
    <cellStyle name="Moneda 3 10 2" xfId="387"/>
    <cellStyle name="Moneda 3 10 2 2" xfId="4099"/>
    <cellStyle name="Moneda 3 10 3" xfId="619"/>
    <cellStyle name="Moneda 3 10 3 2" xfId="4331"/>
    <cellStyle name="Moneda 3 10 4" xfId="851"/>
    <cellStyle name="Moneda 3 10 4 2" xfId="4563"/>
    <cellStyle name="Moneda 3 10 5" xfId="1083"/>
    <cellStyle name="Moneda 3 10 5 2" xfId="4795"/>
    <cellStyle name="Moneda 3 10 6" xfId="1315"/>
    <cellStyle name="Moneda 3 10 6 2" xfId="5027"/>
    <cellStyle name="Moneda 3 10 7" xfId="1547"/>
    <cellStyle name="Moneda 3 10 7 2" xfId="5259"/>
    <cellStyle name="Moneda 3 10 8" xfId="1779"/>
    <cellStyle name="Moneda 3 10 8 2" xfId="5491"/>
    <cellStyle name="Moneda 3 10 9" xfId="2011"/>
    <cellStyle name="Moneda 3 10 9 2" xfId="5723"/>
    <cellStyle name="Moneda 3 11" xfId="143"/>
    <cellStyle name="Moneda 3 11 10" xfId="2251"/>
    <cellStyle name="Moneda 3 11 10 2" xfId="5963"/>
    <cellStyle name="Moneda 3 11 11" xfId="2483"/>
    <cellStyle name="Moneda 3 11 11 2" xfId="6195"/>
    <cellStyle name="Moneda 3 11 12" xfId="2715"/>
    <cellStyle name="Moneda 3 11 12 2" xfId="6427"/>
    <cellStyle name="Moneda 3 11 13" xfId="2947"/>
    <cellStyle name="Moneda 3 11 13 2" xfId="6659"/>
    <cellStyle name="Moneda 3 11 14" xfId="3179"/>
    <cellStyle name="Moneda 3 11 14 2" xfId="6891"/>
    <cellStyle name="Moneda 3 11 15" xfId="3411"/>
    <cellStyle name="Moneda 3 11 15 2" xfId="7123"/>
    <cellStyle name="Moneda 3 11 16" xfId="3643"/>
    <cellStyle name="Moneda 3 11 17" xfId="3875"/>
    <cellStyle name="Moneda 3 11 2" xfId="395"/>
    <cellStyle name="Moneda 3 11 2 2" xfId="4107"/>
    <cellStyle name="Moneda 3 11 3" xfId="627"/>
    <cellStyle name="Moneda 3 11 3 2" xfId="4339"/>
    <cellStyle name="Moneda 3 11 4" xfId="859"/>
    <cellStyle name="Moneda 3 11 4 2" xfId="4571"/>
    <cellStyle name="Moneda 3 11 5" xfId="1091"/>
    <cellStyle name="Moneda 3 11 5 2" xfId="4803"/>
    <cellStyle name="Moneda 3 11 6" xfId="1323"/>
    <cellStyle name="Moneda 3 11 6 2" xfId="5035"/>
    <cellStyle name="Moneda 3 11 7" xfId="1555"/>
    <cellStyle name="Moneda 3 11 7 2" xfId="5267"/>
    <cellStyle name="Moneda 3 11 8" xfId="1787"/>
    <cellStyle name="Moneda 3 11 8 2" xfId="5499"/>
    <cellStyle name="Moneda 3 11 9" xfId="2019"/>
    <cellStyle name="Moneda 3 11 9 2" xfId="5731"/>
    <cellStyle name="Moneda 3 12" xfId="152"/>
    <cellStyle name="Moneda 3 12 10" xfId="2259"/>
    <cellStyle name="Moneda 3 12 10 2" xfId="5971"/>
    <cellStyle name="Moneda 3 12 11" xfId="2491"/>
    <cellStyle name="Moneda 3 12 11 2" xfId="6203"/>
    <cellStyle name="Moneda 3 12 12" xfId="2723"/>
    <cellStyle name="Moneda 3 12 12 2" xfId="6435"/>
    <cellStyle name="Moneda 3 12 13" xfId="2955"/>
    <cellStyle name="Moneda 3 12 13 2" xfId="6667"/>
    <cellStyle name="Moneda 3 12 14" xfId="3187"/>
    <cellStyle name="Moneda 3 12 14 2" xfId="6899"/>
    <cellStyle name="Moneda 3 12 15" xfId="3419"/>
    <cellStyle name="Moneda 3 12 15 2" xfId="7131"/>
    <cellStyle name="Moneda 3 12 16" xfId="3651"/>
    <cellStyle name="Moneda 3 12 17" xfId="3883"/>
    <cellStyle name="Moneda 3 12 2" xfId="403"/>
    <cellStyle name="Moneda 3 12 2 2" xfId="4115"/>
    <cellStyle name="Moneda 3 12 3" xfId="635"/>
    <cellStyle name="Moneda 3 12 3 2" xfId="4347"/>
    <cellStyle name="Moneda 3 12 4" xfId="867"/>
    <cellStyle name="Moneda 3 12 4 2" xfId="4579"/>
    <cellStyle name="Moneda 3 12 5" xfId="1099"/>
    <cellStyle name="Moneda 3 12 5 2" xfId="4811"/>
    <cellStyle name="Moneda 3 12 6" xfId="1331"/>
    <cellStyle name="Moneda 3 12 6 2" xfId="5043"/>
    <cellStyle name="Moneda 3 12 7" xfId="1563"/>
    <cellStyle name="Moneda 3 12 7 2" xfId="5275"/>
    <cellStyle name="Moneda 3 12 8" xfId="1795"/>
    <cellStyle name="Moneda 3 12 8 2" xfId="5507"/>
    <cellStyle name="Moneda 3 12 9" xfId="2027"/>
    <cellStyle name="Moneda 3 12 9 2" xfId="5739"/>
    <cellStyle name="Moneda 3 13" xfId="161"/>
    <cellStyle name="Moneda 3 13 10" xfId="2267"/>
    <cellStyle name="Moneda 3 13 10 2" xfId="5979"/>
    <cellStyle name="Moneda 3 13 11" xfId="2499"/>
    <cellStyle name="Moneda 3 13 11 2" xfId="6211"/>
    <cellStyle name="Moneda 3 13 12" xfId="2731"/>
    <cellStyle name="Moneda 3 13 12 2" xfId="6443"/>
    <cellStyle name="Moneda 3 13 13" xfId="2963"/>
    <cellStyle name="Moneda 3 13 13 2" xfId="6675"/>
    <cellStyle name="Moneda 3 13 14" xfId="3195"/>
    <cellStyle name="Moneda 3 13 14 2" xfId="6907"/>
    <cellStyle name="Moneda 3 13 15" xfId="3427"/>
    <cellStyle name="Moneda 3 13 15 2" xfId="7139"/>
    <cellStyle name="Moneda 3 13 16" xfId="3659"/>
    <cellStyle name="Moneda 3 13 17" xfId="3891"/>
    <cellStyle name="Moneda 3 13 2" xfId="411"/>
    <cellStyle name="Moneda 3 13 2 2" xfId="4123"/>
    <cellStyle name="Moneda 3 13 3" xfId="643"/>
    <cellStyle name="Moneda 3 13 3 2" xfId="4355"/>
    <cellStyle name="Moneda 3 13 4" xfId="875"/>
    <cellStyle name="Moneda 3 13 4 2" xfId="4587"/>
    <cellStyle name="Moneda 3 13 5" xfId="1107"/>
    <cellStyle name="Moneda 3 13 5 2" xfId="4819"/>
    <cellStyle name="Moneda 3 13 6" xfId="1339"/>
    <cellStyle name="Moneda 3 13 6 2" xfId="5051"/>
    <cellStyle name="Moneda 3 13 7" xfId="1571"/>
    <cellStyle name="Moneda 3 13 7 2" xfId="5283"/>
    <cellStyle name="Moneda 3 13 8" xfId="1803"/>
    <cellStyle name="Moneda 3 13 8 2" xfId="5515"/>
    <cellStyle name="Moneda 3 13 9" xfId="2035"/>
    <cellStyle name="Moneda 3 13 9 2" xfId="5747"/>
    <cellStyle name="Moneda 3 14" xfId="170"/>
    <cellStyle name="Moneda 3 14 10" xfId="2275"/>
    <cellStyle name="Moneda 3 14 10 2" xfId="5987"/>
    <cellStyle name="Moneda 3 14 11" xfId="2507"/>
    <cellStyle name="Moneda 3 14 11 2" xfId="6219"/>
    <cellStyle name="Moneda 3 14 12" xfId="2739"/>
    <cellStyle name="Moneda 3 14 12 2" xfId="6451"/>
    <cellStyle name="Moneda 3 14 13" xfId="2971"/>
    <cellStyle name="Moneda 3 14 13 2" xfId="6683"/>
    <cellStyle name="Moneda 3 14 14" xfId="3203"/>
    <cellStyle name="Moneda 3 14 14 2" xfId="6915"/>
    <cellStyle name="Moneda 3 14 15" xfId="3435"/>
    <cellStyle name="Moneda 3 14 15 2" xfId="7147"/>
    <cellStyle name="Moneda 3 14 16" xfId="3667"/>
    <cellStyle name="Moneda 3 14 17" xfId="3899"/>
    <cellStyle name="Moneda 3 14 2" xfId="419"/>
    <cellStyle name="Moneda 3 14 2 2" xfId="4131"/>
    <cellStyle name="Moneda 3 14 3" xfId="651"/>
    <cellStyle name="Moneda 3 14 3 2" xfId="4363"/>
    <cellStyle name="Moneda 3 14 4" xfId="883"/>
    <cellStyle name="Moneda 3 14 4 2" xfId="4595"/>
    <cellStyle name="Moneda 3 14 5" xfId="1115"/>
    <cellStyle name="Moneda 3 14 5 2" xfId="4827"/>
    <cellStyle name="Moneda 3 14 6" xfId="1347"/>
    <cellStyle name="Moneda 3 14 6 2" xfId="5059"/>
    <cellStyle name="Moneda 3 14 7" xfId="1579"/>
    <cellStyle name="Moneda 3 14 7 2" xfId="5291"/>
    <cellStyle name="Moneda 3 14 8" xfId="1811"/>
    <cellStyle name="Moneda 3 14 8 2" xfId="5523"/>
    <cellStyle name="Moneda 3 14 9" xfId="2043"/>
    <cellStyle name="Moneda 3 14 9 2" xfId="5755"/>
    <cellStyle name="Moneda 3 15" xfId="179"/>
    <cellStyle name="Moneda 3 15 10" xfId="2283"/>
    <cellStyle name="Moneda 3 15 10 2" xfId="5995"/>
    <cellStyle name="Moneda 3 15 11" xfId="2515"/>
    <cellStyle name="Moneda 3 15 11 2" xfId="6227"/>
    <cellStyle name="Moneda 3 15 12" xfId="2747"/>
    <cellStyle name="Moneda 3 15 12 2" xfId="6459"/>
    <cellStyle name="Moneda 3 15 13" xfId="2979"/>
    <cellStyle name="Moneda 3 15 13 2" xfId="6691"/>
    <cellStyle name="Moneda 3 15 14" xfId="3211"/>
    <cellStyle name="Moneda 3 15 14 2" xfId="6923"/>
    <cellStyle name="Moneda 3 15 15" xfId="3443"/>
    <cellStyle name="Moneda 3 15 15 2" xfId="7155"/>
    <cellStyle name="Moneda 3 15 16" xfId="3675"/>
    <cellStyle name="Moneda 3 15 17" xfId="3907"/>
    <cellStyle name="Moneda 3 15 2" xfId="427"/>
    <cellStyle name="Moneda 3 15 2 2" xfId="4139"/>
    <cellStyle name="Moneda 3 15 3" xfId="659"/>
    <cellStyle name="Moneda 3 15 3 2" xfId="4371"/>
    <cellStyle name="Moneda 3 15 4" xfId="891"/>
    <cellStyle name="Moneda 3 15 4 2" xfId="4603"/>
    <cellStyle name="Moneda 3 15 5" xfId="1123"/>
    <cellStyle name="Moneda 3 15 5 2" xfId="4835"/>
    <cellStyle name="Moneda 3 15 6" xfId="1355"/>
    <cellStyle name="Moneda 3 15 6 2" xfId="5067"/>
    <cellStyle name="Moneda 3 15 7" xfId="1587"/>
    <cellStyle name="Moneda 3 15 7 2" xfId="5299"/>
    <cellStyle name="Moneda 3 15 8" xfId="1819"/>
    <cellStyle name="Moneda 3 15 8 2" xfId="5531"/>
    <cellStyle name="Moneda 3 15 9" xfId="2051"/>
    <cellStyle name="Moneda 3 15 9 2" xfId="5763"/>
    <cellStyle name="Moneda 3 16" xfId="188"/>
    <cellStyle name="Moneda 3 16 10" xfId="2291"/>
    <cellStyle name="Moneda 3 16 10 2" xfId="6003"/>
    <cellStyle name="Moneda 3 16 11" xfId="2523"/>
    <cellStyle name="Moneda 3 16 11 2" xfId="6235"/>
    <cellStyle name="Moneda 3 16 12" xfId="2755"/>
    <cellStyle name="Moneda 3 16 12 2" xfId="6467"/>
    <cellStyle name="Moneda 3 16 13" xfId="2987"/>
    <cellStyle name="Moneda 3 16 13 2" xfId="6699"/>
    <cellStyle name="Moneda 3 16 14" xfId="3219"/>
    <cellStyle name="Moneda 3 16 14 2" xfId="6931"/>
    <cellStyle name="Moneda 3 16 15" xfId="3451"/>
    <cellStyle name="Moneda 3 16 15 2" xfId="7163"/>
    <cellStyle name="Moneda 3 16 16" xfId="3683"/>
    <cellStyle name="Moneda 3 16 17" xfId="3915"/>
    <cellStyle name="Moneda 3 16 2" xfId="435"/>
    <cellStyle name="Moneda 3 16 2 2" xfId="4147"/>
    <cellStyle name="Moneda 3 16 3" xfId="667"/>
    <cellStyle name="Moneda 3 16 3 2" xfId="4379"/>
    <cellStyle name="Moneda 3 16 4" xfId="899"/>
    <cellStyle name="Moneda 3 16 4 2" xfId="4611"/>
    <cellStyle name="Moneda 3 16 5" xfId="1131"/>
    <cellStyle name="Moneda 3 16 5 2" xfId="4843"/>
    <cellStyle name="Moneda 3 16 6" xfId="1363"/>
    <cellStyle name="Moneda 3 16 6 2" xfId="5075"/>
    <cellStyle name="Moneda 3 16 7" xfId="1595"/>
    <cellStyle name="Moneda 3 16 7 2" xfId="5307"/>
    <cellStyle name="Moneda 3 16 8" xfId="1827"/>
    <cellStyle name="Moneda 3 16 8 2" xfId="5539"/>
    <cellStyle name="Moneda 3 16 9" xfId="2059"/>
    <cellStyle name="Moneda 3 16 9 2" xfId="5771"/>
    <cellStyle name="Moneda 3 17" xfId="197"/>
    <cellStyle name="Moneda 3 17 10" xfId="2299"/>
    <cellStyle name="Moneda 3 17 10 2" xfId="6011"/>
    <cellStyle name="Moneda 3 17 11" xfId="2531"/>
    <cellStyle name="Moneda 3 17 11 2" xfId="6243"/>
    <cellStyle name="Moneda 3 17 12" xfId="2763"/>
    <cellStyle name="Moneda 3 17 12 2" xfId="6475"/>
    <cellStyle name="Moneda 3 17 13" xfId="2995"/>
    <cellStyle name="Moneda 3 17 13 2" xfId="6707"/>
    <cellStyle name="Moneda 3 17 14" xfId="3227"/>
    <cellStyle name="Moneda 3 17 14 2" xfId="6939"/>
    <cellStyle name="Moneda 3 17 15" xfId="3459"/>
    <cellStyle name="Moneda 3 17 15 2" xfId="7171"/>
    <cellStyle name="Moneda 3 17 16" xfId="3691"/>
    <cellStyle name="Moneda 3 17 17" xfId="3923"/>
    <cellStyle name="Moneda 3 17 2" xfId="443"/>
    <cellStyle name="Moneda 3 17 2 2" xfId="4155"/>
    <cellStyle name="Moneda 3 17 3" xfId="675"/>
    <cellStyle name="Moneda 3 17 3 2" xfId="4387"/>
    <cellStyle name="Moneda 3 17 4" xfId="907"/>
    <cellStyle name="Moneda 3 17 4 2" xfId="4619"/>
    <cellStyle name="Moneda 3 17 5" xfId="1139"/>
    <cellStyle name="Moneda 3 17 5 2" xfId="4851"/>
    <cellStyle name="Moneda 3 17 6" xfId="1371"/>
    <cellStyle name="Moneda 3 17 6 2" xfId="5083"/>
    <cellStyle name="Moneda 3 17 7" xfId="1603"/>
    <cellStyle name="Moneda 3 17 7 2" xfId="5315"/>
    <cellStyle name="Moneda 3 17 8" xfId="1835"/>
    <cellStyle name="Moneda 3 17 8 2" xfId="5547"/>
    <cellStyle name="Moneda 3 17 9" xfId="2067"/>
    <cellStyle name="Moneda 3 17 9 2" xfId="5779"/>
    <cellStyle name="Moneda 3 18" xfId="206"/>
    <cellStyle name="Moneda 3 18 10" xfId="2307"/>
    <cellStyle name="Moneda 3 18 10 2" xfId="6019"/>
    <cellStyle name="Moneda 3 18 11" xfId="2539"/>
    <cellStyle name="Moneda 3 18 11 2" xfId="6251"/>
    <cellStyle name="Moneda 3 18 12" xfId="2771"/>
    <cellStyle name="Moneda 3 18 12 2" xfId="6483"/>
    <cellStyle name="Moneda 3 18 13" xfId="3003"/>
    <cellStyle name="Moneda 3 18 13 2" xfId="6715"/>
    <cellStyle name="Moneda 3 18 14" xfId="3235"/>
    <cellStyle name="Moneda 3 18 14 2" xfId="6947"/>
    <cellStyle name="Moneda 3 18 15" xfId="3467"/>
    <cellStyle name="Moneda 3 18 15 2" xfId="7179"/>
    <cellStyle name="Moneda 3 18 16" xfId="3699"/>
    <cellStyle name="Moneda 3 18 17" xfId="3931"/>
    <cellStyle name="Moneda 3 18 2" xfId="451"/>
    <cellStyle name="Moneda 3 18 2 2" xfId="4163"/>
    <cellStyle name="Moneda 3 18 3" xfId="683"/>
    <cellStyle name="Moneda 3 18 3 2" xfId="4395"/>
    <cellStyle name="Moneda 3 18 4" xfId="915"/>
    <cellStyle name="Moneda 3 18 4 2" xfId="4627"/>
    <cellStyle name="Moneda 3 18 5" xfId="1147"/>
    <cellStyle name="Moneda 3 18 5 2" xfId="4859"/>
    <cellStyle name="Moneda 3 18 6" xfId="1379"/>
    <cellStyle name="Moneda 3 18 6 2" xfId="5091"/>
    <cellStyle name="Moneda 3 18 7" xfId="1611"/>
    <cellStyle name="Moneda 3 18 7 2" xfId="5323"/>
    <cellStyle name="Moneda 3 18 8" xfId="1843"/>
    <cellStyle name="Moneda 3 18 8 2" xfId="5555"/>
    <cellStyle name="Moneda 3 18 9" xfId="2075"/>
    <cellStyle name="Moneda 3 18 9 2" xfId="5787"/>
    <cellStyle name="Moneda 3 19" xfId="215"/>
    <cellStyle name="Moneda 3 19 10" xfId="2315"/>
    <cellStyle name="Moneda 3 19 10 2" xfId="6027"/>
    <cellStyle name="Moneda 3 19 11" xfId="2547"/>
    <cellStyle name="Moneda 3 19 11 2" xfId="6259"/>
    <cellStyle name="Moneda 3 19 12" xfId="2779"/>
    <cellStyle name="Moneda 3 19 12 2" xfId="6491"/>
    <cellStyle name="Moneda 3 19 13" xfId="3011"/>
    <cellStyle name="Moneda 3 19 13 2" xfId="6723"/>
    <cellStyle name="Moneda 3 19 14" xfId="3243"/>
    <cellStyle name="Moneda 3 19 14 2" xfId="6955"/>
    <cellStyle name="Moneda 3 19 15" xfId="3475"/>
    <cellStyle name="Moneda 3 19 15 2" xfId="7187"/>
    <cellStyle name="Moneda 3 19 16" xfId="3707"/>
    <cellStyle name="Moneda 3 19 17" xfId="3939"/>
    <cellStyle name="Moneda 3 19 2" xfId="459"/>
    <cellStyle name="Moneda 3 19 2 2" xfId="4171"/>
    <cellStyle name="Moneda 3 19 3" xfId="691"/>
    <cellStyle name="Moneda 3 19 3 2" xfId="4403"/>
    <cellStyle name="Moneda 3 19 4" xfId="923"/>
    <cellStyle name="Moneda 3 19 4 2" xfId="4635"/>
    <cellStyle name="Moneda 3 19 5" xfId="1155"/>
    <cellStyle name="Moneda 3 19 5 2" xfId="4867"/>
    <cellStyle name="Moneda 3 19 6" xfId="1387"/>
    <cellStyle name="Moneda 3 19 6 2" xfId="5099"/>
    <cellStyle name="Moneda 3 19 7" xfId="1619"/>
    <cellStyle name="Moneda 3 19 7 2" xfId="5331"/>
    <cellStyle name="Moneda 3 19 8" xfId="1851"/>
    <cellStyle name="Moneda 3 19 8 2" xfId="5563"/>
    <cellStyle name="Moneda 3 19 9" xfId="2083"/>
    <cellStyle name="Moneda 3 19 9 2" xfId="5795"/>
    <cellStyle name="Moneda 3 2" xfId="66"/>
    <cellStyle name="Moneda 3 2 10" xfId="147"/>
    <cellStyle name="Moneda 3 2 10 10" xfId="2255"/>
    <cellStyle name="Moneda 3 2 10 10 2" xfId="5967"/>
    <cellStyle name="Moneda 3 2 10 11" xfId="2487"/>
    <cellStyle name="Moneda 3 2 10 11 2" xfId="6199"/>
    <cellStyle name="Moneda 3 2 10 12" xfId="2719"/>
    <cellStyle name="Moneda 3 2 10 12 2" xfId="6431"/>
    <cellStyle name="Moneda 3 2 10 13" xfId="2951"/>
    <cellStyle name="Moneda 3 2 10 13 2" xfId="6663"/>
    <cellStyle name="Moneda 3 2 10 14" xfId="3183"/>
    <cellStyle name="Moneda 3 2 10 14 2" xfId="6895"/>
    <cellStyle name="Moneda 3 2 10 15" xfId="3415"/>
    <cellStyle name="Moneda 3 2 10 15 2" xfId="7127"/>
    <cellStyle name="Moneda 3 2 10 16" xfId="3647"/>
    <cellStyle name="Moneda 3 2 10 17" xfId="3879"/>
    <cellStyle name="Moneda 3 2 10 2" xfId="399"/>
    <cellStyle name="Moneda 3 2 10 2 2" xfId="4111"/>
    <cellStyle name="Moneda 3 2 10 3" xfId="631"/>
    <cellStyle name="Moneda 3 2 10 3 2" xfId="4343"/>
    <cellStyle name="Moneda 3 2 10 4" xfId="863"/>
    <cellStyle name="Moneda 3 2 10 4 2" xfId="4575"/>
    <cellStyle name="Moneda 3 2 10 5" xfId="1095"/>
    <cellStyle name="Moneda 3 2 10 5 2" xfId="4807"/>
    <cellStyle name="Moneda 3 2 10 6" xfId="1327"/>
    <cellStyle name="Moneda 3 2 10 6 2" xfId="5039"/>
    <cellStyle name="Moneda 3 2 10 7" xfId="1559"/>
    <cellStyle name="Moneda 3 2 10 7 2" xfId="5271"/>
    <cellStyle name="Moneda 3 2 10 8" xfId="1791"/>
    <cellStyle name="Moneda 3 2 10 8 2" xfId="5503"/>
    <cellStyle name="Moneda 3 2 10 9" xfId="2023"/>
    <cellStyle name="Moneda 3 2 10 9 2" xfId="5735"/>
    <cellStyle name="Moneda 3 2 11" xfId="156"/>
    <cellStyle name="Moneda 3 2 11 10" xfId="2263"/>
    <cellStyle name="Moneda 3 2 11 10 2" xfId="5975"/>
    <cellStyle name="Moneda 3 2 11 11" xfId="2495"/>
    <cellStyle name="Moneda 3 2 11 11 2" xfId="6207"/>
    <cellStyle name="Moneda 3 2 11 12" xfId="2727"/>
    <cellStyle name="Moneda 3 2 11 12 2" xfId="6439"/>
    <cellStyle name="Moneda 3 2 11 13" xfId="2959"/>
    <cellStyle name="Moneda 3 2 11 13 2" xfId="6671"/>
    <cellStyle name="Moneda 3 2 11 14" xfId="3191"/>
    <cellStyle name="Moneda 3 2 11 14 2" xfId="6903"/>
    <cellStyle name="Moneda 3 2 11 15" xfId="3423"/>
    <cellStyle name="Moneda 3 2 11 15 2" xfId="7135"/>
    <cellStyle name="Moneda 3 2 11 16" xfId="3655"/>
    <cellStyle name="Moneda 3 2 11 17" xfId="3887"/>
    <cellStyle name="Moneda 3 2 11 2" xfId="407"/>
    <cellStyle name="Moneda 3 2 11 2 2" xfId="4119"/>
    <cellStyle name="Moneda 3 2 11 3" xfId="639"/>
    <cellStyle name="Moneda 3 2 11 3 2" xfId="4351"/>
    <cellStyle name="Moneda 3 2 11 4" xfId="871"/>
    <cellStyle name="Moneda 3 2 11 4 2" xfId="4583"/>
    <cellStyle name="Moneda 3 2 11 5" xfId="1103"/>
    <cellStyle name="Moneda 3 2 11 5 2" xfId="4815"/>
    <cellStyle name="Moneda 3 2 11 6" xfId="1335"/>
    <cellStyle name="Moneda 3 2 11 6 2" xfId="5047"/>
    <cellStyle name="Moneda 3 2 11 7" xfId="1567"/>
    <cellStyle name="Moneda 3 2 11 7 2" xfId="5279"/>
    <cellStyle name="Moneda 3 2 11 8" xfId="1799"/>
    <cellStyle name="Moneda 3 2 11 8 2" xfId="5511"/>
    <cellStyle name="Moneda 3 2 11 9" xfId="2031"/>
    <cellStyle name="Moneda 3 2 11 9 2" xfId="5743"/>
    <cellStyle name="Moneda 3 2 12" xfId="165"/>
    <cellStyle name="Moneda 3 2 12 10" xfId="2271"/>
    <cellStyle name="Moneda 3 2 12 10 2" xfId="5983"/>
    <cellStyle name="Moneda 3 2 12 11" xfId="2503"/>
    <cellStyle name="Moneda 3 2 12 11 2" xfId="6215"/>
    <cellStyle name="Moneda 3 2 12 12" xfId="2735"/>
    <cellStyle name="Moneda 3 2 12 12 2" xfId="6447"/>
    <cellStyle name="Moneda 3 2 12 13" xfId="2967"/>
    <cellStyle name="Moneda 3 2 12 13 2" xfId="6679"/>
    <cellStyle name="Moneda 3 2 12 14" xfId="3199"/>
    <cellStyle name="Moneda 3 2 12 14 2" xfId="6911"/>
    <cellStyle name="Moneda 3 2 12 15" xfId="3431"/>
    <cellStyle name="Moneda 3 2 12 15 2" xfId="7143"/>
    <cellStyle name="Moneda 3 2 12 16" xfId="3663"/>
    <cellStyle name="Moneda 3 2 12 17" xfId="3895"/>
    <cellStyle name="Moneda 3 2 12 2" xfId="415"/>
    <cellStyle name="Moneda 3 2 12 2 2" xfId="4127"/>
    <cellStyle name="Moneda 3 2 12 3" xfId="647"/>
    <cellStyle name="Moneda 3 2 12 3 2" xfId="4359"/>
    <cellStyle name="Moneda 3 2 12 4" xfId="879"/>
    <cellStyle name="Moneda 3 2 12 4 2" xfId="4591"/>
    <cellStyle name="Moneda 3 2 12 5" xfId="1111"/>
    <cellStyle name="Moneda 3 2 12 5 2" xfId="4823"/>
    <cellStyle name="Moneda 3 2 12 6" xfId="1343"/>
    <cellStyle name="Moneda 3 2 12 6 2" xfId="5055"/>
    <cellStyle name="Moneda 3 2 12 7" xfId="1575"/>
    <cellStyle name="Moneda 3 2 12 7 2" xfId="5287"/>
    <cellStyle name="Moneda 3 2 12 8" xfId="1807"/>
    <cellStyle name="Moneda 3 2 12 8 2" xfId="5519"/>
    <cellStyle name="Moneda 3 2 12 9" xfId="2039"/>
    <cellStyle name="Moneda 3 2 12 9 2" xfId="5751"/>
    <cellStyle name="Moneda 3 2 13" xfId="174"/>
    <cellStyle name="Moneda 3 2 13 10" xfId="2279"/>
    <cellStyle name="Moneda 3 2 13 10 2" xfId="5991"/>
    <cellStyle name="Moneda 3 2 13 11" xfId="2511"/>
    <cellStyle name="Moneda 3 2 13 11 2" xfId="6223"/>
    <cellStyle name="Moneda 3 2 13 12" xfId="2743"/>
    <cellStyle name="Moneda 3 2 13 12 2" xfId="6455"/>
    <cellStyle name="Moneda 3 2 13 13" xfId="2975"/>
    <cellStyle name="Moneda 3 2 13 13 2" xfId="6687"/>
    <cellStyle name="Moneda 3 2 13 14" xfId="3207"/>
    <cellStyle name="Moneda 3 2 13 14 2" xfId="6919"/>
    <cellStyle name="Moneda 3 2 13 15" xfId="3439"/>
    <cellStyle name="Moneda 3 2 13 15 2" xfId="7151"/>
    <cellStyle name="Moneda 3 2 13 16" xfId="3671"/>
    <cellStyle name="Moneda 3 2 13 17" xfId="3903"/>
    <cellStyle name="Moneda 3 2 13 2" xfId="423"/>
    <cellStyle name="Moneda 3 2 13 2 2" xfId="4135"/>
    <cellStyle name="Moneda 3 2 13 3" xfId="655"/>
    <cellStyle name="Moneda 3 2 13 3 2" xfId="4367"/>
    <cellStyle name="Moneda 3 2 13 4" xfId="887"/>
    <cellStyle name="Moneda 3 2 13 4 2" xfId="4599"/>
    <cellStyle name="Moneda 3 2 13 5" xfId="1119"/>
    <cellStyle name="Moneda 3 2 13 5 2" xfId="4831"/>
    <cellStyle name="Moneda 3 2 13 6" xfId="1351"/>
    <cellStyle name="Moneda 3 2 13 6 2" xfId="5063"/>
    <cellStyle name="Moneda 3 2 13 7" xfId="1583"/>
    <cellStyle name="Moneda 3 2 13 7 2" xfId="5295"/>
    <cellStyle name="Moneda 3 2 13 8" xfId="1815"/>
    <cellStyle name="Moneda 3 2 13 8 2" xfId="5527"/>
    <cellStyle name="Moneda 3 2 13 9" xfId="2047"/>
    <cellStyle name="Moneda 3 2 13 9 2" xfId="5759"/>
    <cellStyle name="Moneda 3 2 14" xfId="183"/>
    <cellStyle name="Moneda 3 2 14 10" xfId="2287"/>
    <cellStyle name="Moneda 3 2 14 10 2" xfId="5999"/>
    <cellStyle name="Moneda 3 2 14 11" xfId="2519"/>
    <cellStyle name="Moneda 3 2 14 11 2" xfId="6231"/>
    <cellStyle name="Moneda 3 2 14 12" xfId="2751"/>
    <cellStyle name="Moneda 3 2 14 12 2" xfId="6463"/>
    <cellStyle name="Moneda 3 2 14 13" xfId="2983"/>
    <cellStyle name="Moneda 3 2 14 13 2" xfId="6695"/>
    <cellStyle name="Moneda 3 2 14 14" xfId="3215"/>
    <cellStyle name="Moneda 3 2 14 14 2" xfId="6927"/>
    <cellStyle name="Moneda 3 2 14 15" xfId="3447"/>
    <cellStyle name="Moneda 3 2 14 15 2" xfId="7159"/>
    <cellStyle name="Moneda 3 2 14 16" xfId="3679"/>
    <cellStyle name="Moneda 3 2 14 17" xfId="3911"/>
    <cellStyle name="Moneda 3 2 14 2" xfId="431"/>
    <cellStyle name="Moneda 3 2 14 2 2" xfId="4143"/>
    <cellStyle name="Moneda 3 2 14 3" xfId="663"/>
    <cellStyle name="Moneda 3 2 14 3 2" xfId="4375"/>
    <cellStyle name="Moneda 3 2 14 4" xfId="895"/>
    <cellStyle name="Moneda 3 2 14 4 2" xfId="4607"/>
    <cellStyle name="Moneda 3 2 14 5" xfId="1127"/>
    <cellStyle name="Moneda 3 2 14 5 2" xfId="4839"/>
    <cellStyle name="Moneda 3 2 14 6" xfId="1359"/>
    <cellStyle name="Moneda 3 2 14 6 2" xfId="5071"/>
    <cellStyle name="Moneda 3 2 14 7" xfId="1591"/>
    <cellStyle name="Moneda 3 2 14 7 2" xfId="5303"/>
    <cellStyle name="Moneda 3 2 14 8" xfId="1823"/>
    <cellStyle name="Moneda 3 2 14 8 2" xfId="5535"/>
    <cellStyle name="Moneda 3 2 14 9" xfId="2055"/>
    <cellStyle name="Moneda 3 2 14 9 2" xfId="5767"/>
    <cellStyle name="Moneda 3 2 15" xfId="192"/>
    <cellStyle name="Moneda 3 2 15 10" xfId="2295"/>
    <cellStyle name="Moneda 3 2 15 10 2" xfId="6007"/>
    <cellStyle name="Moneda 3 2 15 11" xfId="2527"/>
    <cellStyle name="Moneda 3 2 15 11 2" xfId="6239"/>
    <cellStyle name="Moneda 3 2 15 12" xfId="2759"/>
    <cellStyle name="Moneda 3 2 15 12 2" xfId="6471"/>
    <cellStyle name="Moneda 3 2 15 13" xfId="2991"/>
    <cellStyle name="Moneda 3 2 15 13 2" xfId="6703"/>
    <cellStyle name="Moneda 3 2 15 14" xfId="3223"/>
    <cellStyle name="Moneda 3 2 15 14 2" xfId="6935"/>
    <cellStyle name="Moneda 3 2 15 15" xfId="3455"/>
    <cellStyle name="Moneda 3 2 15 15 2" xfId="7167"/>
    <cellStyle name="Moneda 3 2 15 16" xfId="3687"/>
    <cellStyle name="Moneda 3 2 15 17" xfId="3919"/>
    <cellStyle name="Moneda 3 2 15 2" xfId="439"/>
    <cellStyle name="Moneda 3 2 15 2 2" xfId="4151"/>
    <cellStyle name="Moneda 3 2 15 3" xfId="671"/>
    <cellStyle name="Moneda 3 2 15 3 2" xfId="4383"/>
    <cellStyle name="Moneda 3 2 15 4" xfId="903"/>
    <cellStyle name="Moneda 3 2 15 4 2" xfId="4615"/>
    <cellStyle name="Moneda 3 2 15 5" xfId="1135"/>
    <cellStyle name="Moneda 3 2 15 5 2" xfId="4847"/>
    <cellStyle name="Moneda 3 2 15 6" xfId="1367"/>
    <cellStyle name="Moneda 3 2 15 6 2" xfId="5079"/>
    <cellStyle name="Moneda 3 2 15 7" xfId="1599"/>
    <cellStyle name="Moneda 3 2 15 7 2" xfId="5311"/>
    <cellStyle name="Moneda 3 2 15 8" xfId="1831"/>
    <cellStyle name="Moneda 3 2 15 8 2" xfId="5543"/>
    <cellStyle name="Moneda 3 2 15 9" xfId="2063"/>
    <cellStyle name="Moneda 3 2 15 9 2" xfId="5775"/>
    <cellStyle name="Moneda 3 2 16" xfId="201"/>
    <cellStyle name="Moneda 3 2 16 10" xfId="2303"/>
    <cellStyle name="Moneda 3 2 16 10 2" xfId="6015"/>
    <cellStyle name="Moneda 3 2 16 11" xfId="2535"/>
    <cellStyle name="Moneda 3 2 16 11 2" xfId="6247"/>
    <cellStyle name="Moneda 3 2 16 12" xfId="2767"/>
    <cellStyle name="Moneda 3 2 16 12 2" xfId="6479"/>
    <cellStyle name="Moneda 3 2 16 13" xfId="2999"/>
    <cellStyle name="Moneda 3 2 16 13 2" xfId="6711"/>
    <cellStyle name="Moneda 3 2 16 14" xfId="3231"/>
    <cellStyle name="Moneda 3 2 16 14 2" xfId="6943"/>
    <cellStyle name="Moneda 3 2 16 15" xfId="3463"/>
    <cellStyle name="Moneda 3 2 16 15 2" xfId="7175"/>
    <cellStyle name="Moneda 3 2 16 16" xfId="3695"/>
    <cellStyle name="Moneda 3 2 16 17" xfId="3927"/>
    <cellStyle name="Moneda 3 2 16 2" xfId="447"/>
    <cellStyle name="Moneda 3 2 16 2 2" xfId="4159"/>
    <cellStyle name="Moneda 3 2 16 3" xfId="679"/>
    <cellStyle name="Moneda 3 2 16 3 2" xfId="4391"/>
    <cellStyle name="Moneda 3 2 16 4" xfId="911"/>
    <cellStyle name="Moneda 3 2 16 4 2" xfId="4623"/>
    <cellStyle name="Moneda 3 2 16 5" xfId="1143"/>
    <cellStyle name="Moneda 3 2 16 5 2" xfId="4855"/>
    <cellStyle name="Moneda 3 2 16 6" xfId="1375"/>
    <cellStyle name="Moneda 3 2 16 6 2" xfId="5087"/>
    <cellStyle name="Moneda 3 2 16 7" xfId="1607"/>
    <cellStyle name="Moneda 3 2 16 7 2" xfId="5319"/>
    <cellStyle name="Moneda 3 2 16 8" xfId="1839"/>
    <cellStyle name="Moneda 3 2 16 8 2" xfId="5551"/>
    <cellStyle name="Moneda 3 2 16 9" xfId="2071"/>
    <cellStyle name="Moneda 3 2 16 9 2" xfId="5783"/>
    <cellStyle name="Moneda 3 2 17" xfId="210"/>
    <cellStyle name="Moneda 3 2 17 10" xfId="2311"/>
    <cellStyle name="Moneda 3 2 17 10 2" xfId="6023"/>
    <cellStyle name="Moneda 3 2 17 11" xfId="2543"/>
    <cellStyle name="Moneda 3 2 17 11 2" xfId="6255"/>
    <cellStyle name="Moneda 3 2 17 12" xfId="2775"/>
    <cellStyle name="Moneda 3 2 17 12 2" xfId="6487"/>
    <cellStyle name="Moneda 3 2 17 13" xfId="3007"/>
    <cellStyle name="Moneda 3 2 17 13 2" xfId="6719"/>
    <cellStyle name="Moneda 3 2 17 14" xfId="3239"/>
    <cellStyle name="Moneda 3 2 17 14 2" xfId="6951"/>
    <cellStyle name="Moneda 3 2 17 15" xfId="3471"/>
    <cellStyle name="Moneda 3 2 17 15 2" xfId="7183"/>
    <cellStyle name="Moneda 3 2 17 16" xfId="3703"/>
    <cellStyle name="Moneda 3 2 17 17" xfId="3935"/>
    <cellStyle name="Moneda 3 2 17 2" xfId="455"/>
    <cellStyle name="Moneda 3 2 17 2 2" xfId="4167"/>
    <cellStyle name="Moneda 3 2 17 3" xfId="687"/>
    <cellStyle name="Moneda 3 2 17 3 2" xfId="4399"/>
    <cellStyle name="Moneda 3 2 17 4" xfId="919"/>
    <cellStyle name="Moneda 3 2 17 4 2" xfId="4631"/>
    <cellStyle name="Moneda 3 2 17 5" xfId="1151"/>
    <cellStyle name="Moneda 3 2 17 5 2" xfId="4863"/>
    <cellStyle name="Moneda 3 2 17 6" xfId="1383"/>
    <cellStyle name="Moneda 3 2 17 6 2" xfId="5095"/>
    <cellStyle name="Moneda 3 2 17 7" xfId="1615"/>
    <cellStyle name="Moneda 3 2 17 7 2" xfId="5327"/>
    <cellStyle name="Moneda 3 2 17 8" xfId="1847"/>
    <cellStyle name="Moneda 3 2 17 8 2" xfId="5559"/>
    <cellStyle name="Moneda 3 2 17 9" xfId="2079"/>
    <cellStyle name="Moneda 3 2 17 9 2" xfId="5791"/>
    <cellStyle name="Moneda 3 2 18" xfId="219"/>
    <cellStyle name="Moneda 3 2 18 10" xfId="2319"/>
    <cellStyle name="Moneda 3 2 18 10 2" xfId="6031"/>
    <cellStyle name="Moneda 3 2 18 11" xfId="2551"/>
    <cellStyle name="Moneda 3 2 18 11 2" xfId="6263"/>
    <cellStyle name="Moneda 3 2 18 12" xfId="2783"/>
    <cellStyle name="Moneda 3 2 18 12 2" xfId="6495"/>
    <cellStyle name="Moneda 3 2 18 13" xfId="3015"/>
    <cellStyle name="Moneda 3 2 18 13 2" xfId="6727"/>
    <cellStyle name="Moneda 3 2 18 14" xfId="3247"/>
    <cellStyle name="Moneda 3 2 18 14 2" xfId="6959"/>
    <cellStyle name="Moneda 3 2 18 15" xfId="3479"/>
    <cellStyle name="Moneda 3 2 18 15 2" xfId="7191"/>
    <cellStyle name="Moneda 3 2 18 16" xfId="3711"/>
    <cellStyle name="Moneda 3 2 18 17" xfId="3943"/>
    <cellStyle name="Moneda 3 2 18 2" xfId="463"/>
    <cellStyle name="Moneda 3 2 18 2 2" xfId="4175"/>
    <cellStyle name="Moneda 3 2 18 3" xfId="695"/>
    <cellStyle name="Moneda 3 2 18 3 2" xfId="4407"/>
    <cellStyle name="Moneda 3 2 18 4" xfId="927"/>
    <cellStyle name="Moneda 3 2 18 4 2" xfId="4639"/>
    <cellStyle name="Moneda 3 2 18 5" xfId="1159"/>
    <cellStyle name="Moneda 3 2 18 5 2" xfId="4871"/>
    <cellStyle name="Moneda 3 2 18 6" xfId="1391"/>
    <cellStyle name="Moneda 3 2 18 6 2" xfId="5103"/>
    <cellStyle name="Moneda 3 2 18 7" xfId="1623"/>
    <cellStyle name="Moneda 3 2 18 7 2" xfId="5335"/>
    <cellStyle name="Moneda 3 2 18 8" xfId="1855"/>
    <cellStyle name="Moneda 3 2 18 8 2" xfId="5567"/>
    <cellStyle name="Moneda 3 2 18 9" xfId="2087"/>
    <cellStyle name="Moneda 3 2 18 9 2" xfId="5799"/>
    <cellStyle name="Moneda 3 2 19" xfId="228"/>
    <cellStyle name="Moneda 3 2 19 10" xfId="2327"/>
    <cellStyle name="Moneda 3 2 19 10 2" xfId="6039"/>
    <cellStyle name="Moneda 3 2 19 11" xfId="2559"/>
    <cellStyle name="Moneda 3 2 19 11 2" xfId="6271"/>
    <cellStyle name="Moneda 3 2 19 12" xfId="2791"/>
    <cellStyle name="Moneda 3 2 19 12 2" xfId="6503"/>
    <cellStyle name="Moneda 3 2 19 13" xfId="3023"/>
    <cellStyle name="Moneda 3 2 19 13 2" xfId="6735"/>
    <cellStyle name="Moneda 3 2 19 14" xfId="3255"/>
    <cellStyle name="Moneda 3 2 19 14 2" xfId="6967"/>
    <cellStyle name="Moneda 3 2 19 15" xfId="3487"/>
    <cellStyle name="Moneda 3 2 19 15 2" xfId="7199"/>
    <cellStyle name="Moneda 3 2 19 16" xfId="3719"/>
    <cellStyle name="Moneda 3 2 19 17" xfId="3951"/>
    <cellStyle name="Moneda 3 2 19 2" xfId="471"/>
    <cellStyle name="Moneda 3 2 19 2 2" xfId="4183"/>
    <cellStyle name="Moneda 3 2 19 3" xfId="703"/>
    <cellStyle name="Moneda 3 2 19 3 2" xfId="4415"/>
    <cellStyle name="Moneda 3 2 19 4" xfId="935"/>
    <cellStyle name="Moneda 3 2 19 4 2" xfId="4647"/>
    <cellStyle name="Moneda 3 2 19 5" xfId="1167"/>
    <cellStyle name="Moneda 3 2 19 5 2" xfId="4879"/>
    <cellStyle name="Moneda 3 2 19 6" xfId="1399"/>
    <cellStyle name="Moneda 3 2 19 6 2" xfId="5111"/>
    <cellStyle name="Moneda 3 2 19 7" xfId="1631"/>
    <cellStyle name="Moneda 3 2 19 7 2" xfId="5343"/>
    <cellStyle name="Moneda 3 2 19 8" xfId="1863"/>
    <cellStyle name="Moneda 3 2 19 8 2" xfId="5575"/>
    <cellStyle name="Moneda 3 2 19 9" xfId="2095"/>
    <cellStyle name="Moneda 3 2 19 9 2" xfId="5807"/>
    <cellStyle name="Moneda 3 2 2" xfId="75"/>
    <cellStyle name="Moneda 3 2 2 10" xfId="2191"/>
    <cellStyle name="Moneda 3 2 2 10 2" xfId="5903"/>
    <cellStyle name="Moneda 3 2 2 11" xfId="2423"/>
    <cellStyle name="Moneda 3 2 2 11 2" xfId="6135"/>
    <cellStyle name="Moneda 3 2 2 12" xfId="2655"/>
    <cellStyle name="Moneda 3 2 2 12 2" xfId="6367"/>
    <cellStyle name="Moneda 3 2 2 13" xfId="2887"/>
    <cellStyle name="Moneda 3 2 2 13 2" xfId="6599"/>
    <cellStyle name="Moneda 3 2 2 14" xfId="3119"/>
    <cellStyle name="Moneda 3 2 2 14 2" xfId="6831"/>
    <cellStyle name="Moneda 3 2 2 15" xfId="3351"/>
    <cellStyle name="Moneda 3 2 2 15 2" xfId="7063"/>
    <cellStyle name="Moneda 3 2 2 16" xfId="3583"/>
    <cellStyle name="Moneda 3 2 2 17" xfId="3815"/>
    <cellStyle name="Moneda 3 2 2 2" xfId="335"/>
    <cellStyle name="Moneda 3 2 2 2 2" xfId="4047"/>
    <cellStyle name="Moneda 3 2 2 3" xfId="567"/>
    <cellStyle name="Moneda 3 2 2 3 2" xfId="4279"/>
    <cellStyle name="Moneda 3 2 2 4" xfId="799"/>
    <cellStyle name="Moneda 3 2 2 4 2" xfId="4511"/>
    <cellStyle name="Moneda 3 2 2 5" xfId="1031"/>
    <cellStyle name="Moneda 3 2 2 5 2" xfId="4743"/>
    <cellStyle name="Moneda 3 2 2 6" xfId="1263"/>
    <cellStyle name="Moneda 3 2 2 6 2" xfId="4975"/>
    <cellStyle name="Moneda 3 2 2 7" xfId="1495"/>
    <cellStyle name="Moneda 3 2 2 7 2" xfId="5207"/>
    <cellStyle name="Moneda 3 2 2 8" xfId="1727"/>
    <cellStyle name="Moneda 3 2 2 8 2" xfId="5439"/>
    <cellStyle name="Moneda 3 2 2 9" xfId="1959"/>
    <cellStyle name="Moneda 3 2 2 9 2" xfId="5671"/>
    <cellStyle name="Moneda 3 2 20" xfId="237"/>
    <cellStyle name="Moneda 3 2 20 10" xfId="2335"/>
    <cellStyle name="Moneda 3 2 20 10 2" xfId="6047"/>
    <cellStyle name="Moneda 3 2 20 11" xfId="2567"/>
    <cellStyle name="Moneda 3 2 20 11 2" xfId="6279"/>
    <cellStyle name="Moneda 3 2 20 12" xfId="2799"/>
    <cellStyle name="Moneda 3 2 20 12 2" xfId="6511"/>
    <cellStyle name="Moneda 3 2 20 13" xfId="3031"/>
    <cellStyle name="Moneda 3 2 20 13 2" xfId="6743"/>
    <cellStyle name="Moneda 3 2 20 14" xfId="3263"/>
    <cellStyle name="Moneda 3 2 20 14 2" xfId="6975"/>
    <cellStyle name="Moneda 3 2 20 15" xfId="3495"/>
    <cellStyle name="Moneda 3 2 20 15 2" xfId="7207"/>
    <cellStyle name="Moneda 3 2 20 16" xfId="3727"/>
    <cellStyle name="Moneda 3 2 20 17" xfId="3959"/>
    <cellStyle name="Moneda 3 2 20 2" xfId="479"/>
    <cellStyle name="Moneda 3 2 20 2 2" xfId="4191"/>
    <cellStyle name="Moneda 3 2 20 3" xfId="711"/>
    <cellStyle name="Moneda 3 2 20 3 2" xfId="4423"/>
    <cellStyle name="Moneda 3 2 20 4" xfId="943"/>
    <cellStyle name="Moneda 3 2 20 4 2" xfId="4655"/>
    <cellStyle name="Moneda 3 2 20 5" xfId="1175"/>
    <cellStyle name="Moneda 3 2 20 5 2" xfId="4887"/>
    <cellStyle name="Moneda 3 2 20 6" xfId="1407"/>
    <cellStyle name="Moneda 3 2 20 6 2" xfId="5119"/>
    <cellStyle name="Moneda 3 2 20 7" xfId="1639"/>
    <cellStyle name="Moneda 3 2 20 7 2" xfId="5351"/>
    <cellStyle name="Moneda 3 2 20 8" xfId="1871"/>
    <cellStyle name="Moneda 3 2 20 8 2" xfId="5583"/>
    <cellStyle name="Moneda 3 2 20 9" xfId="2103"/>
    <cellStyle name="Moneda 3 2 20 9 2" xfId="5815"/>
    <cellStyle name="Moneda 3 2 21" xfId="246"/>
    <cellStyle name="Moneda 3 2 21 10" xfId="2343"/>
    <cellStyle name="Moneda 3 2 21 10 2" xfId="6055"/>
    <cellStyle name="Moneda 3 2 21 11" xfId="2575"/>
    <cellStyle name="Moneda 3 2 21 11 2" xfId="6287"/>
    <cellStyle name="Moneda 3 2 21 12" xfId="2807"/>
    <cellStyle name="Moneda 3 2 21 12 2" xfId="6519"/>
    <cellStyle name="Moneda 3 2 21 13" xfId="3039"/>
    <cellStyle name="Moneda 3 2 21 13 2" xfId="6751"/>
    <cellStyle name="Moneda 3 2 21 14" xfId="3271"/>
    <cellStyle name="Moneda 3 2 21 14 2" xfId="6983"/>
    <cellStyle name="Moneda 3 2 21 15" xfId="3503"/>
    <cellStyle name="Moneda 3 2 21 15 2" xfId="7215"/>
    <cellStyle name="Moneda 3 2 21 16" xfId="3735"/>
    <cellStyle name="Moneda 3 2 21 17" xfId="3967"/>
    <cellStyle name="Moneda 3 2 21 2" xfId="487"/>
    <cellStyle name="Moneda 3 2 21 2 2" xfId="4199"/>
    <cellStyle name="Moneda 3 2 21 3" xfId="719"/>
    <cellStyle name="Moneda 3 2 21 3 2" xfId="4431"/>
    <cellStyle name="Moneda 3 2 21 4" xfId="951"/>
    <cellStyle name="Moneda 3 2 21 4 2" xfId="4663"/>
    <cellStyle name="Moneda 3 2 21 5" xfId="1183"/>
    <cellStyle name="Moneda 3 2 21 5 2" xfId="4895"/>
    <cellStyle name="Moneda 3 2 21 6" xfId="1415"/>
    <cellStyle name="Moneda 3 2 21 6 2" xfId="5127"/>
    <cellStyle name="Moneda 3 2 21 7" xfId="1647"/>
    <cellStyle name="Moneda 3 2 21 7 2" xfId="5359"/>
    <cellStyle name="Moneda 3 2 21 8" xfId="1879"/>
    <cellStyle name="Moneda 3 2 21 8 2" xfId="5591"/>
    <cellStyle name="Moneda 3 2 21 9" xfId="2111"/>
    <cellStyle name="Moneda 3 2 21 9 2" xfId="5823"/>
    <cellStyle name="Moneda 3 2 22" xfId="255"/>
    <cellStyle name="Moneda 3 2 22 10" xfId="2351"/>
    <cellStyle name="Moneda 3 2 22 10 2" xfId="6063"/>
    <cellStyle name="Moneda 3 2 22 11" xfId="2583"/>
    <cellStyle name="Moneda 3 2 22 11 2" xfId="6295"/>
    <cellStyle name="Moneda 3 2 22 12" xfId="2815"/>
    <cellStyle name="Moneda 3 2 22 12 2" xfId="6527"/>
    <cellStyle name="Moneda 3 2 22 13" xfId="3047"/>
    <cellStyle name="Moneda 3 2 22 13 2" xfId="6759"/>
    <cellStyle name="Moneda 3 2 22 14" xfId="3279"/>
    <cellStyle name="Moneda 3 2 22 14 2" xfId="6991"/>
    <cellStyle name="Moneda 3 2 22 15" xfId="3511"/>
    <cellStyle name="Moneda 3 2 22 15 2" xfId="7223"/>
    <cellStyle name="Moneda 3 2 22 16" xfId="3743"/>
    <cellStyle name="Moneda 3 2 22 17" xfId="3975"/>
    <cellStyle name="Moneda 3 2 22 2" xfId="495"/>
    <cellStyle name="Moneda 3 2 22 2 2" xfId="4207"/>
    <cellStyle name="Moneda 3 2 22 3" xfId="727"/>
    <cellStyle name="Moneda 3 2 22 3 2" xfId="4439"/>
    <cellStyle name="Moneda 3 2 22 4" xfId="959"/>
    <cellStyle name="Moneda 3 2 22 4 2" xfId="4671"/>
    <cellStyle name="Moneda 3 2 22 5" xfId="1191"/>
    <cellStyle name="Moneda 3 2 22 5 2" xfId="4903"/>
    <cellStyle name="Moneda 3 2 22 6" xfId="1423"/>
    <cellStyle name="Moneda 3 2 22 6 2" xfId="5135"/>
    <cellStyle name="Moneda 3 2 22 7" xfId="1655"/>
    <cellStyle name="Moneda 3 2 22 7 2" xfId="5367"/>
    <cellStyle name="Moneda 3 2 22 8" xfId="1887"/>
    <cellStyle name="Moneda 3 2 22 8 2" xfId="5599"/>
    <cellStyle name="Moneda 3 2 22 9" xfId="2119"/>
    <cellStyle name="Moneda 3 2 22 9 2" xfId="5831"/>
    <cellStyle name="Moneda 3 2 23" xfId="264"/>
    <cellStyle name="Moneda 3 2 23 10" xfId="2359"/>
    <cellStyle name="Moneda 3 2 23 10 2" xfId="6071"/>
    <cellStyle name="Moneda 3 2 23 11" xfId="2591"/>
    <cellStyle name="Moneda 3 2 23 11 2" xfId="6303"/>
    <cellStyle name="Moneda 3 2 23 12" xfId="2823"/>
    <cellStyle name="Moneda 3 2 23 12 2" xfId="6535"/>
    <cellStyle name="Moneda 3 2 23 13" xfId="3055"/>
    <cellStyle name="Moneda 3 2 23 13 2" xfId="6767"/>
    <cellStyle name="Moneda 3 2 23 14" xfId="3287"/>
    <cellStyle name="Moneda 3 2 23 14 2" xfId="6999"/>
    <cellStyle name="Moneda 3 2 23 15" xfId="3519"/>
    <cellStyle name="Moneda 3 2 23 15 2" xfId="7231"/>
    <cellStyle name="Moneda 3 2 23 16" xfId="3751"/>
    <cellStyle name="Moneda 3 2 23 17" xfId="3983"/>
    <cellStyle name="Moneda 3 2 23 2" xfId="503"/>
    <cellStyle name="Moneda 3 2 23 2 2" xfId="4215"/>
    <cellStyle name="Moneda 3 2 23 3" xfId="735"/>
    <cellStyle name="Moneda 3 2 23 3 2" xfId="4447"/>
    <cellStyle name="Moneda 3 2 23 4" xfId="967"/>
    <cellStyle name="Moneda 3 2 23 4 2" xfId="4679"/>
    <cellStyle name="Moneda 3 2 23 5" xfId="1199"/>
    <cellStyle name="Moneda 3 2 23 5 2" xfId="4911"/>
    <cellStyle name="Moneda 3 2 23 6" xfId="1431"/>
    <cellStyle name="Moneda 3 2 23 6 2" xfId="5143"/>
    <cellStyle name="Moneda 3 2 23 7" xfId="1663"/>
    <cellStyle name="Moneda 3 2 23 7 2" xfId="5375"/>
    <cellStyle name="Moneda 3 2 23 8" xfId="1895"/>
    <cellStyle name="Moneda 3 2 23 8 2" xfId="5607"/>
    <cellStyle name="Moneda 3 2 23 9" xfId="2127"/>
    <cellStyle name="Moneda 3 2 23 9 2" xfId="5839"/>
    <cellStyle name="Moneda 3 2 24" xfId="273"/>
    <cellStyle name="Moneda 3 2 24 10" xfId="2367"/>
    <cellStyle name="Moneda 3 2 24 10 2" xfId="6079"/>
    <cellStyle name="Moneda 3 2 24 11" xfId="2599"/>
    <cellStyle name="Moneda 3 2 24 11 2" xfId="6311"/>
    <cellStyle name="Moneda 3 2 24 12" xfId="2831"/>
    <cellStyle name="Moneda 3 2 24 12 2" xfId="6543"/>
    <cellStyle name="Moneda 3 2 24 13" xfId="3063"/>
    <cellStyle name="Moneda 3 2 24 13 2" xfId="6775"/>
    <cellStyle name="Moneda 3 2 24 14" xfId="3295"/>
    <cellStyle name="Moneda 3 2 24 14 2" xfId="7007"/>
    <cellStyle name="Moneda 3 2 24 15" xfId="3527"/>
    <cellStyle name="Moneda 3 2 24 15 2" xfId="7239"/>
    <cellStyle name="Moneda 3 2 24 16" xfId="3759"/>
    <cellStyle name="Moneda 3 2 24 17" xfId="3991"/>
    <cellStyle name="Moneda 3 2 24 2" xfId="511"/>
    <cellStyle name="Moneda 3 2 24 2 2" xfId="4223"/>
    <cellStyle name="Moneda 3 2 24 3" xfId="743"/>
    <cellStyle name="Moneda 3 2 24 3 2" xfId="4455"/>
    <cellStyle name="Moneda 3 2 24 4" xfId="975"/>
    <cellStyle name="Moneda 3 2 24 4 2" xfId="4687"/>
    <cellStyle name="Moneda 3 2 24 5" xfId="1207"/>
    <cellStyle name="Moneda 3 2 24 5 2" xfId="4919"/>
    <cellStyle name="Moneda 3 2 24 6" xfId="1439"/>
    <cellStyle name="Moneda 3 2 24 6 2" xfId="5151"/>
    <cellStyle name="Moneda 3 2 24 7" xfId="1671"/>
    <cellStyle name="Moneda 3 2 24 7 2" xfId="5383"/>
    <cellStyle name="Moneda 3 2 24 8" xfId="1903"/>
    <cellStyle name="Moneda 3 2 24 8 2" xfId="5615"/>
    <cellStyle name="Moneda 3 2 24 9" xfId="2135"/>
    <cellStyle name="Moneda 3 2 24 9 2" xfId="5847"/>
    <cellStyle name="Moneda 3 2 25" xfId="282"/>
    <cellStyle name="Moneda 3 2 25 10" xfId="2375"/>
    <cellStyle name="Moneda 3 2 25 10 2" xfId="6087"/>
    <cellStyle name="Moneda 3 2 25 11" xfId="2607"/>
    <cellStyle name="Moneda 3 2 25 11 2" xfId="6319"/>
    <cellStyle name="Moneda 3 2 25 12" xfId="2839"/>
    <cellStyle name="Moneda 3 2 25 12 2" xfId="6551"/>
    <cellStyle name="Moneda 3 2 25 13" xfId="3071"/>
    <cellStyle name="Moneda 3 2 25 13 2" xfId="6783"/>
    <cellStyle name="Moneda 3 2 25 14" xfId="3303"/>
    <cellStyle name="Moneda 3 2 25 14 2" xfId="7015"/>
    <cellStyle name="Moneda 3 2 25 15" xfId="3535"/>
    <cellStyle name="Moneda 3 2 25 15 2" xfId="7247"/>
    <cellStyle name="Moneda 3 2 25 16" xfId="3767"/>
    <cellStyle name="Moneda 3 2 25 17" xfId="3999"/>
    <cellStyle name="Moneda 3 2 25 2" xfId="519"/>
    <cellStyle name="Moneda 3 2 25 2 2" xfId="4231"/>
    <cellStyle name="Moneda 3 2 25 3" xfId="751"/>
    <cellStyle name="Moneda 3 2 25 3 2" xfId="4463"/>
    <cellStyle name="Moneda 3 2 25 4" xfId="983"/>
    <cellStyle name="Moneda 3 2 25 4 2" xfId="4695"/>
    <cellStyle name="Moneda 3 2 25 5" xfId="1215"/>
    <cellStyle name="Moneda 3 2 25 5 2" xfId="4927"/>
    <cellStyle name="Moneda 3 2 25 6" xfId="1447"/>
    <cellStyle name="Moneda 3 2 25 6 2" xfId="5159"/>
    <cellStyle name="Moneda 3 2 25 7" xfId="1679"/>
    <cellStyle name="Moneda 3 2 25 7 2" xfId="5391"/>
    <cellStyle name="Moneda 3 2 25 8" xfId="1911"/>
    <cellStyle name="Moneda 3 2 25 8 2" xfId="5623"/>
    <cellStyle name="Moneda 3 2 25 9" xfId="2143"/>
    <cellStyle name="Moneda 3 2 25 9 2" xfId="5855"/>
    <cellStyle name="Moneda 3 2 26" xfId="291"/>
    <cellStyle name="Moneda 3 2 26 10" xfId="2383"/>
    <cellStyle name="Moneda 3 2 26 10 2" xfId="6095"/>
    <cellStyle name="Moneda 3 2 26 11" xfId="2615"/>
    <cellStyle name="Moneda 3 2 26 11 2" xfId="6327"/>
    <cellStyle name="Moneda 3 2 26 12" xfId="2847"/>
    <cellStyle name="Moneda 3 2 26 12 2" xfId="6559"/>
    <cellStyle name="Moneda 3 2 26 13" xfId="3079"/>
    <cellStyle name="Moneda 3 2 26 13 2" xfId="6791"/>
    <cellStyle name="Moneda 3 2 26 14" xfId="3311"/>
    <cellStyle name="Moneda 3 2 26 14 2" xfId="7023"/>
    <cellStyle name="Moneda 3 2 26 15" xfId="3543"/>
    <cellStyle name="Moneda 3 2 26 15 2" xfId="7255"/>
    <cellStyle name="Moneda 3 2 26 16" xfId="3775"/>
    <cellStyle name="Moneda 3 2 26 17" xfId="4007"/>
    <cellStyle name="Moneda 3 2 26 2" xfId="527"/>
    <cellStyle name="Moneda 3 2 26 2 2" xfId="4239"/>
    <cellStyle name="Moneda 3 2 26 3" xfId="759"/>
    <cellStyle name="Moneda 3 2 26 3 2" xfId="4471"/>
    <cellStyle name="Moneda 3 2 26 4" xfId="991"/>
    <cellStyle name="Moneda 3 2 26 4 2" xfId="4703"/>
    <cellStyle name="Moneda 3 2 26 5" xfId="1223"/>
    <cellStyle name="Moneda 3 2 26 5 2" xfId="4935"/>
    <cellStyle name="Moneda 3 2 26 6" xfId="1455"/>
    <cellStyle name="Moneda 3 2 26 6 2" xfId="5167"/>
    <cellStyle name="Moneda 3 2 26 7" xfId="1687"/>
    <cellStyle name="Moneda 3 2 26 7 2" xfId="5399"/>
    <cellStyle name="Moneda 3 2 26 8" xfId="1919"/>
    <cellStyle name="Moneda 3 2 26 8 2" xfId="5631"/>
    <cellStyle name="Moneda 3 2 26 9" xfId="2151"/>
    <cellStyle name="Moneda 3 2 26 9 2" xfId="5863"/>
    <cellStyle name="Moneda 3 2 27" xfId="300"/>
    <cellStyle name="Moneda 3 2 27 10" xfId="2391"/>
    <cellStyle name="Moneda 3 2 27 10 2" xfId="6103"/>
    <cellStyle name="Moneda 3 2 27 11" xfId="2623"/>
    <cellStyle name="Moneda 3 2 27 11 2" xfId="6335"/>
    <cellStyle name="Moneda 3 2 27 12" xfId="2855"/>
    <cellStyle name="Moneda 3 2 27 12 2" xfId="6567"/>
    <cellStyle name="Moneda 3 2 27 13" xfId="3087"/>
    <cellStyle name="Moneda 3 2 27 13 2" xfId="6799"/>
    <cellStyle name="Moneda 3 2 27 14" xfId="3319"/>
    <cellStyle name="Moneda 3 2 27 14 2" xfId="7031"/>
    <cellStyle name="Moneda 3 2 27 15" xfId="3551"/>
    <cellStyle name="Moneda 3 2 27 15 2" xfId="7263"/>
    <cellStyle name="Moneda 3 2 27 16" xfId="3783"/>
    <cellStyle name="Moneda 3 2 27 17" xfId="4015"/>
    <cellStyle name="Moneda 3 2 27 2" xfId="535"/>
    <cellStyle name="Moneda 3 2 27 2 2" xfId="4247"/>
    <cellStyle name="Moneda 3 2 27 3" xfId="767"/>
    <cellStyle name="Moneda 3 2 27 3 2" xfId="4479"/>
    <cellStyle name="Moneda 3 2 27 4" xfId="999"/>
    <cellStyle name="Moneda 3 2 27 4 2" xfId="4711"/>
    <cellStyle name="Moneda 3 2 27 5" xfId="1231"/>
    <cellStyle name="Moneda 3 2 27 5 2" xfId="4943"/>
    <cellStyle name="Moneda 3 2 27 6" xfId="1463"/>
    <cellStyle name="Moneda 3 2 27 6 2" xfId="5175"/>
    <cellStyle name="Moneda 3 2 27 7" xfId="1695"/>
    <cellStyle name="Moneda 3 2 27 7 2" xfId="5407"/>
    <cellStyle name="Moneda 3 2 27 8" xfId="1927"/>
    <cellStyle name="Moneda 3 2 27 8 2" xfId="5639"/>
    <cellStyle name="Moneda 3 2 27 9" xfId="2159"/>
    <cellStyle name="Moneda 3 2 27 9 2" xfId="5871"/>
    <cellStyle name="Moneda 3 2 28" xfId="309"/>
    <cellStyle name="Moneda 3 2 28 10" xfId="2399"/>
    <cellStyle name="Moneda 3 2 28 10 2" xfId="6111"/>
    <cellStyle name="Moneda 3 2 28 11" xfId="2631"/>
    <cellStyle name="Moneda 3 2 28 11 2" xfId="6343"/>
    <cellStyle name="Moneda 3 2 28 12" xfId="2863"/>
    <cellStyle name="Moneda 3 2 28 12 2" xfId="6575"/>
    <cellStyle name="Moneda 3 2 28 13" xfId="3095"/>
    <cellStyle name="Moneda 3 2 28 13 2" xfId="6807"/>
    <cellStyle name="Moneda 3 2 28 14" xfId="3327"/>
    <cellStyle name="Moneda 3 2 28 14 2" xfId="7039"/>
    <cellStyle name="Moneda 3 2 28 15" xfId="3559"/>
    <cellStyle name="Moneda 3 2 28 15 2" xfId="7271"/>
    <cellStyle name="Moneda 3 2 28 16" xfId="3791"/>
    <cellStyle name="Moneda 3 2 28 17" xfId="4023"/>
    <cellStyle name="Moneda 3 2 28 2" xfId="543"/>
    <cellStyle name="Moneda 3 2 28 2 2" xfId="4255"/>
    <cellStyle name="Moneda 3 2 28 3" xfId="775"/>
    <cellStyle name="Moneda 3 2 28 3 2" xfId="4487"/>
    <cellStyle name="Moneda 3 2 28 4" xfId="1007"/>
    <cellStyle name="Moneda 3 2 28 4 2" xfId="4719"/>
    <cellStyle name="Moneda 3 2 28 5" xfId="1239"/>
    <cellStyle name="Moneda 3 2 28 5 2" xfId="4951"/>
    <cellStyle name="Moneda 3 2 28 6" xfId="1471"/>
    <cellStyle name="Moneda 3 2 28 6 2" xfId="5183"/>
    <cellStyle name="Moneda 3 2 28 7" xfId="1703"/>
    <cellStyle name="Moneda 3 2 28 7 2" xfId="5415"/>
    <cellStyle name="Moneda 3 2 28 8" xfId="1935"/>
    <cellStyle name="Moneda 3 2 28 8 2" xfId="5647"/>
    <cellStyle name="Moneda 3 2 28 9" xfId="2167"/>
    <cellStyle name="Moneda 3 2 28 9 2" xfId="5879"/>
    <cellStyle name="Moneda 3 2 29" xfId="318"/>
    <cellStyle name="Moneda 3 2 29 10" xfId="2407"/>
    <cellStyle name="Moneda 3 2 29 10 2" xfId="6119"/>
    <cellStyle name="Moneda 3 2 29 11" xfId="2639"/>
    <cellStyle name="Moneda 3 2 29 11 2" xfId="6351"/>
    <cellStyle name="Moneda 3 2 29 12" xfId="2871"/>
    <cellStyle name="Moneda 3 2 29 12 2" xfId="6583"/>
    <cellStyle name="Moneda 3 2 29 13" xfId="3103"/>
    <cellStyle name="Moneda 3 2 29 13 2" xfId="6815"/>
    <cellStyle name="Moneda 3 2 29 14" xfId="3335"/>
    <cellStyle name="Moneda 3 2 29 14 2" xfId="7047"/>
    <cellStyle name="Moneda 3 2 29 15" xfId="3567"/>
    <cellStyle name="Moneda 3 2 29 15 2" xfId="7279"/>
    <cellStyle name="Moneda 3 2 29 16" xfId="3799"/>
    <cellStyle name="Moneda 3 2 29 17" xfId="4031"/>
    <cellStyle name="Moneda 3 2 29 2" xfId="551"/>
    <cellStyle name="Moneda 3 2 29 2 2" xfId="4263"/>
    <cellStyle name="Moneda 3 2 29 3" xfId="783"/>
    <cellStyle name="Moneda 3 2 29 3 2" xfId="4495"/>
    <cellStyle name="Moneda 3 2 29 4" xfId="1015"/>
    <cellStyle name="Moneda 3 2 29 4 2" xfId="4727"/>
    <cellStyle name="Moneda 3 2 29 5" xfId="1247"/>
    <cellStyle name="Moneda 3 2 29 5 2" xfId="4959"/>
    <cellStyle name="Moneda 3 2 29 6" xfId="1479"/>
    <cellStyle name="Moneda 3 2 29 6 2" xfId="5191"/>
    <cellStyle name="Moneda 3 2 29 7" xfId="1711"/>
    <cellStyle name="Moneda 3 2 29 7 2" xfId="5423"/>
    <cellStyle name="Moneda 3 2 29 8" xfId="1943"/>
    <cellStyle name="Moneda 3 2 29 8 2" xfId="5655"/>
    <cellStyle name="Moneda 3 2 29 9" xfId="2175"/>
    <cellStyle name="Moneda 3 2 29 9 2" xfId="5887"/>
    <cellStyle name="Moneda 3 2 3" xfId="84"/>
    <cellStyle name="Moneda 3 2 3 10" xfId="2199"/>
    <cellStyle name="Moneda 3 2 3 10 2" xfId="5911"/>
    <cellStyle name="Moneda 3 2 3 11" xfId="2431"/>
    <cellStyle name="Moneda 3 2 3 11 2" xfId="6143"/>
    <cellStyle name="Moneda 3 2 3 12" xfId="2663"/>
    <cellStyle name="Moneda 3 2 3 12 2" xfId="6375"/>
    <cellStyle name="Moneda 3 2 3 13" xfId="2895"/>
    <cellStyle name="Moneda 3 2 3 13 2" xfId="6607"/>
    <cellStyle name="Moneda 3 2 3 14" xfId="3127"/>
    <cellStyle name="Moneda 3 2 3 14 2" xfId="6839"/>
    <cellStyle name="Moneda 3 2 3 15" xfId="3359"/>
    <cellStyle name="Moneda 3 2 3 15 2" xfId="7071"/>
    <cellStyle name="Moneda 3 2 3 16" xfId="3591"/>
    <cellStyle name="Moneda 3 2 3 17" xfId="3823"/>
    <cellStyle name="Moneda 3 2 3 2" xfId="343"/>
    <cellStyle name="Moneda 3 2 3 2 2" xfId="4055"/>
    <cellStyle name="Moneda 3 2 3 3" xfId="575"/>
    <cellStyle name="Moneda 3 2 3 3 2" xfId="4287"/>
    <cellStyle name="Moneda 3 2 3 4" xfId="807"/>
    <cellStyle name="Moneda 3 2 3 4 2" xfId="4519"/>
    <cellStyle name="Moneda 3 2 3 5" xfId="1039"/>
    <cellStyle name="Moneda 3 2 3 5 2" xfId="4751"/>
    <cellStyle name="Moneda 3 2 3 6" xfId="1271"/>
    <cellStyle name="Moneda 3 2 3 6 2" xfId="4983"/>
    <cellStyle name="Moneda 3 2 3 7" xfId="1503"/>
    <cellStyle name="Moneda 3 2 3 7 2" xfId="5215"/>
    <cellStyle name="Moneda 3 2 3 8" xfId="1735"/>
    <cellStyle name="Moneda 3 2 3 8 2" xfId="5447"/>
    <cellStyle name="Moneda 3 2 3 9" xfId="1967"/>
    <cellStyle name="Moneda 3 2 3 9 2" xfId="5679"/>
    <cellStyle name="Moneda 3 2 30" xfId="327"/>
    <cellStyle name="Moneda 3 2 30 2" xfId="4039"/>
    <cellStyle name="Moneda 3 2 31" xfId="559"/>
    <cellStyle name="Moneda 3 2 31 2" xfId="4271"/>
    <cellStyle name="Moneda 3 2 32" xfId="791"/>
    <cellStyle name="Moneda 3 2 32 2" xfId="4503"/>
    <cellStyle name="Moneda 3 2 33" xfId="1023"/>
    <cellStyle name="Moneda 3 2 33 2" xfId="4735"/>
    <cellStyle name="Moneda 3 2 34" xfId="1255"/>
    <cellStyle name="Moneda 3 2 34 2" xfId="4967"/>
    <cellStyle name="Moneda 3 2 35" xfId="1487"/>
    <cellStyle name="Moneda 3 2 35 2" xfId="5199"/>
    <cellStyle name="Moneda 3 2 36" xfId="1719"/>
    <cellStyle name="Moneda 3 2 36 2" xfId="5431"/>
    <cellStyle name="Moneda 3 2 37" xfId="1951"/>
    <cellStyle name="Moneda 3 2 37 2" xfId="5663"/>
    <cellStyle name="Moneda 3 2 38" xfId="2183"/>
    <cellStyle name="Moneda 3 2 38 2" xfId="5895"/>
    <cellStyle name="Moneda 3 2 39" xfId="2415"/>
    <cellStyle name="Moneda 3 2 39 2" xfId="6127"/>
    <cellStyle name="Moneda 3 2 4" xfId="93"/>
    <cellStyle name="Moneda 3 2 4 10" xfId="2207"/>
    <cellStyle name="Moneda 3 2 4 10 2" xfId="5919"/>
    <cellStyle name="Moneda 3 2 4 11" xfId="2439"/>
    <cellStyle name="Moneda 3 2 4 11 2" xfId="6151"/>
    <cellStyle name="Moneda 3 2 4 12" xfId="2671"/>
    <cellStyle name="Moneda 3 2 4 12 2" xfId="6383"/>
    <cellStyle name="Moneda 3 2 4 13" xfId="2903"/>
    <cellStyle name="Moneda 3 2 4 13 2" xfId="6615"/>
    <cellStyle name="Moneda 3 2 4 14" xfId="3135"/>
    <cellStyle name="Moneda 3 2 4 14 2" xfId="6847"/>
    <cellStyle name="Moneda 3 2 4 15" xfId="3367"/>
    <cellStyle name="Moneda 3 2 4 15 2" xfId="7079"/>
    <cellStyle name="Moneda 3 2 4 16" xfId="3599"/>
    <cellStyle name="Moneda 3 2 4 17" xfId="3831"/>
    <cellStyle name="Moneda 3 2 4 2" xfId="351"/>
    <cellStyle name="Moneda 3 2 4 2 2" xfId="4063"/>
    <cellStyle name="Moneda 3 2 4 3" xfId="583"/>
    <cellStyle name="Moneda 3 2 4 3 2" xfId="4295"/>
    <cellStyle name="Moneda 3 2 4 4" xfId="815"/>
    <cellStyle name="Moneda 3 2 4 4 2" xfId="4527"/>
    <cellStyle name="Moneda 3 2 4 5" xfId="1047"/>
    <cellStyle name="Moneda 3 2 4 5 2" xfId="4759"/>
    <cellStyle name="Moneda 3 2 4 6" xfId="1279"/>
    <cellStyle name="Moneda 3 2 4 6 2" xfId="4991"/>
    <cellStyle name="Moneda 3 2 4 7" xfId="1511"/>
    <cellStyle name="Moneda 3 2 4 7 2" xfId="5223"/>
    <cellStyle name="Moneda 3 2 4 8" xfId="1743"/>
    <cellStyle name="Moneda 3 2 4 8 2" xfId="5455"/>
    <cellStyle name="Moneda 3 2 4 9" xfId="1975"/>
    <cellStyle name="Moneda 3 2 4 9 2" xfId="5687"/>
    <cellStyle name="Moneda 3 2 40" xfId="2647"/>
    <cellStyle name="Moneda 3 2 40 2" xfId="6359"/>
    <cellStyle name="Moneda 3 2 41" xfId="2879"/>
    <cellStyle name="Moneda 3 2 41 2" xfId="6591"/>
    <cellStyle name="Moneda 3 2 42" xfId="3111"/>
    <cellStyle name="Moneda 3 2 42 2" xfId="6823"/>
    <cellStyle name="Moneda 3 2 43" xfId="3343"/>
    <cellStyle name="Moneda 3 2 43 2" xfId="7055"/>
    <cellStyle name="Moneda 3 2 44" xfId="3575"/>
    <cellStyle name="Moneda 3 2 45" xfId="3807"/>
    <cellStyle name="Moneda 3 2 5" xfId="102"/>
    <cellStyle name="Moneda 3 2 5 10" xfId="2215"/>
    <cellStyle name="Moneda 3 2 5 10 2" xfId="5927"/>
    <cellStyle name="Moneda 3 2 5 11" xfId="2447"/>
    <cellStyle name="Moneda 3 2 5 11 2" xfId="6159"/>
    <cellStyle name="Moneda 3 2 5 12" xfId="2679"/>
    <cellStyle name="Moneda 3 2 5 12 2" xfId="6391"/>
    <cellStyle name="Moneda 3 2 5 13" xfId="2911"/>
    <cellStyle name="Moneda 3 2 5 13 2" xfId="6623"/>
    <cellStyle name="Moneda 3 2 5 14" xfId="3143"/>
    <cellStyle name="Moneda 3 2 5 14 2" xfId="6855"/>
    <cellStyle name="Moneda 3 2 5 15" xfId="3375"/>
    <cellStyle name="Moneda 3 2 5 15 2" xfId="7087"/>
    <cellStyle name="Moneda 3 2 5 16" xfId="3607"/>
    <cellStyle name="Moneda 3 2 5 17" xfId="3839"/>
    <cellStyle name="Moneda 3 2 5 2" xfId="359"/>
    <cellStyle name="Moneda 3 2 5 2 2" xfId="4071"/>
    <cellStyle name="Moneda 3 2 5 3" xfId="591"/>
    <cellStyle name="Moneda 3 2 5 3 2" xfId="4303"/>
    <cellStyle name="Moneda 3 2 5 4" xfId="823"/>
    <cellStyle name="Moneda 3 2 5 4 2" xfId="4535"/>
    <cellStyle name="Moneda 3 2 5 5" xfId="1055"/>
    <cellStyle name="Moneda 3 2 5 5 2" xfId="4767"/>
    <cellStyle name="Moneda 3 2 5 6" xfId="1287"/>
    <cellStyle name="Moneda 3 2 5 6 2" xfId="4999"/>
    <cellStyle name="Moneda 3 2 5 7" xfId="1519"/>
    <cellStyle name="Moneda 3 2 5 7 2" xfId="5231"/>
    <cellStyle name="Moneda 3 2 5 8" xfId="1751"/>
    <cellStyle name="Moneda 3 2 5 8 2" xfId="5463"/>
    <cellStyle name="Moneda 3 2 5 9" xfId="1983"/>
    <cellStyle name="Moneda 3 2 5 9 2" xfId="5695"/>
    <cellStyle name="Moneda 3 2 6" xfId="111"/>
    <cellStyle name="Moneda 3 2 6 10" xfId="2223"/>
    <cellStyle name="Moneda 3 2 6 10 2" xfId="5935"/>
    <cellStyle name="Moneda 3 2 6 11" xfId="2455"/>
    <cellStyle name="Moneda 3 2 6 11 2" xfId="6167"/>
    <cellStyle name="Moneda 3 2 6 12" xfId="2687"/>
    <cellStyle name="Moneda 3 2 6 12 2" xfId="6399"/>
    <cellStyle name="Moneda 3 2 6 13" xfId="2919"/>
    <cellStyle name="Moneda 3 2 6 13 2" xfId="6631"/>
    <cellStyle name="Moneda 3 2 6 14" xfId="3151"/>
    <cellStyle name="Moneda 3 2 6 14 2" xfId="6863"/>
    <cellStyle name="Moneda 3 2 6 15" xfId="3383"/>
    <cellStyle name="Moneda 3 2 6 15 2" xfId="7095"/>
    <cellStyle name="Moneda 3 2 6 16" xfId="3615"/>
    <cellStyle name="Moneda 3 2 6 17" xfId="3847"/>
    <cellStyle name="Moneda 3 2 6 2" xfId="367"/>
    <cellStyle name="Moneda 3 2 6 2 2" xfId="4079"/>
    <cellStyle name="Moneda 3 2 6 3" xfId="599"/>
    <cellStyle name="Moneda 3 2 6 3 2" xfId="4311"/>
    <cellStyle name="Moneda 3 2 6 4" xfId="831"/>
    <cellStyle name="Moneda 3 2 6 4 2" xfId="4543"/>
    <cellStyle name="Moneda 3 2 6 5" xfId="1063"/>
    <cellStyle name="Moneda 3 2 6 5 2" xfId="4775"/>
    <cellStyle name="Moneda 3 2 6 6" xfId="1295"/>
    <cellStyle name="Moneda 3 2 6 6 2" xfId="5007"/>
    <cellStyle name="Moneda 3 2 6 7" xfId="1527"/>
    <cellStyle name="Moneda 3 2 6 7 2" xfId="5239"/>
    <cellStyle name="Moneda 3 2 6 8" xfId="1759"/>
    <cellStyle name="Moneda 3 2 6 8 2" xfId="5471"/>
    <cellStyle name="Moneda 3 2 6 9" xfId="1991"/>
    <cellStyle name="Moneda 3 2 6 9 2" xfId="5703"/>
    <cellStyle name="Moneda 3 2 7" xfId="120"/>
    <cellStyle name="Moneda 3 2 7 10" xfId="2231"/>
    <cellStyle name="Moneda 3 2 7 10 2" xfId="5943"/>
    <cellStyle name="Moneda 3 2 7 11" xfId="2463"/>
    <cellStyle name="Moneda 3 2 7 11 2" xfId="6175"/>
    <cellStyle name="Moneda 3 2 7 12" xfId="2695"/>
    <cellStyle name="Moneda 3 2 7 12 2" xfId="6407"/>
    <cellStyle name="Moneda 3 2 7 13" xfId="2927"/>
    <cellStyle name="Moneda 3 2 7 13 2" xfId="6639"/>
    <cellStyle name="Moneda 3 2 7 14" xfId="3159"/>
    <cellStyle name="Moneda 3 2 7 14 2" xfId="6871"/>
    <cellStyle name="Moneda 3 2 7 15" xfId="3391"/>
    <cellStyle name="Moneda 3 2 7 15 2" xfId="7103"/>
    <cellStyle name="Moneda 3 2 7 16" xfId="3623"/>
    <cellStyle name="Moneda 3 2 7 17" xfId="3855"/>
    <cellStyle name="Moneda 3 2 7 2" xfId="375"/>
    <cellStyle name="Moneda 3 2 7 2 2" xfId="4087"/>
    <cellStyle name="Moneda 3 2 7 3" xfId="607"/>
    <cellStyle name="Moneda 3 2 7 3 2" xfId="4319"/>
    <cellStyle name="Moneda 3 2 7 4" xfId="839"/>
    <cellStyle name="Moneda 3 2 7 4 2" xfId="4551"/>
    <cellStyle name="Moneda 3 2 7 5" xfId="1071"/>
    <cellStyle name="Moneda 3 2 7 5 2" xfId="4783"/>
    <cellStyle name="Moneda 3 2 7 6" xfId="1303"/>
    <cellStyle name="Moneda 3 2 7 6 2" xfId="5015"/>
    <cellStyle name="Moneda 3 2 7 7" xfId="1535"/>
    <cellStyle name="Moneda 3 2 7 7 2" xfId="5247"/>
    <cellStyle name="Moneda 3 2 7 8" xfId="1767"/>
    <cellStyle name="Moneda 3 2 7 8 2" xfId="5479"/>
    <cellStyle name="Moneda 3 2 7 9" xfId="1999"/>
    <cellStyle name="Moneda 3 2 7 9 2" xfId="5711"/>
    <cellStyle name="Moneda 3 2 8" xfId="129"/>
    <cellStyle name="Moneda 3 2 8 10" xfId="2239"/>
    <cellStyle name="Moneda 3 2 8 10 2" xfId="5951"/>
    <cellStyle name="Moneda 3 2 8 11" xfId="2471"/>
    <cellStyle name="Moneda 3 2 8 11 2" xfId="6183"/>
    <cellStyle name="Moneda 3 2 8 12" xfId="2703"/>
    <cellStyle name="Moneda 3 2 8 12 2" xfId="6415"/>
    <cellStyle name="Moneda 3 2 8 13" xfId="2935"/>
    <cellStyle name="Moneda 3 2 8 13 2" xfId="6647"/>
    <cellStyle name="Moneda 3 2 8 14" xfId="3167"/>
    <cellStyle name="Moneda 3 2 8 14 2" xfId="6879"/>
    <cellStyle name="Moneda 3 2 8 15" xfId="3399"/>
    <cellStyle name="Moneda 3 2 8 15 2" xfId="7111"/>
    <cellStyle name="Moneda 3 2 8 16" xfId="3631"/>
    <cellStyle name="Moneda 3 2 8 17" xfId="3863"/>
    <cellStyle name="Moneda 3 2 8 2" xfId="383"/>
    <cellStyle name="Moneda 3 2 8 2 2" xfId="4095"/>
    <cellStyle name="Moneda 3 2 8 3" xfId="615"/>
    <cellStyle name="Moneda 3 2 8 3 2" xfId="4327"/>
    <cellStyle name="Moneda 3 2 8 4" xfId="847"/>
    <cellStyle name="Moneda 3 2 8 4 2" xfId="4559"/>
    <cellStyle name="Moneda 3 2 8 5" xfId="1079"/>
    <cellStyle name="Moneda 3 2 8 5 2" xfId="4791"/>
    <cellStyle name="Moneda 3 2 8 6" xfId="1311"/>
    <cellStyle name="Moneda 3 2 8 6 2" xfId="5023"/>
    <cellStyle name="Moneda 3 2 8 7" xfId="1543"/>
    <cellStyle name="Moneda 3 2 8 7 2" xfId="5255"/>
    <cellStyle name="Moneda 3 2 8 8" xfId="1775"/>
    <cellStyle name="Moneda 3 2 8 8 2" xfId="5487"/>
    <cellStyle name="Moneda 3 2 8 9" xfId="2007"/>
    <cellStyle name="Moneda 3 2 8 9 2" xfId="5719"/>
    <cellStyle name="Moneda 3 2 9" xfId="138"/>
    <cellStyle name="Moneda 3 2 9 10" xfId="2247"/>
    <cellStyle name="Moneda 3 2 9 10 2" xfId="5959"/>
    <cellStyle name="Moneda 3 2 9 11" xfId="2479"/>
    <cellStyle name="Moneda 3 2 9 11 2" xfId="6191"/>
    <cellStyle name="Moneda 3 2 9 12" xfId="2711"/>
    <cellStyle name="Moneda 3 2 9 12 2" xfId="6423"/>
    <cellStyle name="Moneda 3 2 9 13" xfId="2943"/>
    <cellStyle name="Moneda 3 2 9 13 2" xfId="6655"/>
    <cellStyle name="Moneda 3 2 9 14" xfId="3175"/>
    <cellStyle name="Moneda 3 2 9 14 2" xfId="6887"/>
    <cellStyle name="Moneda 3 2 9 15" xfId="3407"/>
    <cellStyle name="Moneda 3 2 9 15 2" xfId="7119"/>
    <cellStyle name="Moneda 3 2 9 16" xfId="3639"/>
    <cellStyle name="Moneda 3 2 9 17" xfId="3871"/>
    <cellStyle name="Moneda 3 2 9 2" xfId="391"/>
    <cellStyle name="Moneda 3 2 9 2 2" xfId="4103"/>
    <cellStyle name="Moneda 3 2 9 3" xfId="623"/>
    <cellStyle name="Moneda 3 2 9 3 2" xfId="4335"/>
    <cellStyle name="Moneda 3 2 9 4" xfId="855"/>
    <cellStyle name="Moneda 3 2 9 4 2" xfId="4567"/>
    <cellStyle name="Moneda 3 2 9 5" xfId="1087"/>
    <cellStyle name="Moneda 3 2 9 5 2" xfId="4799"/>
    <cellStyle name="Moneda 3 2 9 6" xfId="1319"/>
    <cellStyle name="Moneda 3 2 9 6 2" xfId="5031"/>
    <cellStyle name="Moneda 3 2 9 7" xfId="1551"/>
    <cellStyle name="Moneda 3 2 9 7 2" xfId="5263"/>
    <cellStyle name="Moneda 3 2 9 8" xfId="1783"/>
    <cellStyle name="Moneda 3 2 9 8 2" xfId="5495"/>
    <cellStyle name="Moneda 3 2 9 9" xfId="2015"/>
    <cellStyle name="Moneda 3 2 9 9 2" xfId="5727"/>
    <cellStyle name="Moneda 3 20" xfId="224"/>
    <cellStyle name="Moneda 3 20 10" xfId="2323"/>
    <cellStyle name="Moneda 3 20 10 2" xfId="6035"/>
    <cellStyle name="Moneda 3 20 11" xfId="2555"/>
    <cellStyle name="Moneda 3 20 11 2" xfId="6267"/>
    <cellStyle name="Moneda 3 20 12" xfId="2787"/>
    <cellStyle name="Moneda 3 20 12 2" xfId="6499"/>
    <cellStyle name="Moneda 3 20 13" xfId="3019"/>
    <cellStyle name="Moneda 3 20 13 2" xfId="6731"/>
    <cellStyle name="Moneda 3 20 14" xfId="3251"/>
    <cellStyle name="Moneda 3 20 14 2" xfId="6963"/>
    <cellStyle name="Moneda 3 20 15" xfId="3483"/>
    <cellStyle name="Moneda 3 20 15 2" xfId="7195"/>
    <cellStyle name="Moneda 3 20 16" xfId="3715"/>
    <cellStyle name="Moneda 3 20 17" xfId="3947"/>
    <cellStyle name="Moneda 3 20 2" xfId="467"/>
    <cellStyle name="Moneda 3 20 2 2" xfId="4179"/>
    <cellStyle name="Moneda 3 20 3" xfId="699"/>
    <cellStyle name="Moneda 3 20 3 2" xfId="4411"/>
    <cellStyle name="Moneda 3 20 4" xfId="931"/>
    <cellStyle name="Moneda 3 20 4 2" xfId="4643"/>
    <cellStyle name="Moneda 3 20 5" xfId="1163"/>
    <cellStyle name="Moneda 3 20 5 2" xfId="4875"/>
    <cellStyle name="Moneda 3 20 6" xfId="1395"/>
    <cellStyle name="Moneda 3 20 6 2" xfId="5107"/>
    <cellStyle name="Moneda 3 20 7" xfId="1627"/>
    <cellStyle name="Moneda 3 20 7 2" xfId="5339"/>
    <cellStyle name="Moneda 3 20 8" xfId="1859"/>
    <cellStyle name="Moneda 3 20 8 2" xfId="5571"/>
    <cellStyle name="Moneda 3 20 9" xfId="2091"/>
    <cellStyle name="Moneda 3 20 9 2" xfId="5803"/>
    <cellStyle name="Moneda 3 21" xfId="233"/>
    <cellStyle name="Moneda 3 21 10" xfId="2331"/>
    <cellStyle name="Moneda 3 21 10 2" xfId="6043"/>
    <cellStyle name="Moneda 3 21 11" xfId="2563"/>
    <cellStyle name="Moneda 3 21 11 2" xfId="6275"/>
    <cellStyle name="Moneda 3 21 12" xfId="2795"/>
    <cellStyle name="Moneda 3 21 12 2" xfId="6507"/>
    <cellStyle name="Moneda 3 21 13" xfId="3027"/>
    <cellStyle name="Moneda 3 21 13 2" xfId="6739"/>
    <cellStyle name="Moneda 3 21 14" xfId="3259"/>
    <cellStyle name="Moneda 3 21 14 2" xfId="6971"/>
    <cellStyle name="Moneda 3 21 15" xfId="3491"/>
    <cellStyle name="Moneda 3 21 15 2" xfId="7203"/>
    <cellStyle name="Moneda 3 21 16" xfId="3723"/>
    <cellStyle name="Moneda 3 21 17" xfId="3955"/>
    <cellStyle name="Moneda 3 21 2" xfId="475"/>
    <cellStyle name="Moneda 3 21 2 2" xfId="4187"/>
    <cellStyle name="Moneda 3 21 3" xfId="707"/>
    <cellStyle name="Moneda 3 21 3 2" xfId="4419"/>
    <cellStyle name="Moneda 3 21 4" xfId="939"/>
    <cellStyle name="Moneda 3 21 4 2" xfId="4651"/>
    <cellStyle name="Moneda 3 21 5" xfId="1171"/>
    <cellStyle name="Moneda 3 21 5 2" xfId="4883"/>
    <cellStyle name="Moneda 3 21 6" xfId="1403"/>
    <cellStyle name="Moneda 3 21 6 2" xfId="5115"/>
    <cellStyle name="Moneda 3 21 7" xfId="1635"/>
    <cellStyle name="Moneda 3 21 7 2" xfId="5347"/>
    <cellStyle name="Moneda 3 21 8" xfId="1867"/>
    <cellStyle name="Moneda 3 21 8 2" xfId="5579"/>
    <cellStyle name="Moneda 3 21 9" xfId="2099"/>
    <cellStyle name="Moneda 3 21 9 2" xfId="5811"/>
    <cellStyle name="Moneda 3 22" xfId="242"/>
    <cellStyle name="Moneda 3 22 10" xfId="2339"/>
    <cellStyle name="Moneda 3 22 10 2" xfId="6051"/>
    <cellStyle name="Moneda 3 22 11" xfId="2571"/>
    <cellStyle name="Moneda 3 22 11 2" xfId="6283"/>
    <cellStyle name="Moneda 3 22 12" xfId="2803"/>
    <cellStyle name="Moneda 3 22 12 2" xfId="6515"/>
    <cellStyle name="Moneda 3 22 13" xfId="3035"/>
    <cellStyle name="Moneda 3 22 13 2" xfId="6747"/>
    <cellStyle name="Moneda 3 22 14" xfId="3267"/>
    <cellStyle name="Moneda 3 22 14 2" xfId="6979"/>
    <cellStyle name="Moneda 3 22 15" xfId="3499"/>
    <cellStyle name="Moneda 3 22 15 2" xfId="7211"/>
    <cellStyle name="Moneda 3 22 16" xfId="3731"/>
    <cellStyle name="Moneda 3 22 17" xfId="3963"/>
    <cellStyle name="Moneda 3 22 2" xfId="483"/>
    <cellStyle name="Moneda 3 22 2 2" xfId="4195"/>
    <cellStyle name="Moneda 3 22 3" xfId="715"/>
    <cellStyle name="Moneda 3 22 3 2" xfId="4427"/>
    <cellStyle name="Moneda 3 22 4" xfId="947"/>
    <cellStyle name="Moneda 3 22 4 2" xfId="4659"/>
    <cellStyle name="Moneda 3 22 5" xfId="1179"/>
    <cellStyle name="Moneda 3 22 5 2" xfId="4891"/>
    <cellStyle name="Moneda 3 22 6" xfId="1411"/>
    <cellStyle name="Moneda 3 22 6 2" xfId="5123"/>
    <cellStyle name="Moneda 3 22 7" xfId="1643"/>
    <cellStyle name="Moneda 3 22 7 2" xfId="5355"/>
    <cellStyle name="Moneda 3 22 8" xfId="1875"/>
    <cellStyle name="Moneda 3 22 8 2" xfId="5587"/>
    <cellStyle name="Moneda 3 22 9" xfId="2107"/>
    <cellStyle name="Moneda 3 22 9 2" xfId="5819"/>
    <cellStyle name="Moneda 3 23" xfId="251"/>
    <cellStyle name="Moneda 3 23 10" xfId="2347"/>
    <cellStyle name="Moneda 3 23 10 2" xfId="6059"/>
    <cellStyle name="Moneda 3 23 11" xfId="2579"/>
    <cellStyle name="Moneda 3 23 11 2" xfId="6291"/>
    <cellStyle name="Moneda 3 23 12" xfId="2811"/>
    <cellStyle name="Moneda 3 23 12 2" xfId="6523"/>
    <cellStyle name="Moneda 3 23 13" xfId="3043"/>
    <cellStyle name="Moneda 3 23 13 2" xfId="6755"/>
    <cellStyle name="Moneda 3 23 14" xfId="3275"/>
    <cellStyle name="Moneda 3 23 14 2" xfId="6987"/>
    <cellStyle name="Moneda 3 23 15" xfId="3507"/>
    <cellStyle name="Moneda 3 23 15 2" xfId="7219"/>
    <cellStyle name="Moneda 3 23 16" xfId="3739"/>
    <cellStyle name="Moneda 3 23 17" xfId="3971"/>
    <cellStyle name="Moneda 3 23 2" xfId="491"/>
    <cellStyle name="Moneda 3 23 2 2" xfId="4203"/>
    <cellStyle name="Moneda 3 23 3" xfId="723"/>
    <cellStyle name="Moneda 3 23 3 2" xfId="4435"/>
    <cellStyle name="Moneda 3 23 4" xfId="955"/>
    <cellStyle name="Moneda 3 23 4 2" xfId="4667"/>
    <cellStyle name="Moneda 3 23 5" xfId="1187"/>
    <cellStyle name="Moneda 3 23 5 2" xfId="4899"/>
    <cellStyle name="Moneda 3 23 6" xfId="1419"/>
    <cellStyle name="Moneda 3 23 6 2" xfId="5131"/>
    <cellStyle name="Moneda 3 23 7" xfId="1651"/>
    <cellStyle name="Moneda 3 23 7 2" xfId="5363"/>
    <cellStyle name="Moneda 3 23 8" xfId="1883"/>
    <cellStyle name="Moneda 3 23 8 2" xfId="5595"/>
    <cellStyle name="Moneda 3 23 9" xfId="2115"/>
    <cellStyle name="Moneda 3 23 9 2" xfId="5827"/>
    <cellStyle name="Moneda 3 24" xfId="260"/>
    <cellStyle name="Moneda 3 24 10" xfId="2355"/>
    <cellStyle name="Moneda 3 24 10 2" xfId="6067"/>
    <cellStyle name="Moneda 3 24 11" xfId="2587"/>
    <cellStyle name="Moneda 3 24 11 2" xfId="6299"/>
    <cellStyle name="Moneda 3 24 12" xfId="2819"/>
    <cellStyle name="Moneda 3 24 12 2" xfId="6531"/>
    <cellStyle name="Moneda 3 24 13" xfId="3051"/>
    <cellStyle name="Moneda 3 24 13 2" xfId="6763"/>
    <cellStyle name="Moneda 3 24 14" xfId="3283"/>
    <cellStyle name="Moneda 3 24 14 2" xfId="6995"/>
    <cellStyle name="Moneda 3 24 15" xfId="3515"/>
    <cellStyle name="Moneda 3 24 15 2" xfId="7227"/>
    <cellStyle name="Moneda 3 24 16" xfId="3747"/>
    <cellStyle name="Moneda 3 24 17" xfId="3979"/>
    <cellStyle name="Moneda 3 24 2" xfId="499"/>
    <cellStyle name="Moneda 3 24 2 2" xfId="4211"/>
    <cellStyle name="Moneda 3 24 3" xfId="731"/>
    <cellStyle name="Moneda 3 24 3 2" xfId="4443"/>
    <cellStyle name="Moneda 3 24 4" xfId="963"/>
    <cellStyle name="Moneda 3 24 4 2" xfId="4675"/>
    <cellStyle name="Moneda 3 24 5" xfId="1195"/>
    <cellStyle name="Moneda 3 24 5 2" xfId="4907"/>
    <cellStyle name="Moneda 3 24 6" xfId="1427"/>
    <cellStyle name="Moneda 3 24 6 2" xfId="5139"/>
    <cellStyle name="Moneda 3 24 7" xfId="1659"/>
    <cellStyle name="Moneda 3 24 7 2" xfId="5371"/>
    <cellStyle name="Moneda 3 24 8" xfId="1891"/>
    <cellStyle name="Moneda 3 24 8 2" xfId="5603"/>
    <cellStyle name="Moneda 3 24 9" xfId="2123"/>
    <cellStyle name="Moneda 3 24 9 2" xfId="5835"/>
    <cellStyle name="Moneda 3 25" xfId="269"/>
    <cellStyle name="Moneda 3 25 10" xfId="2363"/>
    <cellStyle name="Moneda 3 25 10 2" xfId="6075"/>
    <cellStyle name="Moneda 3 25 11" xfId="2595"/>
    <cellStyle name="Moneda 3 25 11 2" xfId="6307"/>
    <cellStyle name="Moneda 3 25 12" xfId="2827"/>
    <cellStyle name="Moneda 3 25 12 2" xfId="6539"/>
    <cellStyle name="Moneda 3 25 13" xfId="3059"/>
    <cellStyle name="Moneda 3 25 13 2" xfId="6771"/>
    <cellStyle name="Moneda 3 25 14" xfId="3291"/>
    <cellStyle name="Moneda 3 25 14 2" xfId="7003"/>
    <cellStyle name="Moneda 3 25 15" xfId="3523"/>
    <cellStyle name="Moneda 3 25 15 2" xfId="7235"/>
    <cellStyle name="Moneda 3 25 16" xfId="3755"/>
    <cellStyle name="Moneda 3 25 17" xfId="3987"/>
    <cellStyle name="Moneda 3 25 2" xfId="507"/>
    <cellStyle name="Moneda 3 25 2 2" xfId="4219"/>
    <cellStyle name="Moneda 3 25 3" xfId="739"/>
    <cellStyle name="Moneda 3 25 3 2" xfId="4451"/>
    <cellStyle name="Moneda 3 25 4" xfId="971"/>
    <cellStyle name="Moneda 3 25 4 2" xfId="4683"/>
    <cellStyle name="Moneda 3 25 5" xfId="1203"/>
    <cellStyle name="Moneda 3 25 5 2" xfId="4915"/>
    <cellStyle name="Moneda 3 25 6" xfId="1435"/>
    <cellStyle name="Moneda 3 25 6 2" xfId="5147"/>
    <cellStyle name="Moneda 3 25 7" xfId="1667"/>
    <cellStyle name="Moneda 3 25 7 2" xfId="5379"/>
    <cellStyle name="Moneda 3 25 8" xfId="1899"/>
    <cellStyle name="Moneda 3 25 8 2" xfId="5611"/>
    <cellStyle name="Moneda 3 25 9" xfId="2131"/>
    <cellStyle name="Moneda 3 25 9 2" xfId="5843"/>
    <cellStyle name="Moneda 3 26" xfId="278"/>
    <cellStyle name="Moneda 3 26 10" xfId="2371"/>
    <cellStyle name="Moneda 3 26 10 2" xfId="6083"/>
    <cellStyle name="Moneda 3 26 11" xfId="2603"/>
    <cellStyle name="Moneda 3 26 11 2" xfId="6315"/>
    <cellStyle name="Moneda 3 26 12" xfId="2835"/>
    <cellStyle name="Moneda 3 26 12 2" xfId="6547"/>
    <cellStyle name="Moneda 3 26 13" xfId="3067"/>
    <cellStyle name="Moneda 3 26 13 2" xfId="6779"/>
    <cellStyle name="Moneda 3 26 14" xfId="3299"/>
    <cellStyle name="Moneda 3 26 14 2" xfId="7011"/>
    <cellStyle name="Moneda 3 26 15" xfId="3531"/>
    <cellStyle name="Moneda 3 26 15 2" xfId="7243"/>
    <cellStyle name="Moneda 3 26 16" xfId="3763"/>
    <cellStyle name="Moneda 3 26 17" xfId="3995"/>
    <cellStyle name="Moneda 3 26 2" xfId="515"/>
    <cellStyle name="Moneda 3 26 2 2" xfId="4227"/>
    <cellStyle name="Moneda 3 26 3" xfId="747"/>
    <cellStyle name="Moneda 3 26 3 2" xfId="4459"/>
    <cellStyle name="Moneda 3 26 4" xfId="979"/>
    <cellStyle name="Moneda 3 26 4 2" xfId="4691"/>
    <cellStyle name="Moneda 3 26 5" xfId="1211"/>
    <cellStyle name="Moneda 3 26 5 2" xfId="4923"/>
    <cellStyle name="Moneda 3 26 6" xfId="1443"/>
    <cellStyle name="Moneda 3 26 6 2" xfId="5155"/>
    <cellStyle name="Moneda 3 26 7" xfId="1675"/>
    <cellStyle name="Moneda 3 26 7 2" xfId="5387"/>
    <cellStyle name="Moneda 3 26 8" xfId="1907"/>
    <cellStyle name="Moneda 3 26 8 2" xfId="5619"/>
    <cellStyle name="Moneda 3 26 9" xfId="2139"/>
    <cellStyle name="Moneda 3 26 9 2" xfId="5851"/>
    <cellStyle name="Moneda 3 27" xfId="287"/>
    <cellStyle name="Moneda 3 27 10" xfId="2379"/>
    <cellStyle name="Moneda 3 27 10 2" xfId="6091"/>
    <cellStyle name="Moneda 3 27 11" xfId="2611"/>
    <cellStyle name="Moneda 3 27 11 2" xfId="6323"/>
    <cellStyle name="Moneda 3 27 12" xfId="2843"/>
    <cellStyle name="Moneda 3 27 12 2" xfId="6555"/>
    <cellStyle name="Moneda 3 27 13" xfId="3075"/>
    <cellStyle name="Moneda 3 27 13 2" xfId="6787"/>
    <cellStyle name="Moneda 3 27 14" xfId="3307"/>
    <cellStyle name="Moneda 3 27 14 2" xfId="7019"/>
    <cellStyle name="Moneda 3 27 15" xfId="3539"/>
    <cellStyle name="Moneda 3 27 15 2" xfId="7251"/>
    <cellStyle name="Moneda 3 27 16" xfId="3771"/>
    <cellStyle name="Moneda 3 27 17" xfId="4003"/>
    <cellStyle name="Moneda 3 27 2" xfId="523"/>
    <cellStyle name="Moneda 3 27 2 2" xfId="4235"/>
    <cellStyle name="Moneda 3 27 3" xfId="755"/>
    <cellStyle name="Moneda 3 27 3 2" xfId="4467"/>
    <cellStyle name="Moneda 3 27 4" xfId="987"/>
    <cellStyle name="Moneda 3 27 4 2" xfId="4699"/>
    <cellStyle name="Moneda 3 27 5" xfId="1219"/>
    <cellStyle name="Moneda 3 27 5 2" xfId="4931"/>
    <cellStyle name="Moneda 3 27 6" xfId="1451"/>
    <cellStyle name="Moneda 3 27 6 2" xfId="5163"/>
    <cellStyle name="Moneda 3 27 7" xfId="1683"/>
    <cellStyle name="Moneda 3 27 7 2" xfId="5395"/>
    <cellStyle name="Moneda 3 27 8" xfId="1915"/>
    <cellStyle name="Moneda 3 27 8 2" xfId="5627"/>
    <cellStyle name="Moneda 3 27 9" xfId="2147"/>
    <cellStyle name="Moneda 3 27 9 2" xfId="5859"/>
    <cellStyle name="Moneda 3 28" xfId="296"/>
    <cellStyle name="Moneda 3 28 10" xfId="2387"/>
    <cellStyle name="Moneda 3 28 10 2" xfId="6099"/>
    <cellStyle name="Moneda 3 28 11" xfId="2619"/>
    <cellStyle name="Moneda 3 28 11 2" xfId="6331"/>
    <cellStyle name="Moneda 3 28 12" xfId="2851"/>
    <cellStyle name="Moneda 3 28 12 2" xfId="6563"/>
    <cellStyle name="Moneda 3 28 13" xfId="3083"/>
    <cellStyle name="Moneda 3 28 13 2" xfId="6795"/>
    <cellStyle name="Moneda 3 28 14" xfId="3315"/>
    <cellStyle name="Moneda 3 28 14 2" xfId="7027"/>
    <cellStyle name="Moneda 3 28 15" xfId="3547"/>
    <cellStyle name="Moneda 3 28 15 2" xfId="7259"/>
    <cellStyle name="Moneda 3 28 16" xfId="3779"/>
    <cellStyle name="Moneda 3 28 17" xfId="4011"/>
    <cellStyle name="Moneda 3 28 2" xfId="531"/>
    <cellStyle name="Moneda 3 28 2 2" xfId="4243"/>
    <cellStyle name="Moneda 3 28 3" xfId="763"/>
    <cellStyle name="Moneda 3 28 3 2" xfId="4475"/>
    <cellStyle name="Moneda 3 28 4" xfId="995"/>
    <cellStyle name="Moneda 3 28 4 2" xfId="4707"/>
    <cellStyle name="Moneda 3 28 5" xfId="1227"/>
    <cellStyle name="Moneda 3 28 5 2" xfId="4939"/>
    <cellStyle name="Moneda 3 28 6" xfId="1459"/>
    <cellStyle name="Moneda 3 28 6 2" xfId="5171"/>
    <cellStyle name="Moneda 3 28 7" xfId="1691"/>
    <cellStyle name="Moneda 3 28 7 2" xfId="5403"/>
    <cellStyle name="Moneda 3 28 8" xfId="1923"/>
    <cellStyle name="Moneda 3 28 8 2" xfId="5635"/>
    <cellStyle name="Moneda 3 28 9" xfId="2155"/>
    <cellStyle name="Moneda 3 28 9 2" xfId="5867"/>
    <cellStyle name="Moneda 3 29" xfId="305"/>
    <cellStyle name="Moneda 3 29 10" xfId="2395"/>
    <cellStyle name="Moneda 3 29 10 2" xfId="6107"/>
    <cellStyle name="Moneda 3 29 11" xfId="2627"/>
    <cellStyle name="Moneda 3 29 11 2" xfId="6339"/>
    <cellStyle name="Moneda 3 29 12" xfId="2859"/>
    <cellStyle name="Moneda 3 29 12 2" xfId="6571"/>
    <cellStyle name="Moneda 3 29 13" xfId="3091"/>
    <cellStyle name="Moneda 3 29 13 2" xfId="6803"/>
    <cellStyle name="Moneda 3 29 14" xfId="3323"/>
    <cellStyle name="Moneda 3 29 14 2" xfId="7035"/>
    <cellStyle name="Moneda 3 29 15" xfId="3555"/>
    <cellStyle name="Moneda 3 29 15 2" xfId="7267"/>
    <cellStyle name="Moneda 3 29 16" xfId="3787"/>
    <cellStyle name="Moneda 3 29 17" xfId="4019"/>
    <cellStyle name="Moneda 3 29 2" xfId="539"/>
    <cellStyle name="Moneda 3 29 2 2" xfId="4251"/>
    <cellStyle name="Moneda 3 29 3" xfId="771"/>
    <cellStyle name="Moneda 3 29 3 2" xfId="4483"/>
    <cellStyle name="Moneda 3 29 4" xfId="1003"/>
    <cellStyle name="Moneda 3 29 4 2" xfId="4715"/>
    <cellStyle name="Moneda 3 29 5" xfId="1235"/>
    <cellStyle name="Moneda 3 29 5 2" xfId="4947"/>
    <cellStyle name="Moneda 3 29 6" xfId="1467"/>
    <cellStyle name="Moneda 3 29 6 2" xfId="5179"/>
    <cellStyle name="Moneda 3 29 7" xfId="1699"/>
    <cellStyle name="Moneda 3 29 7 2" xfId="5411"/>
    <cellStyle name="Moneda 3 29 8" xfId="1931"/>
    <cellStyle name="Moneda 3 29 8 2" xfId="5643"/>
    <cellStyle name="Moneda 3 29 9" xfId="2163"/>
    <cellStyle name="Moneda 3 29 9 2" xfId="5875"/>
    <cellStyle name="Moneda 3 3" xfId="71"/>
    <cellStyle name="Moneda 3 3 10" xfId="2187"/>
    <cellStyle name="Moneda 3 3 10 2" xfId="5899"/>
    <cellStyle name="Moneda 3 3 11" xfId="2419"/>
    <cellStyle name="Moneda 3 3 11 2" xfId="6131"/>
    <cellStyle name="Moneda 3 3 12" xfId="2651"/>
    <cellStyle name="Moneda 3 3 12 2" xfId="6363"/>
    <cellStyle name="Moneda 3 3 13" xfId="2883"/>
    <cellStyle name="Moneda 3 3 13 2" xfId="6595"/>
    <cellStyle name="Moneda 3 3 14" xfId="3115"/>
    <cellStyle name="Moneda 3 3 14 2" xfId="6827"/>
    <cellStyle name="Moneda 3 3 15" xfId="3347"/>
    <cellStyle name="Moneda 3 3 15 2" xfId="7059"/>
    <cellStyle name="Moneda 3 3 16" xfId="3579"/>
    <cellStyle name="Moneda 3 3 17" xfId="3811"/>
    <cellStyle name="Moneda 3 3 2" xfId="331"/>
    <cellStyle name="Moneda 3 3 2 2" xfId="4043"/>
    <cellStyle name="Moneda 3 3 3" xfId="563"/>
    <cellStyle name="Moneda 3 3 3 2" xfId="4275"/>
    <cellStyle name="Moneda 3 3 4" xfId="795"/>
    <cellStyle name="Moneda 3 3 4 2" xfId="4507"/>
    <cellStyle name="Moneda 3 3 5" xfId="1027"/>
    <cellStyle name="Moneda 3 3 5 2" xfId="4739"/>
    <cellStyle name="Moneda 3 3 6" xfId="1259"/>
    <cellStyle name="Moneda 3 3 6 2" xfId="4971"/>
    <cellStyle name="Moneda 3 3 7" xfId="1491"/>
    <cellStyle name="Moneda 3 3 7 2" xfId="5203"/>
    <cellStyle name="Moneda 3 3 8" xfId="1723"/>
    <cellStyle name="Moneda 3 3 8 2" xfId="5435"/>
    <cellStyle name="Moneda 3 3 9" xfId="1955"/>
    <cellStyle name="Moneda 3 3 9 2" xfId="5667"/>
    <cellStyle name="Moneda 3 30" xfId="314"/>
    <cellStyle name="Moneda 3 30 10" xfId="2403"/>
    <cellStyle name="Moneda 3 30 10 2" xfId="6115"/>
    <cellStyle name="Moneda 3 30 11" xfId="2635"/>
    <cellStyle name="Moneda 3 30 11 2" xfId="6347"/>
    <cellStyle name="Moneda 3 30 12" xfId="2867"/>
    <cellStyle name="Moneda 3 30 12 2" xfId="6579"/>
    <cellStyle name="Moneda 3 30 13" xfId="3099"/>
    <cellStyle name="Moneda 3 30 13 2" xfId="6811"/>
    <cellStyle name="Moneda 3 30 14" xfId="3331"/>
    <cellStyle name="Moneda 3 30 14 2" xfId="7043"/>
    <cellStyle name="Moneda 3 30 15" xfId="3563"/>
    <cellStyle name="Moneda 3 30 15 2" xfId="7275"/>
    <cellStyle name="Moneda 3 30 16" xfId="3795"/>
    <cellStyle name="Moneda 3 30 17" xfId="4027"/>
    <cellStyle name="Moneda 3 30 2" xfId="547"/>
    <cellStyle name="Moneda 3 30 2 2" xfId="4259"/>
    <cellStyle name="Moneda 3 30 3" xfId="779"/>
    <cellStyle name="Moneda 3 30 3 2" xfId="4491"/>
    <cellStyle name="Moneda 3 30 4" xfId="1011"/>
    <cellStyle name="Moneda 3 30 4 2" xfId="4723"/>
    <cellStyle name="Moneda 3 30 5" xfId="1243"/>
    <cellStyle name="Moneda 3 30 5 2" xfId="4955"/>
    <cellStyle name="Moneda 3 30 6" xfId="1475"/>
    <cellStyle name="Moneda 3 30 6 2" xfId="5187"/>
    <cellStyle name="Moneda 3 30 7" xfId="1707"/>
    <cellStyle name="Moneda 3 30 7 2" xfId="5419"/>
    <cellStyle name="Moneda 3 30 8" xfId="1939"/>
    <cellStyle name="Moneda 3 30 8 2" xfId="5651"/>
    <cellStyle name="Moneda 3 30 9" xfId="2171"/>
    <cellStyle name="Moneda 3 30 9 2" xfId="5883"/>
    <cellStyle name="Moneda 3 31" xfId="323"/>
    <cellStyle name="Moneda 3 31 2" xfId="4035"/>
    <cellStyle name="Moneda 3 32" xfId="555"/>
    <cellStyle name="Moneda 3 32 2" xfId="4267"/>
    <cellStyle name="Moneda 3 33" xfId="787"/>
    <cellStyle name="Moneda 3 33 2" xfId="4499"/>
    <cellStyle name="Moneda 3 34" xfId="1019"/>
    <cellStyle name="Moneda 3 34 2" xfId="4731"/>
    <cellStyle name="Moneda 3 35" xfId="1251"/>
    <cellStyle name="Moneda 3 35 2" xfId="4963"/>
    <cellStyle name="Moneda 3 36" xfId="1483"/>
    <cellStyle name="Moneda 3 36 2" xfId="5195"/>
    <cellStyle name="Moneda 3 37" xfId="1715"/>
    <cellStyle name="Moneda 3 37 2" xfId="5427"/>
    <cellStyle name="Moneda 3 38" xfId="1947"/>
    <cellStyle name="Moneda 3 38 2" xfId="5659"/>
    <cellStyle name="Moneda 3 39" xfId="2179"/>
    <cellStyle name="Moneda 3 39 2" xfId="5891"/>
    <cellStyle name="Moneda 3 4" xfId="80"/>
    <cellStyle name="Moneda 3 4 10" xfId="2195"/>
    <cellStyle name="Moneda 3 4 10 2" xfId="5907"/>
    <cellStyle name="Moneda 3 4 11" xfId="2427"/>
    <cellStyle name="Moneda 3 4 11 2" xfId="6139"/>
    <cellStyle name="Moneda 3 4 12" xfId="2659"/>
    <cellStyle name="Moneda 3 4 12 2" xfId="6371"/>
    <cellStyle name="Moneda 3 4 13" xfId="2891"/>
    <cellStyle name="Moneda 3 4 13 2" xfId="6603"/>
    <cellStyle name="Moneda 3 4 14" xfId="3123"/>
    <cellStyle name="Moneda 3 4 14 2" xfId="6835"/>
    <cellStyle name="Moneda 3 4 15" xfId="3355"/>
    <cellStyle name="Moneda 3 4 15 2" xfId="7067"/>
    <cellStyle name="Moneda 3 4 16" xfId="3587"/>
    <cellStyle name="Moneda 3 4 17" xfId="3819"/>
    <cellStyle name="Moneda 3 4 2" xfId="339"/>
    <cellStyle name="Moneda 3 4 2 2" xfId="4051"/>
    <cellStyle name="Moneda 3 4 3" xfId="571"/>
    <cellStyle name="Moneda 3 4 3 2" xfId="4283"/>
    <cellStyle name="Moneda 3 4 4" xfId="803"/>
    <cellStyle name="Moneda 3 4 4 2" xfId="4515"/>
    <cellStyle name="Moneda 3 4 5" xfId="1035"/>
    <cellStyle name="Moneda 3 4 5 2" xfId="4747"/>
    <cellStyle name="Moneda 3 4 6" xfId="1267"/>
    <cellStyle name="Moneda 3 4 6 2" xfId="4979"/>
    <cellStyle name="Moneda 3 4 7" xfId="1499"/>
    <cellStyle name="Moneda 3 4 7 2" xfId="5211"/>
    <cellStyle name="Moneda 3 4 8" xfId="1731"/>
    <cellStyle name="Moneda 3 4 8 2" xfId="5443"/>
    <cellStyle name="Moneda 3 4 9" xfId="1963"/>
    <cellStyle name="Moneda 3 4 9 2" xfId="5675"/>
    <cellStyle name="Moneda 3 40" xfId="2411"/>
    <cellStyle name="Moneda 3 40 2" xfId="6123"/>
    <cellStyle name="Moneda 3 41" xfId="2643"/>
    <cellStyle name="Moneda 3 41 2" xfId="6355"/>
    <cellStyle name="Moneda 3 42" xfId="2875"/>
    <cellStyle name="Moneda 3 42 2" xfId="6587"/>
    <cellStyle name="Moneda 3 43" xfId="3107"/>
    <cellStyle name="Moneda 3 43 2" xfId="6819"/>
    <cellStyle name="Moneda 3 44" xfId="3339"/>
    <cellStyle name="Moneda 3 44 2" xfId="7051"/>
    <cellStyle name="Moneda 3 45" xfId="3571"/>
    <cellStyle name="Moneda 3 46" xfId="3803"/>
    <cellStyle name="Moneda 3 5" xfId="89"/>
    <cellStyle name="Moneda 3 5 10" xfId="2203"/>
    <cellStyle name="Moneda 3 5 10 2" xfId="5915"/>
    <cellStyle name="Moneda 3 5 11" xfId="2435"/>
    <cellStyle name="Moneda 3 5 11 2" xfId="6147"/>
    <cellStyle name="Moneda 3 5 12" xfId="2667"/>
    <cellStyle name="Moneda 3 5 12 2" xfId="6379"/>
    <cellStyle name="Moneda 3 5 13" xfId="2899"/>
    <cellStyle name="Moneda 3 5 13 2" xfId="6611"/>
    <cellStyle name="Moneda 3 5 14" xfId="3131"/>
    <cellStyle name="Moneda 3 5 14 2" xfId="6843"/>
    <cellStyle name="Moneda 3 5 15" xfId="3363"/>
    <cellStyle name="Moneda 3 5 15 2" xfId="7075"/>
    <cellStyle name="Moneda 3 5 16" xfId="3595"/>
    <cellStyle name="Moneda 3 5 17" xfId="3827"/>
    <cellStyle name="Moneda 3 5 2" xfId="347"/>
    <cellStyle name="Moneda 3 5 2 2" xfId="4059"/>
    <cellStyle name="Moneda 3 5 3" xfId="579"/>
    <cellStyle name="Moneda 3 5 3 2" xfId="4291"/>
    <cellStyle name="Moneda 3 5 4" xfId="811"/>
    <cellStyle name="Moneda 3 5 4 2" xfId="4523"/>
    <cellStyle name="Moneda 3 5 5" xfId="1043"/>
    <cellStyle name="Moneda 3 5 5 2" xfId="4755"/>
    <cellStyle name="Moneda 3 5 6" xfId="1275"/>
    <cellStyle name="Moneda 3 5 6 2" xfId="4987"/>
    <cellStyle name="Moneda 3 5 7" xfId="1507"/>
    <cellStyle name="Moneda 3 5 7 2" xfId="5219"/>
    <cellStyle name="Moneda 3 5 8" xfId="1739"/>
    <cellStyle name="Moneda 3 5 8 2" xfId="5451"/>
    <cellStyle name="Moneda 3 5 9" xfId="1971"/>
    <cellStyle name="Moneda 3 5 9 2" xfId="5683"/>
    <cellStyle name="Moneda 3 6" xfId="98"/>
    <cellStyle name="Moneda 3 6 10" xfId="2211"/>
    <cellStyle name="Moneda 3 6 10 2" xfId="5923"/>
    <cellStyle name="Moneda 3 6 11" xfId="2443"/>
    <cellStyle name="Moneda 3 6 11 2" xfId="6155"/>
    <cellStyle name="Moneda 3 6 12" xfId="2675"/>
    <cellStyle name="Moneda 3 6 12 2" xfId="6387"/>
    <cellStyle name="Moneda 3 6 13" xfId="2907"/>
    <cellStyle name="Moneda 3 6 13 2" xfId="6619"/>
    <cellStyle name="Moneda 3 6 14" xfId="3139"/>
    <cellStyle name="Moneda 3 6 14 2" xfId="6851"/>
    <cellStyle name="Moneda 3 6 15" xfId="3371"/>
    <cellStyle name="Moneda 3 6 15 2" xfId="7083"/>
    <cellStyle name="Moneda 3 6 16" xfId="3603"/>
    <cellStyle name="Moneda 3 6 17" xfId="3835"/>
    <cellStyle name="Moneda 3 6 2" xfId="355"/>
    <cellStyle name="Moneda 3 6 2 2" xfId="4067"/>
    <cellStyle name="Moneda 3 6 3" xfId="587"/>
    <cellStyle name="Moneda 3 6 3 2" xfId="4299"/>
    <cellStyle name="Moneda 3 6 4" xfId="819"/>
    <cellStyle name="Moneda 3 6 4 2" xfId="4531"/>
    <cellStyle name="Moneda 3 6 5" xfId="1051"/>
    <cellStyle name="Moneda 3 6 5 2" xfId="4763"/>
    <cellStyle name="Moneda 3 6 6" xfId="1283"/>
    <cellStyle name="Moneda 3 6 6 2" xfId="4995"/>
    <cellStyle name="Moneda 3 6 7" xfId="1515"/>
    <cellStyle name="Moneda 3 6 7 2" xfId="5227"/>
    <cellStyle name="Moneda 3 6 8" xfId="1747"/>
    <cellStyle name="Moneda 3 6 8 2" xfId="5459"/>
    <cellStyle name="Moneda 3 6 9" xfId="1979"/>
    <cellStyle name="Moneda 3 6 9 2" xfId="5691"/>
    <cellStyle name="Moneda 3 7" xfId="107"/>
    <cellStyle name="Moneda 3 7 10" xfId="2219"/>
    <cellStyle name="Moneda 3 7 10 2" xfId="5931"/>
    <cellStyle name="Moneda 3 7 11" xfId="2451"/>
    <cellStyle name="Moneda 3 7 11 2" xfId="6163"/>
    <cellStyle name="Moneda 3 7 12" xfId="2683"/>
    <cellStyle name="Moneda 3 7 12 2" xfId="6395"/>
    <cellStyle name="Moneda 3 7 13" xfId="2915"/>
    <cellStyle name="Moneda 3 7 13 2" xfId="6627"/>
    <cellStyle name="Moneda 3 7 14" xfId="3147"/>
    <cellStyle name="Moneda 3 7 14 2" xfId="6859"/>
    <cellStyle name="Moneda 3 7 15" xfId="3379"/>
    <cellStyle name="Moneda 3 7 15 2" xfId="7091"/>
    <cellStyle name="Moneda 3 7 16" xfId="3611"/>
    <cellStyle name="Moneda 3 7 17" xfId="3843"/>
    <cellStyle name="Moneda 3 7 2" xfId="363"/>
    <cellStyle name="Moneda 3 7 2 2" xfId="4075"/>
    <cellStyle name="Moneda 3 7 3" xfId="595"/>
    <cellStyle name="Moneda 3 7 3 2" xfId="4307"/>
    <cellStyle name="Moneda 3 7 4" xfId="827"/>
    <cellStyle name="Moneda 3 7 4 2" xfId="4539"/>
    <cellStyle name="Moneda 3 7 5" xfId="1059"/>
    <cellStyle name="Moneda 3 7 5 2" xfId="4771"/>
    <cellStyle name="Moneda 3 7 6" xfId="1291"/>
    <cellStyle name="Moneda 3 7 6 2" xfId="5003"/>
    <cellStyle name="Moneda 3 7 7" xfId="1523"/>
    <cellStyle name="Moneda 3 7 7 2" xfId="5235"/>
    <cellStyle name="Moneda 3 7 8" xfId="1755"/>
    <cellStyle name="Moneda 3 7 8 2" xfId="5467"/>
    <cellStyle name="Moneda 3 7 9" xfId="1987"/>
    <cellStyle name="Moneda 3 7 9 2" xfId="5699"/>
    <cellStyle name="Moneda 3 8" xfId="116"/>
    <cellStyle name="Moneda 3 8 10" xfId="2227"/>
    <cellStyle name="Moneda 3 8 10 2" xfId="5939"/>
    <cellStyle name="Moneda 3 8 11" xfId="2459"/>
    <cellStyle name="Moneda 3 8 11 2" xfId="6171"/>
    <cellStyle name="Moneda 3 8 12" xfId="2691"/>
    <cellStyle name="Moneda 3 8 12 2" xfId="6403"/>
    <cellStyle name="Moneda 3 8 13" xfId="2923"/>
    <cellStyle name="Moneda 3 8 13 2" xfId="6635"/>
    <cellStyle name="Moneda 3 8 14" xfId="3155"/>
    <cellStyle name="Moneda 3 8 14 2" xfId="6867"/>
    <cellStyle name="Moneda 3 8 15" xfId="3387"/>
    <cellStyle name="Moneda 3 8 15 2" xfId="7099"/>
    <cellStyle name="Moneda 3 8 16" xfId="3619"/>
    <cellStyle name="Moneda 3 8 17" xfId="3851"/>
    <cellStyle name="Moneda 3 8 2" xfId="371"/>
    <cellStyle name="Moneda 3 8 2 2" xfId="4083"/>
    <cellStyle name="Moneda 3 8 3" xfId="603"/>
    <cellStyle name="Moneda 3 8 3 2" xfId="4315"/>
    <cellStyle name="Moneda 3 8 4" xfId="835"/>
    <cellStyle name="Moneda 3 8 4 2" xfId="4547"/>
    <cellStyle name="Moneda 3 8 5" xfId="1067"/>
    <cellStyle name="Moneda 3 8 5 2" xfId="4779"/>
    <cellStyle name="Moneda 3 8 6" xfId="1299"/>
    <cellStyle name="Moneda 3 8 6 2" xfId="5011"/>
    <cellStyle name="Moneda 3 8 7" xfId="1531"/>
    <cellStyle name="Moneda 3 8 7 2" xfId="5243"/>
    <cellStyle name="Moneda 3 8 8" xfId="1763"/>
    <cellStyle name="Moneda 3 8 8 2" xfId="5475"/>
    <cellStyle name="Moneda 3 8 9" xfId="1995"/>
    <cellStyle name="Moneda 3 8 9 2" xfId="5707"/>
    <cellStyle name="Moneda 3 9" xfId="125"/>
    <cellStyle name="Moneda 3 9 10" xfId="2235"/>
    <cellStyle name="Moneda 3 9 10 2" xfId="5947"/>
    <cellStyle name="Moneda 3 9 11" xfId="2467"/>
    <cellStyle name="Moneda 3 9 11 2" xfId="6179"/>
    <cellStyle name="Moneda 3 9 12" xfId="2699"/>
    <cellStyle name="Moneda 3 9 12 2" xfId="6411"/>
    <cellStyle name="Moneda 3 9 13" xfId="2931"/>
    <cellStyle name="Moneda 3 9 13 2" xfId="6643"/>
    <cellStyle name="Moneda 3 9 14" xfId="3163"/>
    <cellStyle name="Moneda 3 9 14 2" xfId="6875"/>
    <cellStyle name="Moneda 3 9 15" xfId="3395"/>
    <cellStyle name="Moneda 3 9 15 2" xfId="7107"/>
    <cellStyle name="Moneda 3 9 16" xfId="3627"/>
    <cellStyle name="Moneda 3 9 17" xfId="3859"/>
    <cellStyle name="Moneda 3 9 2" xfId="379"/>
    <cellStyle name="Moneda 3 9 2 2" xfId="4091"/>
    <cellStyle name="Moneda 3 9 3" xfId="611"/>
    <cellStyle name="Moneda 3 9 3 2" xfId="4323"/>
    <cellStyle name="Moneda 3 9 4" xfId="843"/>
    <cellStyle name="Moneda 3 9 4 2" xfId="4555"/>
    <cellStyle name="Moneda 3 9 5" xfId="1075"/>
    <cellStyle name="Moneda 3 9 5 2" xfId="4787"/>
    <cellStyle name="Moneda 3 9 6" xfId="1307"/>
    <cellStyle name="Moneda 3 9 6 2" xfId="5019"/>
    <cellStyle name="Moneda 3 9 7" xfId="1539"/>
    <cellStyle name="Moneda 3 9 7 2" xfId="5251"/>
    <cellStyle name="Moneda 3 9 8" xfId="1771"/>
    <cellStyle name="Moneda 3 9 8 2" xfId="5483"/>
    <cellStyle name="Moneda 3 9 9" xfId="2003"/>
    <cellStyle name="Moneda 3 9 9 2" xfId="5715"/>
    <cellStyle name="Normal" xfId="0" builtinId="0"/>
    <cellStyle name="Normal 2" xfId="1"/>
    <cellStyle name="Normal 3" xfId="53"/>
    <cellStyle name="Normal 3 2" xfId="54"/>
    <cellStyle name="Normal 4" xfId="55"/>
    <cellStyle name="Normal 5" xfId="56"/>
    <cellStyle name="Normal 5 10" xfId="135"/>
    <cellStyle name="Normal 5 10 10" xfId="2244"/>
    <cellStyle name="Normal 5 10 10 2" xfId="5956"/>
    <cellStyle name="Normal 5 10 11" xfId="2476"/>
    <cellStyle name="Normal 5 10 11 2" xfId="6188"/>
    <cellStyle name="Normal 5 10 12" xfId="2708"/>
    <cellStyle name="Normal 5 10 12 2" xfId="6420"/>
    <cellStyle name="Normal 5 10 13" xfId="2940"/>
    <cellStyle name="Normal 5 10 13 2" xfId="6652"/>
    <cellStyle name="Normal 5 10 14" xfId="3172"/>
    <cellStyle name="Normal 5 10 14 2" xfId="6884"/>
    <cellStyle name="Normal 5 10 15" xfId="3404"/>
    <cellStyle name="Normal 5 10 15 2" xfId="7116"/>
    <cellStyle name="Normal 5 10 16" xfId="3636"/>
    <cellStyle name="Normal 5 10 17" xfId="3868"/>
    <cellStyle name="Normal 5 10 2" xfId="388"/>
    <cellStyle name="Normal 5 10 2 2" xfId="4100"/>
    <cellStyle name="Normal 5 10 3" xfId="620"/>
    <cellStyle name="Normal 5 10 3 2" xfId="4332"/>
    <cellStyle name="Normal 5 10 4" xfId="852"/>
    <cellStyle name="Normal 5 10 4 2" xfId="4564"/>
    <cellStyle name="Normal 5 10 5" xfId="1084"/>
    <cellStyle name="Normal 5 10 5 2" xfId="4796"/>
    <cellStyle name="Normal 5 10 6" xfId="1316"/>
    <cellStyle name="Normal 5 10 6 2" xfId="5028"/>
    <cellStyle name="Normal 5 10 7" xfId="1548"/>
    <cellStyle name="Normal 5 10 7 2" xfId="5260"/>
    <cellStyle name="Normal 5 10 8" xfId="1780"/>
    <cellStyle name="Normal 5 10 8 2" xfId="5492"/>
    <cellStyle name="Normal 5 10 9" xfId="2012"/>
    <cellStyle name="Normal 5 10 9 2" xfId="5724"/>
    <cellStyle name="Normal 5 11" xfId="144"/>
    <cellStyle name="Normal 5 11 10" xfId="2252"/>
    <cellStyle name="Normal 5 11 10 2" xfId="5964"/>
    <cellStyle name="Normal 5 11 11" xfId="2484"/>
    <cellStyle name="Normal 5 11 11 2" xfId="6196"/>
    <cellStyle name="Normal 5 11 12" xfId="2716"/>
    <cellStyle name="Normal 5 11 12 2" xfId="6428"/>
    <cellStyle name="Normal 5 11 13" xfId="2948"/>
    <cellStyle name="Normal 5 11 13 2" xfId="6660"/>
    <cellStyle name="Normal 5 11 14" xfId="3180"/>
    <cellStyle name="Normal 5 11 14 2" xfId="6892"/>
    <cellStyle name="Normal 5 11 15" xfId="3412"/>
    <cellStyle name="Normal 5 11 15 2" xfId="7124"/>
    <cellStyle name="Normal 5 11 16" xfId="3644"/>
    <cellStyle name="Normal 5 11 17" xfId="3876"/>
    <cellStyle name="Normal 5 11 2" xfId="396"/>
    <cellStyle name="Normal 5 11 2 2" xfId="4108"/>
    <cellStyle name="Normal 5 11 3" xfId="628"/>
    <cellStyle name="Normal 5 11 3 2" xfId="4340"/>
    <cellStyle name="Normal 5 11 4" xfId="860"/>
    <cellStyle name="Normal 5 11 4 2" xfId="4572"/>
    <cellStyle name="Normal 5 11 5" xfId="1092"/>
    <cellStyle name="Normal 5 11 5 2" xfId="4804"/>
    <cellStyle name="Normal 5 11 6" xfId="1324"/>
    <cellStyle name="Normal 5 11 6 2" xfId="5036"/>
    <cellStyle name="Normal 5 11 7" xfId="1556"/>
    <cellStyle name="Normal 5 11 7 2" xfId="5268"/>
    <cellStyle name="Normal 5 11 8" xfId="1788"/>
    <cellStyle name="Normal 5 11 8 2" xfId="5500"/>
    <cellStyle name="Normal 5 11 9" xfId="2020"/>
    <cellStyle name="Normal 5 11 9 2" xfId="5732"/>
    <cellStyle name="Normal 5 12" xfId="153"/>
    <cellStyle name="Normal 5 12 10" xfId="2260"/>
    <cellStyle name="Normal 5 12 10 2" xfId="5972"/>
    <cellStyle name="Normal 5 12 11" xfId="2492"/>
    <cellStyle name="Normal 5 12 11 2" xfId="6204"/>
    <cellStyle name="Normal 5 12 12" xfId="2724"/>
    <cellStyle name="Normal 5 12 12 2" xfId="6436"/>
    <cellStyle name="Normal 5 12 13" xfId="2956"/>
    <cellStyle name="Normal 5 12 13 2" xfId="6668"/>
    <cellStyle name="Normal 5 12 14" xfId="3188"/>
    <cellStyle name="Normal 5 12 14 2" xfId="6900"/>
    <cellStyle name="Normal 5 12 15" xfId="3420"/>
    <cellStyle name="Normal 5 12 15 2" xfId="7132"/>
    <cellStyle name="Normal 5 12 16" xfId="3652"/>
    <cellStyle name="Normal 5 12 17" xfId="3884"/>
    <cellStyle name="Normal 5 12 2" xfId="404"/>
    <cellStyle name="Normal 5 12 2 2" xfId="4116"/>
    <cellStyle name="Normal 5 12 3" xfId="636"/>
    <cellStyle name="Normal 5 12 3 2" xfId="4348"/>
    <cellStyle name="Normal 5 12 4" xfId="868"/>
    <cellStyle name="Normal 5 12 4 2" xfId="4580"/>
    <cellStyle name="Normal 5 12 5" xfId="1100"/>
    <cellStyle name="Normal 5 12 5 2" xfId="4812"/>
    <cellStyle name="Normal 5 12 6" xfId="1332"/>
    <cellStyle name="Normal 5 12 6 2" xfId="5044"/>
    <cellStyle name="Normal 5 12 7" xfId="1564"/>
    <cellStyle name="Normal 5 12 7 2" xfId="5276"/>
    <cellStyle name="Normal 5 12 8" xfId="1796"/>
    <cellStyle name="Normal 5 12 8 2" xfId="5508"/>
    <cellStyle name="Normal 5 12 9" xfId="2028"/>
    <cellStyle name="Normal 5 12 9 2" xfId="5740"/>
    <cellStyle name="Normal 5 13" xfId="162"/>
    <cellStyle name="Normal 5 13 10" xfId="2268"/>
    <cellStyle name="Normal 5 13 10 2" xfId="5980"/>
    <cellStyle name="Normal 5 13 11" xfId="2500"/>
    <cellStyle name="Normal 5 13 11 2" xfId="6212"/>
    <cellStyle name="Normal 5 13 12" xfId="2732"/>
    <cellStyle name="Normal 5 13 12 2" xfId="6444"/>
    <cellStyle name="Normal 5 13 13" xfId="2964"/>
    <cellStyle name="Normal 5 13 13 2" xfId="6676"/>
    <cellStyle name="Normal 5 13 14" xfId="3196"/>
    <cellStyle name="Normal 5 13 14 2" xfId="6908"/>
    <cellStyle name="Normal 5 13 15" xfId="3428"/>
    <cellStyle name="Normal 5 13 15 2" xfId="7140"/>
    <cellStyle name="Normal 5 13 16" xfId="3660"/>
    <cellStyle name="Normal 5 13 17" xfId="3892"/>
    <cellStyle name="Normal 5 13 2" xfId="412"/>
    <cellStyle name="Normal 5 13 2 2" xfId="4124"/>
    <cellStyle name="Normal 5 13 3" xfId="644"/>
    <cellStyle name="Normal 5 13 3 2" xfId="4356"/>
    <cellStyle name="Normal 5 13 4" xfId="876"/>
    <cellStyle name="Normal 5 13 4 2" xfId="4588"/>
    <cellStyle name="Normal 5 13 5" xfId="1108"/>
    <cellStyle name="Normal 5 13 5 2" xfId="4820"/>
    <cellStyle name="Normal 5 13 6" xfId="1340"/>
    <cellStyle name="Normal 5 13 6 2" xfId="5052"/>
    <cellStyle name="Normal 5 13 7" xfId="1572"/>
    <cellStyle name="Normal 5 13 7 2" xfId="5284"/>
    <cellStyle name="Normal 5 13 8" xfId="1804"/>
    <cellStyle name="Normal 5 13 8 2" xfId="5516"/>
    <cellStyle name="Normal 5 13 9" xfId="2036"/>
    <cellStyle name="Normal 5 13 9 2" xfId="5748"/>
    <cellStyle name="Normal 5 14" xfId="171"/>
    <cellStyle name="Normal 5 14 10" xfId="2276"/>
    <cellStyle name="Normal 5 14 10 2" xfId="5988"/>
    <cellStyle name="Normal 5 14 11" xfId="2508"/>
    <cellStyle name="Normal 5 14 11 2" xfId="6220"/>
    <cellStyle name="Normal 5 14 12" xfId="2740"/>
    <cellStyle name="Normal 5 14 12 2" xfId="6452"/>
    <cellStyle name="Normal 5 14 13" xfId="2972"/>
    <cellStyle name="Normal 5 14 13 2" xfId="6684"/>
    <cellStyle name="Normal 5 14 14" xfId="3204"/>
    <cellStyle name="Normal 5 14 14 2" xfId="6916"/>
    <cellStyle name="Normal 5 14 15" xfId="3436"/>
    <cellStyle name="Normal 5 14 15 2" xfId="7148"/>
    <cellStyle name="Normal 5 14 16" xfId="3668"/>
    <cellStyle name="Normal 5 14 17" xfId="3900"/>
    <cellStyle name="Normal 5 14 2" xfId="420"/>
    <cellStyle name="Normal 5 14 2 2" xfId="4132"/>
    <cellStyle name="Normal 5 14 3" xfId="652"/>
    <cellStyle name="Normal 5 14 3 2" xfId="4364"/>
    <cellStyle name="Normal 5 14 4" xfId="884"/>
    <cellStyle name="Normal 5 14 4 2" xfId="4596"/>
    <cellStyle name="Normal 5 14 5" xfId="1116"/>
    <cellStyle name="Normal 5 14 5 2" xfId="4828"/>
    <cellStyle name="Normal 5 14 6" xfId="1348"/>
    <cellStyle name="Normal 5 14 6 2" xfId="5060"/>
    <cellStyle name="Normal 5 14 7" xfId="1580"/>
    <cellStyle name="Normal 5 14 7 2" xfId="5292"/>
    <cellStyle name="Normal 5 14 8" xfId="1812"/>
    <cellStyle name="Normal 5 14 8 2" xfId="5524"/>
    <cellStyle name="Normal 5 14 9" xfId="2044"/>
    <cellStyle name="Normal 5 14 9 2" xfId="5756"/>
    <cellStyle name="Normal 5 15" xfId="180"/>
    <cellStyle name="Normal 5 15 10" xfId="2284"/>
    <cellStyle name="Normal 5 15 10 2" xfId="5996"/>
    <cellStyle name="Normal 5 15 11" xfId="2516"/>
    <cellStyle name="Normal 5 15 11 2" xfId="6228"/>
    <cellStyle name="Normal 5 15 12" xfId="2748"/>
    <cellStyle name="Normal 5 15 12 2" xfId="6460"/>
    <cellStyle name="Normal 5 15 13" xfId="2980"/>
    <cellStyle name="Normal 5 15 13 2" xfId="6692"/>
    <cellStyle name="Normal 5 15 14" xfId="3212"/>
    <cellStyle name="Normal 5 15 14 2" xfId="6924"/>
    <cellStyle name="Normal 5 15 15" xfId="3444"/>
    <cellStyle name="Normal 5 15 15 2" xfId="7156"/>
    <cellStyle name="Normal 5 15 16" xfId="3676"/>
    <cellStyle name="Normal 5 15 17" xfId="3908"/>
    <cellStyle name="Normal 5 15 2" xfId="428"/>
    <cellStyle name="Normal 5 15 2 2" xfId="4140"/>
    <cellStyle name="Normal 5 15 3" xfId="660"/>
    <cellStyle name="Normal 5 15 3 2" xfId="4372"/>
    <cellStyle name="Normal 5 15 4" xfId="892"/>
    <cellStyle name="Normal 5 15 4 2" xfId="4604"/>
    <cellStyle name="Normal 5 15 5" xfId="1124"/>
    <cellStyle name="Normal 5 15 5 2" xfId="4836"/>
    <cellStyle name="Normal 5 15 6" xfId="1356"/>
    <cellStyle name="Normal 5 15 6 2" xfId="5068"/>
    <cellStyle name="Normal 5 15 7" xfId="1588"/>
    <cellStyle name="Normal 5 15 7 2" xfId="5300"/>
    <cellStyle name="Normal 5 15 8" xfId="1820"/>
    <cellStyle name="Normal 5 15 8 2" xfId="5532"/>
    <cellStyle name="Normal 5 15 9" xfId="2052"/>
    <cellStyle name="Normal 5 15 9 2" xfId="5764"/>
    <cellStyle name="Normal 5 16" xfId="189"/>
    <cellStyle name="Normal 5 16 10" xfId="2292"/>
    <cellStyle name="Normal 5 16 10 2" xfId="6004"/>
    <cellStyle name="Normal 5 16 11" xfId="2524"/>
    <cellStyle name="Normal 5 16 11 2" xfId="6236"/>
    <cellStyle name="Normal 5 16 12" xfId="2756"/>
    <cellStyle name="Normal 5 16 12 2" xfId="6468"/>
    <cellStyle name="Normal 5 16 13" xfId="2988"/>
    <cellStyle name="Normal 5 16 13 2" xfId="6700"/>
    <cellStyle name="Normal 5 16 14" xfId="3220"/>
    <cellStyle name="Normal 5 16 14 2" xfId="6932"/>
    <cellStyle name="Normal 5 16 15" xfId="3452"/>
    <cellStyle name="Normal 5 16 15 2" xfId="7164"/>
    <cellStyle name="Normal 5 16 16" xfId="3684"/>
    <cellStyle name="Normal 5 16 17" xfId="3916"/>
    <cellStyle name="Normal 5 16 2" xfId="436"/>
    <cellStyle name="Normal 5 16 2 2" xfId="4148"/>
    <cellStyle name="Normal 5 16 3" xfId="668"/>
    <cellStyle name="Normal 5 16 3 2" xfId="4380"/>
    <cellStyle name="Normal 5 16 4" xfId="900"/>
    <cellStyle name="Normal 5 16 4 2" xfId="4612"/>
    <cellStyle name="Normal 5 16 5" xfId="1132"/>
    <cellStyle name="Normal 5 16 5 2" xfId="4844"/>
    <cellStyle name="Normal 5 16 6" xfId="1364"/>
    <cellStyle name="Normal 5 16 6 2" xfId="5076"/>
    <cellStyle name="Normal 5 16 7" xfId="1596"/>
    <cellStyle name="Normal 5 16 7 2" xfId="5308"/>
    <cellStyle name="Normal 5 16 8" xfId="1828"/>
    <cellStyle name="Normal 5 16 8 2" xfId="5540"/>
    <cellStyle name="Normal 5 16 9" xfId="2060"/>
    <cellStyle name="Normal 5 16 9 2" xfId="5772"/>
    <cellStyle name="Normal 5 17" xfId="198"/>
    <cellStyle name="Normal 5 17 10" xfId="2300"/>
    <cellStyle name="Normal 5 17 10 2" xfId="6012"/>
    <cellStyle name="Normal 5 17 11" xfId="2532"/>
    <cellStyle name="Normal 5 17 11 2" xfId="6244"/>
    <cellStyle name="Normal 5 17 12" xfId="2764"/>
    <cellStyle name="Normal 5 17 12 2" xfId="6476"/>
    <cellStyle name="Normal 5 17 13" xfId="2996"/>
    <cellStyle name="Normal 5 17 13 2" xfId="6708"/>
    <cellStyle name="Normal 5 17 14" xfId="3228"/>
    <cellStyle name="Normal 5 17 14 2" xfId="6940"/>
    <cellStyle name="Normal 5 17 15" xfId="3460"/>
    <cellStyle name="Normal 5 17 15 2" xfId="7172"/>
    <cellStyle name="Normal 5 17 16" xfId="3692"/>
    <cellStyle name="Normal 5 17 17" xfId="3924"/>
    <cellStyle name="Normal 5 17 2" xfId="444"/>
    <cellStyle name="Normal 5 17 2 2" xfId="4156"/>
    <cellStyle name="Normal 5 17 3" xfId="676"/>
    <cellStyle name="Normal 5 17 3 2" xfId="4388"/>
    <cellStyle name="Normal 5 17 4" xfId="908"/>
    <cellStyle name="Normal 5 17 4 2" xfId="4620"/>
    <cellStyle name="Normal 5 17 5" xfId="1140"/>
    <cellStyle name="Normal 5 17 5 2" xfId="4852"/>
    <cellStyle name="Normal 5 17 6" xfId="1372"/>
    <cellStyle name="Normal 5 17 6 2" xfId="5084"/>
    <cellStyle name="Normal 5 17 7" xfId="1604"/>
    <cellStyle name="Normal 5 17 7 2" xfId="5316"/>
    <cellStyle name="Normal 5 17 8" xfId="1836"/>
    <cellStyle name="Normal 5 17 8 2" xfId="5548"/>
    <cellStyle name="Normal 5 17 9" xfId="2068"/>
    <cellStyle name="Normal 5 17 9 2" xfId="5780"/>
    <cellStyle name="Normal 5 18" xfId="207"/>
    <cellStyle name="Normal 5 18 10" xfId="2308"/>
    <cellStyle name="Normal 5 18 10 2" xfId="6020"/>
    <cellStyle name="Normal 5 18 11" xfId="2540"/>
    <cellStyle name="Normal 5 18 11 2" xfId="6252"/>
    <cellStyle name="Normal 5 18 12" xfId="2772"/>
    <cellStyle name="Normal 5 18 12 2" xfId="6484"/>
    <cellStyle name="Normal 5 18 13" xfId="3004"/>
    <cellStyle name="Normal 5 18 13 2" xfId="6716"/>
    <cellStyle name="Normal 5 18 14" xfId="3236"/>
    <cellStyle name="Normal 5 18 14 2" xfId="6948"/>
    <cellStyle name="Normal 5 18 15" xfId="3468"/>
    <cellStyle name="Normal 5 18 15 2" xfId="7180"/>
    <cellStyle name="Normal 5 18 16" xfId="3700"/>
    <cellStyle name="Normal 5 18 17" xfId="3932"/>
    <cellStyle name="Normal 5 18 2" xfId="452"/>
    <cellStyle name="Normal 5 18 2 2" xfId="4164"/>
    <cellStyle name="Normal 5 18 3" xfId="684"/>
    <cellStyle name="Normal 5 18 3 2" xfId="4396"/>
    <cellStyle name="Normal 5 18 4" xfId="916"/>
    <cellStyle name="Normal 5 18 4 2" xfId="4628"/>
    <cellStyle name="Normal 5 18 5" xfId="1148"/>
    <cellStyle name="Normal 5 18 5 2" xfId="4860"/>
    <cellStyle name="Normal 5 18 6" xfId="1380"/>
    <cellStyle name="Normal 5 18 6 2" xfId="5092"/>
    <cellStyle name="Normal 5 18 7" xfId="1612"/>
    <cellStyle name="Normal 5 18 7 2" xfId="5324"/>
    <cellStyle name="Normal 5 18 8" xfId="1844"/>
    <cellStyle name="Normal 5 18 8 2" xfId="5556"/>
    <cellStyle name="Normal 5 18 9" xfId="2076"/>
    <cellStyle name="Normal 5 18 9 2" xfId="5788"/>
    <cellStyle name="Normal 5 19" xfId="216"/>
    <cellStyle name="Normal 5 19 10" xfId="2316"/>
    <cellStyle name="Normal 5 19 10 2" xfId="6028"/>
    <cellStyle name="Normal 5 19 11" xfId="2548"/>
    <cellStyle name="Normal 5 19 11 2" xfId="6260"/>
    <cellStyle name="Normal 5 19 12" xfId="2780"/>
    <cellStyle name="Normal 5 19 12 2" xfId="6492"/>
    <cellStyle name="Normal 5 19 13" xfId="3012"/>
    <cellStyle name="Normal 5 19 13 2" xfId="6724"/>
    <cellStyle name="Normal 5 19 14" xfId="3244"/>
    <cellStyle name="Normal 5 19 14 2" xfId="6956"/>
    <cellStyle name="Normal 5 19 15" xfId="3476"/>
    <cellStyle name="Normal 5 19 15 2" xfId="7188"/>
    <cellStyle name="Normal 5 19 16" xfId="3708"/>
    <cellStyle name="Normal 5 19 17" xfId="3940"/>
    <cellStyle name="Normal 5 19 2" xfId="460"/>
    <cellStyle name="Normal 5 19 2 2" xfId="4172"/>
    <cellStyle name="Normal 5 19 3" xfId="692"/>
    <cellStyle name="Normal 5 19 3 2" xfId="4404"/>
    <cellStyle name="Normal 5 19 4" xfId="924"/>
    <cellStyle name="Normal 5 19 4 2" xfId="4636"/>
    <cellStyle name="Normal 5 19 5" xfId="1156"/>
    <cellStyle name="Normal 5 19 5 2" xfId="4868"/>
    <cellStyle name="Normal 5 19 6" xfId="1388"/>
    <cellStyle name="Normal 5 19 6 2" xfId="5100"/>
    <cellStyle name="Normal 5 19 7" xfId="1620"/>
    <cellStyle name="Normal 5 19 7 2" xfId="5332"/>
    <cellStyle name="Normal 5 19 8" xfId="1852"/>
    <cellStyle name="Normal 5 19 8 2" xfId="5564"/>
    <cellStyle name="Normal 5 19 9" xfId="2084"/>
    <cellStyle name="Normal 5 19 9 2" xfId="5796"/>
    <cellStyle name="Normal 5 2" xfId="67"/>
    <cellStyle name="Normal 5 2 10" xfId="148"/>
    <cellStyle name="Normal 5 2 10 10" xfId="2256"/>
    <cellStyle name="Normal 5 2 10 10 2" xfId="5968"/>
    <cellStyle name="Normal 5 2 10 11" xfId="2488"/>
    <cellStyle name="Normal 5 2 10 11 2" xfId="6200"/>
    <cellStyle name="Normal 5 2 10 12" xfId="2720"/>
    <cellStyle name="Normal 5 2 10 12 2" xfId="6432"/>
    <cellStyle name="Normal 5 2 10 13" xfId="2952"/>
    <cellStyle name="Normal 5 2 10 13 2" xfId="6664"/>
    <cellStyle name="Normal 5 2 10 14" xfId="3184"/>
    <cellStyle name="Normal 5 2 10 14 2" xfId="6896"/>
    <cellStyle name="Normal 5 2 10 15" xfId="3416"/>
    <cellStyle name="Normal 5 2 10 15 2" xfId="7128"/>
    <cellStyle name="Normal 5 2 10 16" xfId="3648"/>
    <cellStyle name="Normal 5 2 10 17" xfId="3880"/>
    <cellStyle name="Normal 5 2 10 2" xfId="400"/>
    <cellStyle name="Normal 5 2 10 2 2" xfId="4112"/>
    <cellStyle name="Normal 5 2 10 3" xfId="632"/>
    <cellStyle name="Normal 5 2 10 3 2" xfId="4344"/>
    <cellStyle name="Normal 5 2 10 4" xfId="864"/>
    <cellStyle name="Normal 5 2 10 4 2" xfId="4576"/>
    <cellStyle name="Normal 5 2 10 5" xfId="1096"/>
    <cellStyle name="Normal 5 2 10 5 2" xfId="4808"/>
    <cellStyle name="Normal 5 2 10 6" xfId="1328"/>
    <cellStyle name="Normal 5 2 10 6 2" xfId="5040"/>
    <cellStyle name="Normal 5 2 10 7" xfId="1560"/>
    <cellStyle name="Normal 5 2 10 7 2" xfId="5272"/>
    <cellStyle name="Normal 5 2 10 8" xfId="1792"/>
    <cellStyle name="Normal 5 2 10 8 2" xfId="5504"/>
    <cellStyle name="Normal 5 2 10 9" xfId="2024"/>
    <cellStyle name="Normal 5 2 10 9 2" xfId="5736"/>
    <cellStyle name="Normal 5 2 11" xfId="157"/>
    <cellStyle name="Normal 5 2 11 10" xfId="2264"/>
    <cellStyle name="Normal 5 2 11 10 2" xfId="5976"/>
    <cellStyle name="Normal 5 2 11 11" xfId="2496"/>
    <cellStyle name="Normal 5 2 11 11 2" xfId="6208"/>
    <cellStyle name="Normal 5 2 11 12" xfId="2728"/>
    <cellStyle name="Normal 5 2 11 12 2" xfId="6440"/>
    <cellStyle name="Normal 5 2 11 13" xfId="2960"/>
    <cellStyle name="Normal 5 2 11 13 2" xfId="6672"/>
    <cellStyle name="Normal 5 2 11 14" xfId="3192"/>
    <cellStyle name="Normal 5 2 11 14 2" xfId="6904"/>
    <cellStyle name="Normal 5 2 11 15" xfId="3424"/>
    <cellStyle name="Normal 5 2 11 15 2" xfId="7136"/>
    <cellStyle name="Normal 5 2 11 16" xfId="3656"/>
    <cellStyle name="Normal 5 2 11 17" xfId="3888"/>
    <cellStyle name="Normal 5 2 11 2" xfId="408"/>
    <cellStyle name="Normal 5 2 11 2 2" xfId="4120"/>
    <cellStyle name="Normal 5 2 11 3" xfId="640"/>
    <cellStyle name="Normal 5 2 11 3 2" xfId="4352"/>
    <cellStyle name="Normal 5 2 11 4" xfId="872"/>
    <cellStyle name="Normal 5 2 11 4 2" xfId="4584"/>
    <cellStyle name="Normal 5 2 11 5" xfId="1104"/>
    <cellStyle name="Normal 5 2 11 5 2" xfId="4816"/>
    <cellStyle name="Normal 5 2 11 6" xfId="1336"/>
    <cellStyle name="Normal 5 2 11 6 2" xfId="5048"/>
    <cellStyle name="Normal 5 2 11 7" xfId="1568"/>
    <cellStyle name="Normal 5 2 11 7 2" xfId="5280"/>
    <cellStyle name="Normal 5 2 11 8" xfId="1800"/>
    <cellStyle name="Normal 5 2 11 8 2" xfId="5512"/>
    <cellStyle name="Normal 5 2 11 9" xfId="2032"/>
    <cellStyle name="Normal 5 2 11 9 2" xfId="5744"/>
    <cellStyle name="Normal 5 2 12" xfId="166"/>
    <cellStyle name="Normal 5 2 12 10" xfId="2272"/>
    <cellStyle name="Normal 5 2 12 10 2" xfId="5984"/>
    <cellStyle name="Normal 5 2 12 11" xfId="2504"/>
    <cellStyle name="Normal 5 2 12 11 2" xfId="6216"/>
    <cellStyle name="Normal 5 2 12 12" xfId="2736"/>
    <cellStyle name="Normal 5 2 12 12 2" xfId="6448"/>
    <cellStyle name="Normal 5 2 12 13" xfId="2968"/>
    <cellStyle name="Normal 5 2 12 13 2" xfId="6680"/>
    <cellStyle name="Normal 5 2 12 14" xfId="3200"/>
    <cellStyle name="Normal 5 2 12 14 2" xfId="6912"/>
    <cellStyle name="Normal 5 2 12 15" xfId="3432"/>
    <cellStyle name="Normal 5 2 12 15 2" xfId="7144"/>
    <cellStyle name="Normal 5 2 12 16" xfId="3664"/>
    <cellStyle name="Normal 5 2 12 17" xfId="3896"/>
    <cellStyle name="Normal 5 2 12 2" xfId="416"/>
    <cellStyle name="Normal 5 2 12 2 2" xfId="4128"/>
    <cellStyle name="Normal 5 2 12 3" xfId="648"/>
    <cellStyle name="Normal 5 2 12 3 2" xfId="4360"/>
    <cellStyle name="Normal 5 2 12 4" xfId="880"/>
    <cellStyle name="Normal 5 2 12 4 2" xfId="4592"/>
    <cellStyle name="Normal 5 2 12 5" xfId="1112"/>
    <cellStyle name="Normal 5 2 12 5 2" xfId="4824"/>
    <cellStyle name="Normal 5 2 12 6" xfId="1344"/>
    <cellStyle name="Normal 5 2 12 6 2" xfId="5056"/>
    <cellStyle name="Normal 5 2 12 7" xfId="1576"/>
    <cellStyle name="Normal 5 2 12 7 2" xfId="5288"/>
    <cellStyle name="Normal 5 2 12 8" xfId="1808"/>
    <cellStyle name="Normal 5 2 12 8 2" xfId="5520"/>
    <cellStyle name="Normal 5 2 12 9" xfId="2040"/>
    <cellStyle name="Normal 5 2 12 9 2" xfId="5752"/>
    <cellStyle name="Normal 5 2 13" xfId="175"/>
    <cellStyle name="Normal 5 2 13 10" xfId="2280"/>
    <cellStyle name="Normal 5 2 13 10 2" xfId="5992"/>
    <cellStyle name="Normal 5 2 13 11" xfId="2512"/>
    <cellStyle name="Normal 5 2 13 11 2" xfId="6224"/>
    <cellStyle name="Normal 5 2 13 12" xfId="2744"/>
    <cellStyle name="Normal 5 2 13 12 2" xfId="6456"/>
    <cellStyle name="Normal 5 2 13 13" xfId="2976"/>
    <cellStyle name="Normal 5 2 13 13 2" xfId="6688"/>
    <cellStyle name="Normal 5 2 13 14" xfId="3208"/>
    <cellStyle name="Normal 5 2 13 14 2" xfId="6920"/>
    <cellStyle name="Normal 5 2 13 15" xfId="3440"/>
    <cellStyle name="Normal 5 2 13 15 2" xfId="7152"/>
    <cellStyle name="Normal 5 2 13 16" xfId="3672"/>
    <cellStyle name="Normal 5 2 13 17" xfId="3904"/>
    <cellStyle name="Normal 5 2 13 2" xfId="424"/>
    <cellStyle name="Normal 5 2 13 2 2" xfId="4136"/>
    <cellStyle name="Normal 5 2 13 3" xfId="656"/>
    <cellStyle name="Normal 5 2 13 3 2" xfId="4368"/>
    <cellStyle name="Normal 5 2 13 4" xfId="888"/>
    <cellStyle name="Normal 5 2 13 4 2" xfId="4600"/>
    <cellStyle name="Normal 5 2 13 5" xfId="1120"/>
    <cellStyle name="Normal 5 2 13 5 2" xfId="4832"/>
    <cellStyle name="Normal 5 2 13 6" xfId="1352"/>
    <cellStyle name="Normal 5 2 13 6 2" xfId="5064"/>
    <cellStyle name="Normal 5 2 13 7" xfId="1584"/>
    <cellStyle name="Normal 5 2 13 7 2" xfId="5296"/>
    <cellStyle name="Normal 5 2 13 8" xfId="1816"/>
    <cellStyle name="Normal 5 2 13 8 2" xfId="5528"/>
    <cellStyle name="Normal 5 2 13 9" xfId="2048"/>
    <cellStyle name="Normal 5 2 13 9 2" xfId="5760"/>
    <cellStyle name="Normal 5 2 14" xfId="184"/>
    <cellStyle name="Normal 5 2 14 10" xfId="2288"/>
    <cellStyle name="Normal 5 2 14 10 2" xfId="6000"/>
    <cellStyle name="Normal 5 2 14 11" xfId="2520"/>
    <cellStyle name="Normal 5 2 14 11 2" xfId="6232"/>
    <cellStyle name="Normal 5 2 14 12" xfId="2752"/>
    <cellStyle name="Normal 5 2 14 12 2" xfId="6464"/>
    <cellStyle name="Normal 5 2 14 13" xfId="2984"/>
    <cellStyle name="Normal 5 2 14 13 2" xfId="6696"/>
    <cellStyle name="Normal 5 2 14 14" xfId="3216"/>
    <cellStyle name="Normal 5 2 14 14 2" xfId="6928"/>
    <cellStyle name="Normal 5 2 14 15" xfId="3448"/>
    <cellStyle name="Normal 5 2 14 15 2" xfId="7160"/>
    <cellStyle name="Normal 5 2 14 16" xfId="3680"/>
    <cellStyle name="Normal 5 2 14 17" xfId="3912"/>
    <cellStyle name="Normal 5 2 14 2" xfId="432"/>
    <cellStyle name="Normal 5 2 14 2 2" xfId="4144"/>
    <cellStyle name="Normal 5 2 14 3" xfId="664"/>
    <cellStyle name="Normal 5 2 14 3 2" xfId="4376"/>
    <cellStyle name="Normal 5 2 14 4" xfId="896"/>
    <cellStyle name="Normal 5 2 14 4 2" xfId="4608"/>
    <cellStyle name="Normal 5 2 14 5" xfId="1128"/>
    <cellStyle name="Normal 5 2 14 5 2" xfId="4840"/>
    <cellStyle name="Normal 5 2 14 6" xfId="1360"/>
    <cellStyle name="Normal 5 2 14 6 2" xfId="5072"/>
    <cellStyle name="Normal 5 2 14 7" xfId="1592"/>
    <cellStyle name="Normal 5 2 14 7 2" xfId="5304"/>
    <cellStyle name="Normal 5 2 14 8" xfId="1824"/>
    <cellStyle name="Normal 5 2 14 8 2" xfId="5536"/>
    <cellStyle name="Normal 5 2 14 9" xfId="2056"/>
    <cellStyle name="Normal 5 2 14 9 2" xfId="5768"/>
    <cellStyle name="Normal 5 2 15" xfId="193"/>
    <cellStyle name="Normal 5 2 15 10" xfId="2296"/>
    <cellStyle name="Normal 5 2 15 10 2" xfId="6008"/>
    <cellStyle name="Normal 5 2 15 11" xfId="2528"/>
    <cellStyle name="Normal 5 2 15 11 2" xfId="6240"/>
    <cellStyle name="Normal 5 2 15 12" xfId="2760"/>
    <cellStyle name="Normal 5 2 15 12 2" xfId="6472"/>
    <cellStyle name="Normal 5 2 15 13" xfId="2992"/>
    <cellStyle name="Normal 5 2 15 13 2" xfId="6704"/>
    <cellStyle name="Normal 5 2 15 14" xfId="3224"/>
    <cellStyle name="Normal 5 2 15 14 2" xfId="6936"/>
    <cellStyle name="Normal 5 2 15 15" xfId="3456"/>
    <cellStyle name="Normal 5 2 15 15 2" xfId="7168"/>
    <cellStyle name="Normal 5 2 15 16" xfId="3688"/>
    <cellStyle name="Normal 5 2 15 17" xfId="3920"/>
    <cellStyle name="Normal 5 2 15 2" xfId="440"/>
    <cellStyle name="Normal 5 2 15 2 2" xfId="4152"/>
    <cellStyle name="Normal 5 2 15 3" xfId="672"/>
    <cellStyle name="Normal 5 2 15 3 2" xfId="4384"/>
    <cellStyle name="Normal 5 2 15 4" xfId="904"/>
    <cellStyle name="Normal 5 2 15 4 2" xfId="4616"/>
    <cellStyle name="Normal 5 2 15 5" xfId="1136"/>
    <cellStyle name="Normal 5 2 15 5 2" xfId="4848"/>
    <cellStyle name="Normal 5 2 15 6" xfId="1368"/>
    <cellStyle name="Normal 5 2 15 6 2" xfId="5080"/>
    <cellStyle name="Normal 5 2 15 7" xfId="1600"/>
    <cellStyle name="Normal 5 2 15 7 2" xfId="5312"/>
    <cellStyle name="Normal 5 2 15 8" xfId="1832"/>
    <cellStyle name="Normal 5 2 15 8 2" xfId="5544"/>
    <cellStyle name="Normal 5 2 15 9" xfId="2064"/>
    <cellStyle name="Normal 5 2 15 9 2" xfId="5776"/>
    <cellStyle name="Normal 5 2 16" xfId="202"/>
    <cellStyle name="Normal 5 2 16 10" xfId="2304"/>
    <cellStyle name="Normal 5 2 16 10 2" xfId="6016"/>
    <cellStyle name="Normal 5 2 16 11" xfId="2536"/>
    <cellStyle name="Normal 5 2 16 11 2" xfId="6248"/>
    <cellStyle name="Normal 5 2 16 12" xfId="2768"/>
    <cellStyle name="Normal 5 2 16 12 2" xfId="6480"/>
    <cellStyle name="Normal 5 2 16 13" xfId="3000"/>
    <cellStyle name="Normal 5 2 16 13 2" xfId="6712"/>
    <cellStyle name="Normal 5 2 16 14" xfId="3232"/>
    <cellStyle name="Normal 5 2 16 14 2" xfId="6944"/>
    <cellStyle name="Normal 5 2 16 15" xfId="3464"/>
    <cellStyle name="Normal 5 2 16 15 2" xfId="7176"/>
    <cellStyle name="Normal 5 2 16 16" xfId="3696"/>
    <cellStyle name="Normal 5 2 16 17" xfId="3928"/>
    <cellStyle name="Normal 5 2 16 2" xfId="448"/>
    <cellStyle name="Normal 5 2 16 2 2" xfId="4160"/>
    <cellStyle name="Normal 5 2 16 3" xfId="680"/>
    <cellStyle name="Normal 5 2 16 3 2" xfId="4392"/>
    <cellStyle name="Normal 5 2 16 4" xfId="912"/>
    <cellStyle name="Normal 5 2 16 4 2" xfId="4624"/>
    <cellStyle name="Normal 5 2 16 5" xfId="1144"/>
    <cellStyle name="Normal 5 2 16 5 2" xfId="4856"/>
    <cellStyle name="Normal 5 2 16 6" xfId="1376"/>
    <cellStyle name="Normal 5 2 16 6 2" xfId="5088"/>
    <cellStyle name="Normal 5 2 16 7" xfId="1608"/>
    <cellStyle name="Normal 5 2 16 7 2" xfId="5320"/>
    <cellStyle name="Normal 5 2 16 8" xfId="1840"/>
    <cellStyle name="Normal 5 2 16 8 2" xfId="5552"/>
    <cellStyle name="Normal 5 2 16 9" xfId="2072"/>
    <cellStyle name="Normal 5 2 16 9 2" xfId="5784"/>
    <cellStyle name="Normal 5 2 17" xfId="211"/>
    <cellStyle name="Normal 5 2 17 10" xfId="2312"/>
    <cellStyle name="Normal 5 2 17 10 2" xfId="6024"/>
    <cellStyle name="Normal 5 2 17 11" xfId="2544"/>
    <cellStyle name="Normal 5 2 17 11 2" xfId="6256"/>
    <cellStyle name="Normal 5 2 17 12" xfId="2776"/>
    <cellStyle name="Normal 5 2 17 12 2" xfId="6488"/>
    <cellStyle name="Normal 5 2 17 13" xfId="3008"/>
    <cellStyle name="Normal 5 2 17 13 2" xfId="6720"/>
    <cellStyle name="Normal 5 2 17 14" xfId="3240"/>
    <cellStyle name="Normal 5 2 17 14 2" xfId="6952"/>
    <cellStyle name="Normal 5 2 17 15" xfId="3472"/>
    <cellStyle name="Normal 5 2 17 15 2" xfId="7184"/>
    <cellStyle name="Normal 5 2 17 16" xfId="3704"/>
    <cellStyle name="Normal 5 2 17 17" xfId="3936"/>
    <cellStyle name="Normal 5 2 17 2" xfId="456"/>
    <cellStyle name="Normal 5 2 17 2 2" xfId="4168"/>
    <cellStyle name="Normal 5 2 17 3" xfId="688"/>
    <cellStyle name="Normal 5 2 17 3 2" xfId="4400"/>
    <cellStyle name="Normal 5 2 17 4" xfId="920"/>
    <cellStyle name="Normal 5 2 17 4 2" xfId="4632"/>
    <cellStyle name="Normal 5 2 17 5" xfId="1152"/>
    <cellStyle name="Normal 5 2 17 5 2" xfId="4864"/>
    <cellStyle name="Normal 5 2 17 6" xfId="1384"/>
    <cellStyle name="Normal 5 2 17 6 2" xfId="5096"/>
    <cellStyle name="Normal 5 2 17 7" xfId="1616"/>
    <cellStyle name="Normal 5 2 17 7 2" xfId="5328"/>
    <cellStyle name="Normal 5 2 17 8" xfId="1848"/>
    <cellStyle name="Normal 5 2 17 8 2" xfId="5560"/>
    <cellStyle name="Normal 5 2 17 9" xfId="2080"/>
    <cellStyle name="Normal 5 2 17 9 2" xfId="5792"/>
    <cellStyle name="Normal 5 2 18" xfId="220"/>
    <cellStyle name="Normal 5 2 18 10" xfId="2320"/>
    <cellStyle name="Normal 5 2 18 10 2" xfId="6032"/>
    <cellStyle name="Normal 5 2 18 11" xfId="2552"/>
    <cellStyle name="Normal 5 2 18 11 2" xfId="6264"/>
    <cellStyle name="Normal 5 2 18 12" xfId="2784"/>
    <cellStyle name="Normal 5 2 18 12 2" xfId="6496"/>
    <cellStyle name="Normal 5 2 18 13" xfId="3016"/>
    <cellStyle name="Normal 5 2 18 13 2" xfId="6728"/>
    <cellStyle name="Normal 5 2 18 14" xfId="3248"/>
    <cellStyle name="Normal 5 2 18 14 2" xfId="6960"/>
    <cellStyle name="Normal 5 2 18 15" xfId="3480"/>
    <cellStyle name="Normal 5 2 18 15 2" xfId="7192"/>
    <cellStyle name="Normal 5 2 18 16" xfId="3712"/>
    <cellStyle name="Normal 5 2 18 17" xfId="3944"/>
    <cellStyle name="Normal 5 2 18 2" xfId="464"/>
    <cellStyle name="Normal 5 2 18 2 2" xfId="4176"/>
    <cellStyle name="Normal 5 2 18 3" xfId="696"/>
    <cellStyle name="Normal 5 2 18 3 2" xfId="4408"/>
    <cellStyle name="Normal 5 2 18 4" xfId="928"/>
    <cellStyle name="Normal 5 2 18 4 2" xfId="4640"/>
    <cellStyle name="Normal 5 2 18 5" xfId="1160"/>
    <cellStyle name="Normal 5 2 18 5 2" xfId="4872"/>
    <cellStyle name="Normal 5 2 18 6" xfId="1392"/>
    <cellStyle name="Normal 5 2 18 6 2" xfId="5104"/>
    <cellStyle name="Normal 5 2 18 7" xfId="1624"/>
    <cellStyle name="Normal 5 2 18 7 2" xfId="5336"/>
    <cellStyle name="Normal 5 2 18 8" xfId="1856"/>
    <cellStyle name="Normal 5 2 18 8 2" xfId="5568"/>
    <cellStyle name="Normal 5 2 18 9" xfId="2088"/>
    <cellStyle name="Normal 5 2 18 9 2" xfId="5800"/>
    <cellStyle name="Normal 5 2 19" xfId="229"/>
    <cellStyle name="Normal 5 2 19 10" xfId="2328"/>
    <cellStyle name="Normal 5 2 19 10 2" xfId="6040"/>
    <cellStyle name="Normal 5 2 19 11" xfId="2560"/>
    <cellStyle name="Normal 5 2 19 11 2" xfId="6272"/>
    <cellStyle name="Normal 5 2 19 12" xfId="2792"/>
    <cellStyle name="Normal 5 2 19 12 2" xfId="6504"/>
    <cellStyle name="Normal 5 2 19 13" xfId="3024"/>
    <cellStyle name="Normal 5 2 19 13 2" xfId="6736"/>
    <cellStyle name="Normal 5 2 19 14" xfId="3256"/>
    <cellStyle name="Normal 5 2 19 14 2" xfId="6968"/>
    <cellStyle name="Normal 5 2 19 15" xfId="3488"/>
    <cellStyle name="Normal 5 2 19 15 2" xfId="7200"/>
    <cellStyle name="Normal 5 2 19 16" xfId="3720"/>
    <cellStyle name="Normal 5 2 19 17" xfId="3952"/>
    <cellStyle name="Normal 5 2 19 2" xfId="472"/>
    <cellStyle name="Normal 5 2 19 2 2" xfId="4184"/>
    <cellStyle name="Normal 5 2 19 3" xfId="704"/>
    <cellStyle name="Normal 5 2 19 3 2" xfId="4416"/>
    <cellStyle name="Normal 5 2 19 4" xfId="936"/>
    <cellStyle name="Normal 5 2 19 4 2" xfId="4648"/>
    <cellStyle name="Normal 5 2 19 5" xfId="1168"/>
    <cellStyle name="Normal 5 2 19 5 2" xfId="4880"/>
    <cellStyle name="Normal 5 2 19 6" xfId="1400"/>
    <cellStyle name="Normal 5 2 19 6 2" xfId="5112"/>
    <cellStyle name="Normal 5 2 19 7" xfId="1632"/>
    <cellStyle name="Normal 5 2 19 7 2" xfId="5344"/>
    <cellStyle name="Normal 5 2 19 8" xfId="1864"/>
    <cellStyle name="Normal 5 2 19 8 2" xfId="5576"/>
    <cellStyle name="Normal 5 2 19 9" xfId="2096"/>
    <cellStyle name="Normal 5 2 19 9 2" xfId="5808"/>
    <cellStyle name="Normal 5 2 2" xfId="76"/>
    <cellStyle name="Normal 5 2 2 10" xfId="2192"/>
    <cellStyle name="Normal 5 2 2 10 2" xfId="5904"/>
    <cellStyle name="Normal 5 2 2 11" xfId="2424"/>
    <cellStyle name="Normal 5 2 2 11 2" xfId="6136"/>
    <cellStyle name="Normal 5 2 2 12" xfId="2656"/>
    <cellStyle name="Normal 5 2 2 12 2" xfId="6368"/>
    <cellStyle name="Normal 5 2 2 13" xfId="2888"/>
    <cellStyle name="Normal 5 2 2 13 2" xfId="6600"/>
    <cellStyle name="Normal 5 2 2 14" xfId="3120"/>
    <cellStyle name="Normal 5 2 2 14 2" xfId="6832"/>
    <cellStyle name="Normal 5 2 2 15" xfId="3352"/>
    <cellStyle name="Normal 5 2 2 15 2" xfId="7064"/>
    <cellStyle name="Normal 5 2 2 16" xfId="3584"/>
    <cellStyle name="Normal 5 2 2 17" xfId="3816"/>
    <cellStyle name="Normal 5 2 2 2" xfId="336"/>
    <cellStyle name="Normal 5 2 2 2 2" xfId="4048"/>
    <cellStyle name="Normal 5 2 2 3" xfId="568"/>
    <cellStyle name="Normal 5 2 2 3 2" xfId="4280"/>
    <cellStyle name="Normal 5 2 2 4" xfId="800"/>
    <cellStyle name="Normal 5 2 2 4 2" xfId="4512"/>
    <cellStyle name="Normal 5 2 2 5" xfId="1032"/>
    <cellStyle name="Normal 5 2 2 5 2" xfId="4744"/>
    <cellStyle name="Normal 5 2 2 6" xfId="1264"/>
    <cellStyle name="Normal 5 2 2 6 2" xfId="4976"/>
    <cellStyle name="Normal 5 2 2 7" xfId="1496"/>
    <cellStyle name="Normal 5 2 2 7 2" xfId="5208"/>
    <cellStyle name="Normal 5 2 2 8" xfId="1728"/>
    <cellStyle name="Normal 5 2 2 8 2" xfId="5440"/>
    <cellStyle name="Normal 5 2 2 9" xfId="1960"/>
    <cellStyle name="Normal 5 2 2 9 2" xfId="5672"/>
    <cellStyle name="Normal 5 2 20" xfId="238"/>
    <cellStyle name="Normal 5 2 20 10" xfId="2336"/>
    <cellStyle name="Normal 5 2 20 10 2" xfId="6048"/>
    <cellStyle name="Normal 5 2 20 11" xfId="2568"/>
    <cellStyle name="Normal 5 2 20 11 2" xfId="6280"/>
    <cellStyle name="Normal 5 2 20 12" xfId="2800"/>
    <cellStyle name="Normal 5 2 20 12 2" xfId="6512"/>
    <cellStyle name="Normal 5 2 20 13" xfId="3032"/>
    <cellStyle name="Normal 5 2 20 13 2" xfId="6744"/>
    <cellStyle name="Normal 5 2 20 14" xfId="3264"/>
    <cellStyle name="Normal 5 2 20 14 2" xfId="6976"/>
    <cellStyle name="Normal 5 2 20 15" xfId="3496"/>
    <cellStyle name="Normal 5 2 20 15 2" xfId="7208"/>
    <cellStyle name="Normal 5 2 20 16" xfId="3728"/>
    <cellStyle name="Normal 5 2 20 17" xfId="3960"/>
    <cellStyle name="Normal 5 2 20 2" xfId="480"/>
    <cellStyle name="Normal 5 2 20 2 2" xfId="4192"/>
    <cellStyle name="Normal 5 2 20 3" xfId="712"/>
    <cellStyle name="Normal 5 2 20 3 2" xfId="4424"/>
    <cellStyle name="Normal 5 2 20 4" xfId="944"/>
    <cellStyle name="Normal 5 2 20 4 2" xfId="4656"/>
    <cellStyle name="Normal 5 2 20 5" xfId="1176"/>
    <cellStyle name="Normal 5 2 20 5 2" xfId="4888"/>
    <cellStyle name="Normal 5 2 20 6" xfId="1408"/>
    <cellStyle name="Normal 5 2 20 6 2" xfId="5120"/>
    <cellStyle name="Normal 5 2 20 7" xfId="1640"/>
    <cellStyle name="Normal 5 2 20 7 2" xfId="5352"/>
    <cellStyle name="Normal 5 2 20 8" xfId="1872"/>
    <cellStyle name="Normal 5 2 20 8 2" xfId="5584"/>
    <cellStyle name="Normal 5 2 20 9" xfId="2104"/>
    <cellStyle name="Normal 5 2 20 9 2" xfId="5816"/>
    <cellStyle name="Normal 5 2 21" xfId="247"/>
    <cellStyle name="Normal 5 2 21 10" xfId="2344"/>
    <cellStyle name="Normal 5 2 21 10 2" xfId="6056"/>
    <cellStyle name="Normal 5 2 21 11" xfId="2576"/>
    <cellStyle name="Normal 5 2 21 11 2" xfId="6288"/>
    <cellStyle name="Normal 5 2 21 12" xfId="2808"/>
    <cellStyle name="Normal 5 2 21 12 2" xfId="6520"/>
    <cellStyle name="Normal 5 2 21 13" xfId="3040"/>
    <cellStyle name="Normal 5 2 21 13 2" xfId="6752"/>
    <cellStyle name="Normal 5 2 21 14" xfId="3272"/>
    <cellStyle name="Normal 5 2 21 14 2" xfId="6984"/>
    <cellStyle name="Normal 5 2 21 15" xfId="3504"/>
    <cellStyle name="Normal 5 2 21 15 2" xfId="7216"/>
    <cellStyle name="Normal 5 2 21 16" xfId="3736"/>
    <cellStyle name="Normal 5 2 21 17" xfId="3968"/>
    <cellStyle name="Normal 5 2 21 2" xfId="488"/>
    <cellStyle name="Normal 5 2 21 2 2" xfId="4200"/>
    <cellStyle name="Normal 5 2 21 3" xfId="720"/>
    <cellStyle name="Normal 5 2 21 3 2" xfId="4432"/>
    <cellStyle name="Normal 5 2 21 4" xfId="952"/>
    <cellStyle name="Normal 5 2 21 4 2" xfId="4664"/>
    <cellStyle name="Normal 5 2 21 5" xfId="1184"/>
    <cellStyle name="Normal 5 2 21 5 2" xfId="4896"/>
    <cellStyle name="Normal 5 2 21 6" xfId="1416"/>
    <cellStyle name="Normal 5 2 21 6 2" xfId="5128"/>
    <cellStyle name="Normal 5 2 21 7" xfId="1648"/>
    <cellStyle name="Normal 5 2 21 7 2" xfId="5360"/>
    <cellStyle name="Normal 5 2 21 8" xfId="1880"/>
    <cellStyle name="Normal 5 2 21 8 2" xfId="5592"/>
    <cellStyle name="Normal 5 2 21 9" xfId="2112"/>
    <cellStyle name="Normal 5 2 21 9 2" xfId="5824"/>
    <cellStyle name="Normal 5 2 22" xfId="256"/>
    <cellStyle name="Normal 5 2 22 10" xfId="2352"/>
    <cellStyle name="Normal 5 2 22 10 2" xfId="6064"/>
    <cellStyle name="Normal 5 2 22 11" xfId="2584"/>
    <cellStyle name="Normal 5 2 22 11 2" xfId="6296"/>
    <cellStyle name="Normal 5 2 22 12" xfId="2816"/>
    <cellStyle name="Normal 5 2 22 12 2" xfId="6528"/>
    <cellStyle name="Normal 5 2 22 13" xfId="3048"/>
    <cellStyle name="Normal 5 2 22 13 2" xfId="6760"/>
    <cellStyle name="Normal 5 2 22 14" xfId="3280"/>
    <cellStyle name="Normal 5 2 22 14 2" xfId="6992"/>
    <cellStyle name="Normal 5 2 22 15" xfId="3512"/>
    <cellStyle name="Normal 5 2 22 15 2" xfId="7224"/>
    <cellStyle name="Normal 5 2 22 16" xfId="3744"/>
    <cellStyle name="Normal 5 2 22 17" xfId="3976"/>
    <cellStyle name="Normal 5 2 22 2" xfId="496"/>
    <cellStyle name="Normal 5 2 22 2 2" xfId="4208"/>
    <cellStyle name="Normal 5 2 22 3" xfId="728"/>
    <cellStyle name="Normal 5 2 22 3 2" xfId="4440"/>
    <cellStyle name="Normal 5 2 22 4" xfId="960"/>
    <cellStyle name="Normal 5 2 22 4 2" xfId="4672"/>
    <cellStyle name="Normal 5 2 22 5" xfId="1192"/>
    <cellStyle name="Normal 5 2 22 5 2" xfId="4904"/>
    <cellStyle name="Normal 5 2 22 6" xfId="1424"/>
    <cellStyle name="Normal 5 2 22 6 2" xfId="5136"/>
    <cellStyle name="Normal 5 2 22 7" xfId="1656"/>
    <cellStyle name="Normal 5 2 22 7 2" xfId="5368"/>
    <cellStyle name="Normal 5 2 22 8" xfId="1888"/>
    <cellStyle name="Normal 5 2 22 8 2" xfId="5600"/>
    <cellStyle name="Normal 5 2 22 9" xfId="2120"/>
    <cellStyle name="Normal 5 2 22 9 2" xfId="5832"/>
    <cellStyle name="Normal 5 2 23" xfId="265"/>
    <cellStyle name="Normal 5 2 23 10" xfId="2360"/>
    <cellStyle name="Normal 5 2 23 10 2" xfId="6072"/>
    <cellStyle name="Normal 5 2 23 11" xfId="2592"/>
    <cellStyle name="Normal 5 2 23 11 2" xfId="6304"/>
    <cellStyle name="Normal 5 2 23 12" xfId="2824"/>
    <cellStyle name="Normal 5 2 23 12 2" xfId="6536"/>
    <cellStyle name="Normal 5 2 23 13" xfId="3056"/>
    <cellStyle name="Normal 5 2 23 13 2" xfId="6768"/>
    <cellStyle name="Normal 5 2 23 14" xfId="3288"/>
    <cellStyle name="Normal 5 2 23 14 2" xfId="7000"/>
    <cellStyle name="Normal 5 2 23 15" xfId="3520"/>
    <cellStyle name="Normal 5 2 23 15 2" xfId="7232"/>
    <cellStyle name="Normal 5 2 23 16" xfId="3752"/>
    <cellStyle name="Normal 5 2 23 17" xfId="3984"/>
    <cellStyle name="Normal 5 2 23 2" xfId="504"/>
    <cellStyle name="Normal 5 2 23 2 2" xfId="4216"/>
    <cellStyle name="Normal 5 2 23 3" xfId="736"/>
    <cellStyle name="Normal 5 2 23 3 2" xfId="4448"/>
    <cellStyle name="Normal 5 2 23 4" xfId="968"/>
    <cellStyle name="Normal 5 2 23 4 2" xfId="4680"/>
    <cellStyle name="Normal 5 2 23 5" xfId="1200"/>
    <cellStyle name="Normal 5 2 23 5 2" xfId="4912"/>
    <cellStyle name="Normal 5 2 23 6" xfId="1432"/>
    <cellStyle name="Normal 5 2 23 6 2" xfId="5144"/>
    <cellStyle name="Normal 5 2 23 7" xfId="1664"/>
    <cellStyle name="Normal 5 2 23 7 2" xfId="5376"/>
    <cellStyle name="Normal 5 2 23 8" xfId="1896"/>
    <cellStyle name="Normal 5 2 23 8 2" xfId="5608"/>
    <cellStyle name="Normal 5 2 23 9" xfId="2128"/>
    <cellStyle name="Normal 5 2 23 9 2" xfId="5840"/>
    <cellStyle name="Normal 5 2 24" xfId="274"/>
    <cellStyle name="Normal 5 2 24 10" xfId="2368"/>
    <cellStyle name="Normal 5 2 24 10 2" xfId="6080"/>
    <cellStyle name="Normal 5 2 24 11" xfId="2600"/>
    <cellStyle name="Normal 5 2 24 11 2" xfId="6312"/>
    <cellStyle name="Normal 5 2 24 12" xfId="2832"/>
    <cellStyle name="Normal 5 2 24 12 2" xfId="6544"/>
    <cellStyle name="Normal 5 2 24 13" xfId="3064"/>
    <cellStyle name="Normal 5 2 24 13 2" xfId="6776"/>
    <cellStyle name="Normal 5 2 24 14" xfId="3296"/>
    <cellStyle name="Normal 5 2 24 14 2" xfId="7008"/>
    <cellStyle name="Normal 5 2 24 15" xfId="3528"/>
    <cellStyle name="Normal 5 2 24 15 2" xfId="7240"/>
    <cellStyle name="Normal 5 2 24 16" xfId="3760"/>
    <cellStyle name="Normal 5 2 24 17" xfId="3992"/>
    <cellStyle name="Normal 5 2 24 2" xfId="512"/>
    <cellStyle name="Normal 5 2 24 2 2" xfId="4224"/>
    <cellStyle name="Normal 5 2 24 3" xfId="744"/>
    <cellStyle name="Normal 5 2 24 3 2" xfId="4456"/>
    <cellStyle name="Normal 5 2 24 4" xfId="976"/>
    <cellStyle name="Normal 5 2 24 4 2" xfId="4688"/>
    <cellStyle name="Normal 5 2 24 5" xfId="1208"/>
    <cellStyle name="Normal 5 2 24 5 2" xfId="4920"/>
    <cellStyle name="Normal 5 2 24 6" xfId="1440"/>
    <cellStyle name="Normal 5 2 24 6 2" xfId="5152"/>
    <cellStyle name="Normal 5 2 24 7" xfId="1672"/>
    <cellStyle name="Normal 5 2 24 7 2" xfId="5384"/>
    <cellStyle name="Normal 5 2 24 8" xfId="1904"/>
    <cellStyle name="Normal 5 2 24 8 2" xfId="5616"/>
    <cellStyle name="Normal 5 2 24 9" xfId="2136"/>
    <cellStyle name="Normal 5 2 24 9 2" xfId="5848"/>
    <cellStyle name="Normal 5 2 25" xfId="283"/>
    <cellStyle name="Normal 5 2 25 10" xfId="2376"/>
    <cellStyle name="Normal 5 2 25 10 2" xfId="6088"/>
    <cellStyle name="Normal 5 2 25 11" xfId="2608"/>
    <cellStyle name="Normal 5 2 25 11 2" xfId="6320"/>
    <cellStyle name="Normal 5 2 25 12" xfId="2840"/>
    <cellStyle name="Normal 5 2 25 12 2" xfId="6552"/>
    <cellStyle name="Normal 5 2 25 13" xfId="3072"/>
    <cellStyle name="Normal 5 2 25 13 2" xfId="6784"/>
    <cellStyle name="Normal 5 2 25 14" xfId="3304"/>
    <cellStyle name="Normal 5 2 25 14 2" xfId="7016"/>
    <cellStyle name="Normal 5 2 25 15" xfId="3536"/>
    <cellStyle name="Normal 5 2 25 15 2" xfId="7248"/>
    <cellStyle name="Normal 5 2 25 16" xfId="3768"/>
    <cellStyle name="Normal 5 2 25 17" xfId="4000"/>
    <cellStyle name="Normal 5 2 25 2" xfId="520"/>
    <cellStyle name="Normal 5 2 25 2 2" xfId="4232"/>
    <cellStyle name="Normal 5 2 25 3" xfId="752"/>
    <cellStyle name="Normal 5 2 25 3 2" xfId="4464"/>
    <cellStyle name="Normal 5 2 25 4" xfId="984"/>
    <cellStyle name="Normal 5 2 25 4 2" xfId="4696"/>
    <cellStyle name="Normal 5 2 25 5" xfId="1216"/>
    <cellStyle name="Normal 5 2 25 5 2" xfId="4928"/>
    <cellStyle name="Normal 5 2 25 6" xfId="1448"/>
    <cellStyle name="Normal 5 2 25 6 2" xfId="5160"/>
    <cellStyle name="Normal 5 2 25 7" xfId="1680"/>
    <cellStyle name="Normal 5 2 25 7 2" xfId="5392"/>
    <cellStyle name="Normal 5 2 25 8" xfId="1912"/>
    <cellStyle name="Normal 5 2 25 8 2" xfId="5624"/>
    <cellStyle name="Normal 5 2 25 9" xfId="2144"/>
    <cellStyle name="Normal 5 2 25 9 2" xfId="5856"/>
    <cellStyle name="Normal 5 2 26" xfId="292"/>
    <cellStyle name="Normal 5 2 26 10" xfId="2384"/>
    <cellStyle name="Normal 5 2 26 10 2" xfId="6096"/>
    <cellStyle name="Normal 5 2 26 11" xfId="2616"/>
    <cellStyle name="Normal 5 2 26 11 2" xfId="6328"/>
    <cellStyle name="Normal 5 2 26 12" xfId="2848"/>
    <cellStyle name="Normal 5 2 26 12 2" xfId="6560"/>
    <cellStyle name="Normal 5 2 26 13" xfId="3080"/>
    <cellStyle name="Normal 5 2 26 13 2" xfId="6792"/>
    <cellStyle name="Normal 5 2 26 14" xfId="3312"/>
    <cellStyle name="Normal 5 2 26 14 2" xfId="7024"/>
    <cellStyle name="Normal 5 2 26 15" xfId="3544"/>
    <cellStyle name="Normal 5 2 26 15 2" xfId="7256"/>
    <cellStyle name="Normal 5 2 26 16" xfId="3776"/>
    <cellStyle name="Normal 5 2 26 17" xfId="4008"/>
    <cellStyle name="Normal 5 2 26 2" xfId="528"/>
    <cellStyle name="Normal 5 2 26 2 2" xfId="4240"/>
    <cellStyle name="Normal 5 2 26 3" xfId="760"/>
    <cellStyle name="Normal 5 2 26 3 2" xfId="4472"/>
    <cellStyle name="Normal 5 2 26 4" xfId="992"/>
    <cellStyle name="Normal 5 2 26 4 2" xfId="4704"/>
    <cellStyle name="Normal 5 2 26 5" xfId="1224"/>
    <cellStyle name="Normal 5 2 26 5 2" xfId="4936"/>
    <cellStyle name="Normal 5 2 26 6" xfId="1456"/>
    <cellStyle name="Normal 5 2 26 6 2" xfId="5168"/>
    <cellStyle name="Normal 5 2 26 7" xfId="1688"/>
    <cellStyle name="Normal 5 2 26 7 2" xfId="5400"/>
    <cellStyle name="Normal 5 2 26 8" xfId="1920"/>
    <cellStyle name="Normal 5 2 26 8 2" xfId="5632"/>
    <cellStyle name="Normal 5 2 26 9" xfId="2152"/>
    <cellStyle name="Normal 5 2 26 9 2" xfId="5864"/>
    <cellStyle name="Normal 5 2 27" xfId="301"/>
    <cellStyle name="Normal 5 2 27 10" xfId="2392"/>
    <cellStyle name="Normal 5 2 27 10 2" xfId="6104"/>
    <cellStyle name="Normal 5 2 27 11" xfId="2624"/>
    <cellStyle name="Normal 5 2 27 11 2" xfId="6336"/>
    <cellStyle name="Normal 5 2 27 12" xfId="2856"/>
    <cellStyle name="Normal 5 2 27 12 2" xfId="6568"/>
    <cellStyle name="Normal 5 2 27 13" xfId="3088"/>
    <cellStyle name="Normal 5 2 27 13 2" xfId="6800"/>
    <cellStyle name="Normal 5 2 27 14" xfId="3320"/>
    <cellStyle name="Normal 5 2 27 14 2" xfId="7032"/>
    <cellStyle name="Normal 5 2 27 15" xfId="3552"/>
    <cellStyle name="Normal 5 2 27 15 2" xfId="7264"/>
    <cellStyle name="Normal 5 2 27 16" xfId="3784"/>
    <cellStyle name="Normal 5 2 27 17" xfId="4016"/>
    <cellStyle name="Normal 5 2 27 2" xfId="536"/>
    <cellStyle name="Normal 5 2 27 2 2" xfId="4248"/>
    <cellStyle name="Normal 5 2 27 3" xfId="768"/>
    <cellStyle name="Normal 5 2 27 3 2" xfId="4480"/>
    <cellStyle name="Normal 5 2 27 4" xfId="1000"/>
    <cellStyle name="Normal 5 2 27 4 2" xfId="4712"/>
    <cellStyle name="Normal 5 2 27 5" xfId="1232"/>
    <cellStyle name="Normal 5 2 27 5 2" xfId="4944"/>
    <cellStyle name="Normal 5 2 27 6" xfId="1464"/>
    <cellStyle name="Normal 5 2 27 6 2" xfId="5176"/>
    <cellStyle name="Normal 5 2 27 7" xfId="1696"/>
    <cellStyle name="Normal 5 2 27 7 2" xfId="5408"/>
    <cellStyle name="Normal 5 2 27 8" xfId="1928"/>
    <cellStyle name="Normal 5 2 27 8 2" xfId="5640"/>
    <cellStyle name="Normal 5 2 27 9" xfId="2160"/>
    <cellStyle name="Normal 5 2 27 9 2" xfId="5872"/>
    <cellStyle name="Normal 5 2 28" xfId="310"/>
    <cellStyle name="Normal 5 2 28 10" xfId="2400"/>
    <cellStyle name="Normal 5 2 28 10 2" xfId="6112"/>
    <cellStyle name="Normal 5 2 28 11" xfId="2632"/>
    <cellStyle name="Normal 5 2 28 11 2" xfId="6344"/>
    <cellStyle name="Normal 5 2 28 12" xfId="2864"/>
    <cellStyle name="Normal 5 2 28 12 2" xfId="6576"/>
    <cellStyle name="Normal 5 2 28 13" xfId="3096"/>
    <cellStyle name="Normal 5 2 28 13 2" xfId="6808"/>
    <cellStyle name="Normal 5 2 28 14" xfId="3328"/>
    <cellStyle name="Normal 5 2 28 14 2" xfId="7040"/>
    <cellStyle name="Normal 5 2 28 15" xfId="3560"/>
    <cellStyle name="Normal 5 2 28 15 2" xfId="7272"/>
    <cellStyle name="Normal 5 2 28 16" xfId="3792"/>
    <cellStyle name="Normal 5 2 28 17" xfId="4024"/>
    <cellStyle name="Normal 5 2 28 2" xfId="544"/>
    <cellStyle name="Normal 5 2 28 2 2" xfId="4256"/>
    <cellStyle name="Normal 5 2 28 3" xfId="776"/>
    <cellStyle name="Normal 5 2 28 3 2" xfId="4488"/>
    <cellStyle name="Normal 5 2 28 4" xfId="1008"/>
    <cellStyle name="Normal 5 2 28 4 2" xfId="4720"/>
    <cellStyle name="Normal 5 2 28 5" xfId="1240"/>
    <cellStyle name="Normal 5 2 28 5 2" xfId="4952"/>
    <cellStyle name="Normal 5 2 28 6" xfId="1472"/>
    <cellStyle name="Normal 5 2 28 6 2" xfId="5184"/>
    <cellStyle name="Normal 5 2 28 7" xfId="1704"/>
    <cellStyle name="Normal 5 2 28 7 2" xfId="5416"/>
    <cellStyle name="Normal 5 2 28 8" xfId="1936"/>
    <cellStyle name="Normal 5 2 28 8 2" xfId="5648"/>
    <cellStyle name="Normal 5 2 28 9" xfId="2168"/>
    <cellStyle name="Normal 5 2 28 9 2" xfId="5880"/>
    <cellStyle name="Normal 5 2 29" xfId="319"/>
    <cellStyle name="Normal 5 2 29 10" xfId="2408"/>
    <cellStyle name="Normal 5 2 29 10 2" xfId="6120"/>
    <cellStyle name="Normal 5 2 29 11" xfId="2640"/>
    <cellStyle name="Normal 5 2 29 11 2" xfId="6352"/>
    <cellStyle name="Normal 5 2 29 12" xfId="2872"/>
    <cellStyle name="Normal 5 2 29 12 2" xfId="6584"/>
    <cellStyle name="Normal 5 2 29 13" xfId="3104"/>
    <cellStyle name="Normal 5 2 29 13 2" xfId="6816"/>
    <cellStyle name="Normal 5 2 29 14" xfId="3336"/>
    <cellStyle name="Normal 5 2 29 14 2" xfId="7048"/>
    <cellStyle name="Normal 5 2 29 15" xfId="3568"/>
    <cellStyle name="Normal 5 2 29 15 2" xfId="7280"/>
    <cellStyle name="Normal 5 2 29 16" xfId="3800"/>
    <cellStyle name="Normal 5 2 29 17" xfId="4032"/>
    <cellStyle name="Normal 5 2 29 2" xfId="552"/>
    <cellStyle name="Normal 5 2 29 2 2" xfId="4264"/>
    <cellStyle name="Normal 5 2 29 3" xfId="784"/>
    <cellStyle name="Normal 5 2 29 3 2" xfId="4496"/>
    <cellStyle name="Normal 5 2 29 4" xfId="1016"/>
    <cellStyle name="Normal 5 2 29 4 2" xfId="4728"/>
    <cellStyle name="Normal 5 2 29 5" xfId="1248"/>
    <cellStyle name="Normal 5 2 29 5 2" xfId="4960"/>
    <cellStyle name="Normal 5 2 29 6" xfId="1480"/>
    <cellStyle name="Normal 5 2 29 6 2" xfId="5192"/>
    <cellStyle name="Normal 5 2 29 7" xfId="1712"/>
    <cellStyle name="Normal 5 2 29 7 2" xfId="5424"/>
    <cellStyle name="Normal 5 2 29 8" xfId="1944"/>
    <cellStyle name="Normal 5 2 29 8 2" xfId="5656"/>
    <cellStyle name="Normal 5 2 29 9" xfId="2176"/>
    <cellStyle name="Normal 5 2 29 9 2" xfId="5888"/>
    <cellStyle name="Normal 5 2 3" xfId="85"/>
    <cellStyle name="Normal 5 2 3 10" xfId="2200"/>
    <cellStyle name="Normal 5 2 3 10 2" xfId="5912"/>
    <cellStyle name="Normal 5 2 3 11" xfId="2432"/>
    <cellStyle name="Normal 5 2 3 11 2" xfId="6144"/>
    <cellStyle name="Normal 5 2 3 12" xfId="2664"/>
    <cellStyle name="Normal 5 2 3 12 2" xfId="6376"/>
    <cellStyle name="Normal 5 2 3 13" xfId="2896"/>
    <cellStyle name="Normal 5 2 3 13 2" xfId="6608"/>
    <cellStyle name="Normal 5 2 3 14" xfId="3128"/>
    <cellStyle name="Normal 5 2 3 14 2" xfId="6840"/>
    <cellStyle name="Normal 5 2 3 15" xfId="3360"/>
    <cellStyle name="Normal 5 2 3 15 2" xfId="7072"/>
    <cellStyle name="Normal 5 2 3 16" xfId="3592"/>
    <cellStyle name="Normal 5 2 3 17" xfId="3824"/>
    <cellStyle name="Normal 5 2 3 2" xfId="344"/>
    <cellStyle name="Normal 5 2 3 2 2" xfId="4056"/>
    <cellStyle name="Normal 5 2 3 3" xfId="576"/>
    <cellStyle name="Normal 5 2 3 3 2" xfId="4288"/>
    <cellStyle name="Normal 5 2 3 4" xfId="808"/>
    <cellStyle name="Normal 5 2 3 4 2" xfId="4520"/>
    <cellStyle name="Normal 5 2 3 5" xfId="1040"/>
    <cellStyle name="Normal 5 2 3 5 2" xfId="4752"/>
    <cellStyle name="Normal 5 2 3 6" xfId="1272"/>
    <cellStyle name="Normal 5 2 3 6 2" xfId="4984"/>
    <cellStyle name="Normal 5 2 3 7" xfId="1504"/>
    <cellStyle name="Normal 5 2 3 7 2" xfId="5216"/>
    <cellStyle name="Normal 5 2 3 8" xfId="1736"/>
    <cellStyle name="Normal 5 2 3 8 2" xfId="5448"/>
    <cellStyle name="Normal 5 2 3 9" xfId="1968"/>
    <cellStyle name="Normal 5 2 3 9 2" xfId="5680"/>
    <cellStyle name="Normal 5 2 30" xfId="328"/>
    <cellStyle name="Normal 5 2 30 2" xfId="4040"/>
    <cellStyle name="Normal 5 2 31" xfId="560"/>
    <cellStyle name="Normal 5 2 31 2" xfId="4272"/>
    <cellStyle name="Normal 5 2 32" xfId="792"/>
    <cellStyle name="Normal 5 2 32 2" xfId="4504"/>
    <cellStyle name="Normal 5 2 33" xfId="1024"/>
    <cellStyle name="Normal 5 2 33 2" xfId="4736"/>
    <cellStyle name="Normal 5 2 34" xfId="1256"/>
    <cellStyle name="Normal 5 2 34 2" xfId="4968"/>
    <cellStyle name="Normal 5 2 35" xfId="1488"/>
    <cellStyle name="Normal 5 2 35 2" xfId="5200"/>
    <cellStyle name="Normal 5 2 36" xfId="1720"/>
    <cellStyle name="Normal 5 2 36 2" xfId="5432"/>
    <cellStyle name="Normal 5 2 37" xfId="1952"/>
    <cellStyle name="Normal 5 2 37 2" xfId="5664"/>
    <cellStyle name="Normal 5 2 38" xfId="2184"/>
    <cellStyle name="Normal 5 2 38 2" xfId="5896"/>
    <cellStyle name="Normal 5 2 39" xfId="2416"/>
    <cellStyle name="Normal 5 2 39 2" xfId="6128"/>
    <cellStyle name="Normal 5 2 4" xfId="94"/>
    <cellStyle name="Normal 5 2 4 10" xfId="2208"/>
    <cellStyle name="Normal 5 2 4 10 2" xfId="5920"/>
    <cellStyle name="Normal 5 2 4 11" xfId="2440"/>
    <cellStyle name="Normal 5 2 4 11 2" xfId="6152"/>
    <cellStyle name="Normal 5 2 4 12" xfId="2672"/>
    <cellStyle name="Normal 5 2 4 12 2" xfId="6384"/>
    <cellStyle name="Normal 5 2 4 13" xfId="2904"/>
    <cellStyle name="Normal 5 2 4 13 2" xfId="6616"/>
    <cellStyle name="Normal 5 2 4 14" xfId="3136"/>
    <cellStyle name="Normal 5 2 4 14 2" xfId="6848"/>
    <cellStyle name="Normal 5 2 4 15" xfId="3368"/>
    <cellStyle name="Normal 5 2 4 15 2" xfId="7080"/>
    <cellStyle name="Normal 5 2 4 16" xfId="3600"/>
    <cellStyle name="Normal 5 2 4 17" xfId="3832"/>
    <cellStyle name="Normal 5 2 4 2" xfId="352"/>
    <cellStyle name="Normal 5 2 4 2 2" xfId="4064"/>
    <cellStyle name="Normal 5 2 4 3" xfId="584"/>
    <cellStyle name="Normal 5 2 4 3 2" xfId="4296"/>
    <cellStyle name="Normal 5 2 4 4" xfId="816"/>
    <cellStyle name="Normal 5 2 4 4 2" xfId="4528"/>
    <cellStyle name="Normal 5 2 4 5" xfId="1048"/>
    <cellStyle name="Normal 5 2 4 5 2" xfId="4760"/>
    <cellStyle name="Normal 5 2 4 6" xfId="1280"/>
    <cellStyle name="Normal 5 2 4 6 2" xfId="4992"/>
    <cellStyle name="Normal 5 2 4 7" xfId="1512"/>
    <cellStyle name="Normal 5 2 4 7 2" xfId="5224"/>
    <cellStyle name="Normal 5 2 4 8" xfId="1744"/>
    <cellStyle name="Normal 5 2 4 8 2" xfId="5456"/>
    <cellStyle name="Normal 5 2 4 9" xfId="1976"/>
    <cellStyle name="Normal 5 2 4 9 2" xfId="5688"/>
    <cellStyle name="Normal 5 2 40" xfId="2648"/>
    <cellStyle name="Normal 5 2 40 2" xfId="6360"/>
    <cellStyle name="Normal 5 2 41" xfId="2880"/>
    <cellStyle name="Normal 5 2 41 2" xfId="6592"/>
    <cellStyle name="Normal 5 2 42" xfId="3112"/>
    <cellStyle name="Normal 5 2 42 2" xfId="6824"/>
    <cellStyle name="Normal 5 2 43" xfId="3344"/>
    <cellStyle name="Normal 5 2 43 2" xfId="7056"/>
    <cellStyle name="Normal 5 2 44" xfId="3576"/>
    <cellStyle name="Normal 5 2 45" xfId="3808"/>
    <cellStyle name="Normal 5 2 5" xfId="103"/>
    <cellStyle name="Normal 5 2 5 10" xfId="2216"/>
    <cellStyle name="Normal 5 2 5 10 2" xfId="5928"/>
    <cellStyle name="Normal 5 2 5 11" xfId="2448"/>
    <cellStyle name="Normal 5 2 5 11 2" xfId="6160"/>
    <cellStyle name="Normal 5 2 5 12" xfId="2680"/>
    <cellStyle name="Normal 5 2 5 12 2" xfId="6392"/>
    <cellStyle name="Normal 5 2 5 13" xfId="2912"/>
    <cellStyle name="Normal 5 2 5 13 2" xfId="6624"/>
    <cellStyle name="Normal 5 2 5 14" xfId="3144"/>
    <cellStyle name="Normal 5 2 5 14 2" xfId="6856"/>
    <cellStyle name="Normal 5 2 5 15" xfId="3376"/>
    <cellStyle name="Normal 5 2 5 15 2" xfId="7088"/>
    <cellStyle name="Normal 5 2 5 16" xfId="3608"/>
    <cellStyle name="Normal 5 2 5 17" xfId="3840"/>
    <cellStyle name="Normal 5 2 5 2" xfId="360"/>
    <cellStyle name="Normal 5 2 5 2 2" xfId="4072"/>
    <cellStyle name="Normal 5 2 5 3" xfId="592"/>
    <cellStyle name="Normal 5 2 5 3 2" xfId="4304"/>
    <cellStyle name="Normal 5 2 5 4" xfId="824"/>
    <cellStyle name="Normal 5 2 5 4 2" xfId="4536"/>
    <cellStyle name="Normal 5 2 5 5" xfId="1056"/>
    <cellStyle name="Normal 5 2 5 5 2" xfId="4768"/>
    <cellStyle name="Normal 5 2 5 6" xfId="1288"/>
    <cellStyle name="Normal 5 2 5 6 2" xfId="5000"/>
    <cellStyle name="Normal 5 2 5 7" xfId="1520"/>
    <cellStyle name="Normal 5 2 5 7 2" xfId="5232"/>
    <cellStyle name="Normal 5 2 5 8" xfId="1752"/>
    <cellStyle name="Normal 5 2 5 8 2" xfId="5464"/>
    <cellStyle name="Normal 5 2 5 9" xfId="1984"/>
    <cellStyle name="Normal 5 2 5 9 2" xfId="5696"/>
    <cellStyle name="Normal 5 2 6" xfId="112"/>
    <cellStyle name="Normal 5 2 6 10" xfId="2224"/>
    <cellStyle name="Normal 5 2 6 10 2" xfId="5936"/>
    <cellStyle name="Normal 5 2 6 11" xfId="2456"/>
    <cellStyle name="Normal 5 2 6 11 2" xfId="6168"/>
    <cellStyle name="Normal 5 2 6 12" xfId="2688"/>
    <cellStyle name="Normal 5 2 6 12 2" xfId="6400"/>
    <cellStyle name="Normal 5 2 6 13" xfId="2920"/>
    <cellStyle name="Normal 5 2 6 13 2" xfId="6632"/>
    <cellStyle name="Normal 5 2 6 14" xfId="3152"/>
    <cellStyle name="Normal 5 2 6 14 2" xfId="6864"/>
    <cellStyle name="Normal 5 2 6 15" xfId="3384"/>
    <cellStyle name="Normal 5 2 6 15 2" xfId="7096"/>
    <cellStyle name="Normal 5 2 6 16" xfId="3616"/>
    <cellStyle name="Normal 5 2 6 17" xfId="3848"/>
    <cellStyle name="Normal 5 2 6 2" xfId="368"/>
    <cellStyle name="Normal 5 2 6 2 2" xfId="4080"/>
    <cellStyle name="Normal 5 2 6 3" xfId="600"/>
    <cellStyle name="Normal 5 2 6 3 2" xfId="4312"/>
    <cellStyle name="Normal 5 2 6 4" xfId="832"/>
    <cellStyle name="Normal 5 2 6 4 2" xfId="4544"/>
    <cellStyle name="Normal 5 2 6 5" xfId="1064"/>
    <cellStyle name="Normal 5 2 6 5 2" xfId="4776"/>
    <cellStyle name="Normal 5 2 6 6" xfId="1296"/>
    <cellStyle name="Normal 5 2 6 6 2" xfId="5008"/>
    <cellStyle name="Normal 5 2 6 7" xfId="1528"/>
    <cellStyle name="Normal 5 2 6 7 2" xfId="5240"/>
    <cellStyle name="Normal 5 2 6 8" xfId="1760"/>
    <cellStyle name="Normal 5 2 6 8 2" xfId="5472"/>
    <cellStyle name="Normal 5 2 6 9" xfId="1992"/>
    <cellStyle name="Normal 5 2 6 9 2" xfId="5704"/>
    <cellStyle name="Normal 5 2 7" xfId="121"/>
    <cellStyle name="Normal 5 2 7 10" xfId="2232"/>
    <cellStyle name="Normal 5 2 7 10 2" xfId="5944"/>
    <cellStyle name="Normal 5 2 7 11" xfId="2464"/>
    <cellStyle name="Normal 5 2 7 11 2" xfId="6176"/>
    <cellStyle name="Normal 5 2 7 12" xfId="2696"/>
    <cellStyle name="Normal 5 2 7 12 2" xfId="6408"/>
    <cellStyle name="Normal 5 2 7 13" xfId="2928"/>
    <cellStyle name="Normal 5 2 7 13 2" xfId="6640"/>
    <cellStyle name="Normal 5 2 7 14" xfId="3160"/>
    <cellStyle name="Normal 5 2 7 14 2" xfId="6872"/>
    <cellStyle name="Normal 5 2 7 15" xfId="3392"/>
    <cellStyle name="Normal 5 2 7 15 2" xfId="7104"/>
    <cellStyle name="Normal 5 2 7 16" xfId="3624"/>
    <cellStyle name="Normal 5 2 7 17" xfId="3856"/>
    <cellStyle name="Normal 5 2 7 2" xfId="376"/>
    <cellStyle name="Normal 5 2 7 2 2" xfId="4088"/>
    <cellStyle name="Normal 5 2 7 3" xfId="608"/>
    <cellStyle name="Normal 5 2 7 3 2" xfId="4320"/>
    <cellStyle name="Normal 5 2 7 4" xfId="840"/>
    <cellStyle name="Normal 5 2 7 4 2" xfId="4552"/>
    <cellStyle name="Normal 5 2 7 5" xfId="1072"/>
    <cellStyle name="Normal 5 2 7 5 2" xfId="4784"/>
    <cellStyle name="Normal 5 2 7 6" xfId="1304"/>
    <cellStyle name="Normal 5 2 7 6 2" xfId="5016"/>
    <cellStyle name="Normal 5 2 7 7" xfId="1536"/>
    <cellStyle name="Normal 5 2 7 7 2" xfId="5248"/>
    <cellStyle name="Normal 5 2 7 8" xfId="1768"/>
    <cellStyle name="Normal 5 2 7 8 2" xfId="5480"/>
    <cellStyle name="Normal 5 2 7 9" xfId="2000"/>
    <cellStyle name="Normal 5 2 7 9 2" xfId="5712"/>
    <cellStyle name="Normal 5 2 8" xfId="130"/>
    <cellStyle name="Normal 5 2 8 10" xfId="2240"/>
    <cellStyle name="Normal 5 2 8 10 2" xfId="5952"/>
    <cellStyle name="Normal 5 2 8 11" xfId="2472"/>
    <cellStyle name="Normal 5 2 8 11 2" xfId="6184"/>
    <cellStyle name="Normal 5 2 8 12" xfId="2704"/>
    <cellStyle name="Normal 5 2 8 12 2" xfId="6416"/>
    <cellStyle name="Normal 5 2 8 13" xfId="2936"/>
    <cellStyle name="Normal 5 2 8 13 2" xfId="6648"/>
    <cellStyle name="Normal 5 2 8 14" xfId="3168"/>
    <cellStyle name="Normal 5 2 8 14 2" xfId="6880"/>
    <cellStyle name="Normal 5 2 8 15" xfId="3400"/>
    <cellStyle name="Normal 5 2 8 15 2" xfId="7112"/>
    <cellStyle name="Normal 5 2 8 16" xfId="3632"/>
    <cellStyle name="Normal 5 2 8 17" xfId="3864"/>
    <cellStyle name="Normal 5 2 8 2" xfId="384"/>
    <cellStyle name="Normal 5 2 8 2 2" xfId="4096"/>
    <cellStyle name="Normal 5 2 8 3" xfId="616"/>
    <cellStyle name="Normal 5 2 8 3 2" xfId="4328"/>
    <cellStyle name="Normal 5 2 8 4" xfId="848"/>
    <cellStyle name="Normal 5 2 8 4 2" xfId="4560"/>
    <cellStyle name="Normal 5 2 8 5" xfId="1080"/>
    <cellStyle name="Normal 5 2 8 5 2" xfId="4792"/>
    <cellStyle name="Normal 5 2 8 6" xfId="1312"/>
    <cellStyle name="Normal 5 2 8 6 2" xfId="5024"/>
    <cellStyle name="Normal 5 2 8 7" xfId="1544"/>
    <cellStyle name="Normal 5 2 8 7 2" xfId="5256"/>
    <cellStyle name="Normal 5 2 8 8" xfId="1776"/>
    <cellStyle name="Normal 5 2 8 8 2" xfId="5488"/>
    <cellStyle name="Normal 5 2 8 9" xfId="2008"/>
    <cellStyle name="Normal 5 2 8 9 2" xfId="5720"/>
    <cellStyle name="Normal 5 2 9" xfId="139"/>
    <cellStyle name="Normal 5 2 9 10" xfId="2248"/>
    <cellStyle name="Normal 5 2 9 10 2" xfId="5960"/>
    <cellStyle name="Normal 5 2 9 11" xfId="2480"/>
    <cellStyle name="Normal 5 2 9 11 2" xfId="6192"/>
    <cellStyle name="Normal 5 2 9 12" xfId="2712"/>
    <cellStyle name="Normal 5 2 9 12 2" xfId="6424"/>
    <cellStyle name="Normal 5 2 9 13" xfId="2944"/>
    <cellStyle name="Normal 5 2 9 13 2" xfId="6656"/>
    <cellStyle name="Normal 5 2 9 14" xfId="3176"/>
    <cellStyle name="Normal 5 2 9 14 2" xfId="6888"/>
    <cellStyle name="Normal 5 2 9 15" xfId="3408"/>
    <cellStyle name="Normal 5 2 9 15 2" xfId="7120"/>
    <cellStyle name="Normal 5 2 9 16" xfId="3640"/>
    <cellStyle name="Normal 5 2 9 17" xfId="3872"/>
    <cellStyle name="Normal 5 2 9 2" xfId="392"/>
    <cellStyle name="Normal 5 2 9 2 2" xfId="4104"/>
    <cellStyle name="Normal 5 2 9 3" xfId="624"/>
    <cellStyle name="Normal 5 2 9 3 2" xfId="4336"/>
    <cellStyle name="Normal 5 2 9 4" xfId="856"/>
    <cellStyle name="Normal 5 2 9 4 2" xfId="4568"/>
    <cellStyle name="Normal 5 2 9 5" xfId="1088"/>
    <cellStyle name="Normal 5 2 9 5 2" xfId="4800"/>
    <cellStyle name="Normal 5 2 9 6" xfId="1320"/>
    <cellStyle name="Normal 5 2 9 6 2" xfId="5032"/>
    <cellStyle name="Normal 5 2 9 7" xfId="1552"/>
    <cellStyle name="Normal 5 2 9 7 2" xfId="5264"/>
    <cellStyle name="Normal 5 2 9 8" xfId="1784"/>
    <cellStyle name="Normal 5 2 9 8 2" xfId="5496"/>
    <cellStyle name="Normal 5 2 9 9" xfId="2016"/>
    <cellStyle name="Normal 5 2 9 9 2" xfId="5728"/>
    <cellStyle name="Normal 5 20" xfId="225"/>
    <cellStyle name="Normal 5 20 10" xfId="2324"/>
    <cellStyle name="Normal 5 20 10 2" xfId="6036"/>
    <cellStyle name="Normal 5 20 11" xfId="2556"/>
    <cellStyle name="Normal 5 20 11 2" xfId="6268"/>
    <cellStyle name="Normal 5 20 12" xfId="2788"/>
    <cellStyle name="Normal 5 20 12 2" xfId="6500"/>
    <cellStyle name="Normal 5 20 13" xfId="3020"/>
    <cellStyle name="Normal 5 20 13 2" xfId="6732"/>
    <cellStyle name="Normal 5 20 14" xfId="3252"/>
    <cellStyle name="Normal 5 20 14 2" xfId="6964"/>
    <cellStyle name="Normal 5 20 15" xfId="3484"/>
    <cellStyle name="Normal 5 20 15 2" xfId="7196"/>
    <cellStyle name="Normal 5 20 16" xfId="3716"/>
    <cellStyle name="Normal 5 20 17" xfId="3948"/>
    <cellStyle name="Normal 5 20 2" xfId="468"/>
    <cellStyle name="Normal 5 20 2 2" xfId="4180"/>
    <cellStyle name="Normal 5 20 3" xfId="700"/>
    <cellStyle name="Normal 5 20 3 2" xfId="4412"/>
    <cellStyle name="Normal 5 20 4" xfId="932"/>
    <cellStyle name="Normal 5 20 4 2" xfId="4644"/>
    <cellStyle name="Normal 5 20 5" xfId="1164"/>
    <cellStyle name="Normal 5 20 5 2" xfId="4876"/>
    <cellStyle name="Normal 5 20 6" xfId="1396"/>
    <cellStyle name="Normal 5 20 6 2" xfId="5108"/>
    <cellStyle name="Normal 5 20 7" xfId="1628"/>
    <cellStyle name="Normal 5 20 7 2" xfId="5340"/>
    <cellStyle name="Normal 5 20 8" xfId="1860"/>
    <cellStyle name="Normal 5 20 8 2" xfId="5572"/>
    <cellStyle name="Normal 5 20 9" xfId="2092"/>
    <cellStyle name="Normal 5 20 9 2" xfId="5804"/>
    <cellStyle name="Normal 5 21" xfId="234"/>
    <cellStyle name="Normal 5 21 10" xfId="2332"/>
    <cellStyle name="Normal 5 21 10 2" xfId="6044"/>
    <cellStyle name="Normal 5 21 11" xfId="2564"/>
    <cellStyle name="Normal 5 21 11 2" xfId="6276"/>
    <cellStyle name="Normal 5 21 12" xfId="2796"/>
    <cellStyle name="Normal 5 21 12 2" xfId="6508"/>
    <cellStyle name="Normal 5 21 13" xfId="3028"/>
    <cellStyle name="Normal 5 21 13 2" xfId="6740"/>
    <cellStyle name="Normal 5 21 14" xfId="3260"/>
    <cellStyle name="Normal 5 21 14 2" xfId="6972"/>
    <cellStyle name="Normal 5 21 15" xfId="3492"/>
    <cellStyle name="Normal 5 21 15 2" xfId="7204"/>
    <cellStyle name="Normal 5 21 16" xfId="3724"/>
    <cellStyle name="Normal 5 21 17" xfId="3956"/>
    <cellStyle name="Normal 5 21 2" xfId="476"/>
    <cellStyle name="Normal 5 21 2 2" xfId="4188"/>
    <cellStyle name="Normal 5 21 3" xfId="708"/>
    <cellStyle name="Normal 5 21 3 2" xfId="4420"/>
    <cellStyle name="Normal 5 21 4" xfId="940"/>
    <cellStyle name="Normal 5 21 4 2" xfId="4652"/>
    <cellStyle name="Normal 5 21 5" xfId="1172"/>
    <cellStyle name="Normal 5 21 5 2" xfId="4884"/>
    <cellStyle name="Normal 5 21 6" xfId="1404"/>
    <cellStyle name="Normal 5 21 6 2" xfId="5116"/>
    <cellStyle name="Normal 5 21 7" xfId="1636"/>
    <cellStyle name="Normal 5 21 7 2" xfId="5348"/>
    <cellStyle name="Normal 5 21 8" xfId="1868"/>
    <cellStyle name="Normal 5 21 8 2" xfId="5580"/>
    <cellStyle name="Normal 5 21 9" xfId="2100"/>
    <cellStyle name="Normal 5 21 9 2" xfId="5812"/>
    <cellStyle name="Normal 5 22" xfId="243"/>
    <cellStyle name="Normal 5 22 10" xfId="2340"/>
    <cellStyle name="Normal 5 22 10 2" xfId="6052"/>
    <cellStyle name="Normal 5 22 11" xfId="2572"/>
    <cellStyle name="Normal 5 22 11 2" xfId="6284"/>
    <cellStyle name="Normal 5 22 12" xfId="2804"/>
    <cellStyle name="Normal 5 22 12 2" xfId="6516"/>
    <cellStyle name="Normal 5 22 13" xfId="3036"/>
    <cellStyle name="Normal 5 22 13 2" xfId="6748"/>
    <cellStyle name="Normal 5 22 14" xfId="3268"/>
    <cellStyle name="Normal 5 22 14 2" xfId="6980"/>
    <cellStyle name="Normal 5 22 15" xfId="3500"/>
    <cellStyle name="Normal 5 22 15 2" xfId="7212"/>
    <cellStyle name="Normal 5 22 16" xfId="3732"/>
    <cellStyle name="Normal 5 22 17" xfId="3964"/>
    <cellStyle name="Normal 5 22 2" xfId="484"/>
    <cellStyle name="Normal 5 22 2 2" xfId="4196"/>
    <cellStyle name="Normal 5 22 3" xfId="716"/>
    <cellStyle name="Normal 5 22 3 2" xfId="4428"/>
    <cellStyle name="Normal 5 22 4" xfId="948"/>
    <cellStyle name="Normal 5 22 4 2" xfId="4660"/>
    <cellStyle name="Normal 5 22 5" xfId="1180"/>
    <cellStyle name="Normal 5 22 5 2" xfId="4892"/>
    <cellStyle name="Normal 5 22 6" xfId="1412"/>
    <cellStyle name="Normal 5 22 6 2" xfId="5124"/>
    <cellStyle name="Normal 5 22 7" xfId="1644"/>
    <cellStyle name="Normal 5 22 7 2" xfId="5356"/>
    <cellStyle name="Normal 5 22 8" xfId="1876"/>
    <cellStyle name="Normal 5 22 8 2" xfId="5588"/>
    <cellStyle name="Normal 5 22 9" xfId="2108"/>
    <cellStyle name="Normal 5 22 9 2" xfId="5820"/>
    <cellStyle name="Normal 5 23" xfId="252"/>
    <cellStyle name="Normal 5 23 10" xfId="2348"/>
    <cellStyle name="Normal 5 23 10 2" xfId="6060"/>
    <cellStyle name="Normal 5 23 11" xfId="2580"/>
    <cellStyle name="Normal 5 23 11 2" xfId="6292"/>
    <cellStyle name="Normal 5 23 12" xfId="2812"/>
    <cellStyle name="Normal 5 23 12 2" xfId="6524"/>
    <cellStyle name="Normal 5 23 13" xfId="3044"/>
    <cellStyle name="Normal 5 23 13 2" xfId="6756"/>
    <cellStyle name="Normal 5 23 14" xfId="3276"/>
    <cellStyle name="Normal 5 23 14 2" xfId="6988"/>
    <cellStyle name="Normal 5 23 15" xfId="3508"/>
    <cellStyle name="Normal 5 23 15 2" xfId="7220"/>
    <cellStyle name="Normal 5 23 16" xfId="3740"/>
    <cellStyle name="Normal 5 23 17" xfId="3972"/>
    <cellStyle name="Normal 5 23 2" xfId="492"/>
    <cellStyle name="Normal 5 23 2 2" xfId="4204"/>
    <cellStyle name="Normal 5 23 3" xfId="724"/>
    <cellStyle name="Normal 5 23 3 2" xfId="4436"/>
    <cellStyle name="Normal 5 23 4" xfId="956"/>
    <cellStyle name="Normal 5 23 4 2" xfId="4668"/>
    <cellStyle name="Normal 5 23 5" xfId="1188"/>
    <cellStyle name="Normal 5 23 5 2" xfId="4900"/>
    <cellStyle name="Normal 5 23 6" xfId="1420"/>
    <cellStyle name="Normal 5 23 6 2" xfId="5132"/>
    <cellStyle name="Normal 5 23 7" xfId="1652"/>
    <cellStyle name="Normal 5 23 7 2" xfId="5364"/>
    <cellStyle name="Normal 5 23 8" xfId="1884"/>
    <cellStyle name="Normal 5 23 8 2" xfId="5596"/>
    <cellStyle name="Normal 5 23 9" xfId="2116"/>
    <cellStyle name="Normal 5 23 9 2" xfId="5828"/>
    <cellStyle name="Normal 5 24" xfId="261"/>
    <cellStyle name="Normal 5 24 10" xfId="2356"/>
    <cellStyle name="Normal 5 24 10 2" xfId="6068"/>
    <cellStyle name="Normal 5 24 11" xfId="2588"/>
    <cellStyle name="Normal 5 24 11 2" xfId="6300"/>
    <cellStyle name="Normal 5 24 12" xfId="2820"/>
    <cellStyle name="Normal 5 24 12 2" xfId="6532"/>
    <cellStyle name="Normal 5 24 13" xfId="3052"/>
    <cellStyle name="Normal 5 24 13 2" xfId="6764"/>
    <cellStyle name="Normal 5 24 14" xfId="3284"/>
    <cellStyle name="Normal 5 24 14 2" xfId="6996"/>
    <cellStyle name="Normal 5 24 15" xfId="3516"/>
    <cellStyle name="Normal 5 24 15 2" xfId="7228"/>
    <cellStyle name="Normal 5 24 16" xfId="3748"/>
    <cellStyle name="Normal 5 24 17" xfId="3980"/>
    <cellStyle name="Normal 5 24 2" xfId="500"/>
    <cellStyle name="Normal 5 24 2 2" xfId="4212"/>
    <cellStyle name="Normal 5 24 3" xfId="732"/>
    <cellStyle name="Normal 5 24 3 2" xfId="4444"/>
    <cellStyle name="Normal 5 24 4" xfId="964"/>
    <cellStyle name="Normal 5 24 4 2" xfId="4676"/>
    <cellStyle name="Normal 5 24 5" xfId="1196"/>
    <cellStyle name="Normal 5 24 5 2" xfId="4908"/>
    <cellStyle name="Normal 5 24 6" xfId="1428"/>
    <cellStyle name="Normal 5 24 6 2" xfId="5140"/>
    <cellStyle name="Normal 5 24 7" xfId="1660"/>
    <cellStyle name="Normal 5 24 7 2" xfId="5372"/>
    <cellStyle name="Normal 5 24 8" xfId="1892"/>
    <cellStyle name="Normal 5 24 8 2" xfId="5604"/>
    <cellStyle name="Normal 5 24 9" xfId="2124"/>
    <cellStyle name="Normal 5 24 9 2" xfId="5836"/>
    <cellStyle name="Normal 5 25" xfId="270"/>
    <cellStyle name="Normal 5 25 10" xfId="2364"/>
    <cellStyle name="Normal 5 25 10 2" xfId="6076"/>
    <cellStyle name="Normal 5 25 11" xfId="2596"/>
    <cellStyle name="Normal 5 25 11 2" xfId="6308"/>
    <cellStyle name="Normal 5 25 12" xfId="2828"/>
    <cellStyle name="Normal 5 25 12 2" xfId="6540"/>
    <cellStyle name="Normal 5 25 13" xfId="3060"/>
    <cellStyle name="Normal 5 25 13 2" xfId="6772"/>
    <cellStyle name="Normal 5 25 14" xfId="3292"/>
    <cellStyle name="Normal 5 25 14 2" xfId="7004"/>
    <cellStyle name="Normal 5 25 15" xfId="3524"/>
    <cellStyle name="Normal 5 25 15 2" xfId="7236"/>
    <cellStyle name="Normal 5 25 16" xfId="3756"/>
    <cellStyle name="Normal 5 25 17" xfId="3988"/>
    <cellStyle name="Normal 5 25 2" xfId="508"/>
    <cellStyle name="Normal 5 25 2 2" xfId="4220"/>
    <cellStyle name="Normal 5 25 3" xfId="740"/>
    <cellStyle name="Normal 5 25 3 2" xfId="4452"/>
    <cellStyle name="Normal 5 25 4" xfId="972"/>
    <cellStyle name="Normal 5 25 4 2" xfId="4684"/>
    <cellStyle name="Normal 5 25 5" xfId="1204"/>
    <cellStyle name="Normal 5 25 5 2" xfId="4916"/>
    <cellStyle name="Normal 5 25 6" xfId="1436"/>
    <cellStyle name="Normal 5 25 6 2" xfId="5148"/>
    <cellStyle name="Normal 5 25 7" xfId="1668"/>
    <cellStyle name="Normal 5 25 7 2" xfId="5380"/>
    <cellStyle name="Normal 5 25 8" xfId="1900"/>
    <cellStyle name="Normal 5 25 8 2" xfId="5612"/>
    <cellStyle name="Normal 5 25 9" xfId="2132"/>
    <cellStyle name="Normal 5 25 9 2" xfId="5844"/>
    <cellStyle name="Normal 5 26" xfId="279"/>
    <cellStyle name="Normal 5 26 10" xfId="2372"/>
    <cellStyle name="Normal 5 26 10 2" xfId="6084"/>
    <cellStyle name="Normal 5 26 11" xfId="2604"/>
    <cellStyle name="Normal 5 26 11 2" xfId="6316"/>
    <cellStyle name="Normal 5 26 12" xfId="2836"/>
    <cellStyle name="Normal 5 26 12 2" xfId="6548"/>
    <cellStyle name="Normal 5 26 13" xfId="3068"/>
    <cellStyle name="Normal 5 26 13 2" xfId="6780"/>
    <cellStyle name="Normal 5 26 14" xfId="3300"/>
    <cellStyle name="Normal 5 26 14 2" xfId="7012"/>
    <cellStyle name="Normal 5 26 15" xfId="3532"/>
    <cellStyle name="Normal 5 26 15 2" xfId="7244"/>
    <cellStyle name="Normal 5 26 16" xfId="3764"/>
    <cellStyle name="Normal 5 26 17" xfId="3996"/>
    <cellStyle name="Normal 5 26 2" xfId="516"/>
    <cellStyle name="Normal 5 26 2 2" xfId="4228"/>
    <cellStyle name="Normal 5 26 3" xfId="748"/>
    <cellStyle name="Normal 5 26 3 2" xfId="4460"/>
    <cellStyle name="Normal 5 26 4" xfId="980"/>
    <cellStyle name="Normal 5 26 4 2" xfId="4692"/>
    <cellStyle name="Normal 5 26 5" xfId="1212"/>
    <cellStyle name="Normal 5 26 5 2" xfId="4924"/>
    <cellStyle name="Normal 5 26 6" xfId="1444"/>
    <cellStyle name="Normal 5 26 6 2" xfId="5156"/>
    <cellStyle name="Normal 5 26 7" xfId="1676"/>
    <cellStyle name="Normal 5 26 7 2" xfId="5388"/>
    <cellStyle name="Normal 5 26 8" xfId="1908"/>
    <cellStyle name="Normal 5 26 8 2" xfId="5620"/>
    <cellStyle name="Normal 5 26 9" xfId="2140"/>
    <cellStyle name="Normal 5 26 9 2" xfId="5852"/>
    <cellStyle name="Normal 5 27" xfId="288"/>
    <cellStyle name="Normal 5 27 10" xfId="2380"/>
    <cellStyle name="Normal 5 27 10 2" xfId="6092"/>
    <cellStyle name="Normal 5 27 11" xfId="2612"/>
    <cellStyle name="Normal 5 27 11 2" xfId="6324"/>
    <cellStyle name="Normal 5 27 12" xfId="2844"/>
    <cellStyle name="Normal 5 27 12 2" xfId="6556"/>
    <cellStyle name="Normal 5 27 13" xfId="3076"/>
    <cellStyle name="Normal 5 27 13 2" xfId="6788"/>
    <cellStyle name="Normal 5 27 14" xfId="3308"/>
    <cellStyle name="Normal 5 27 14 2" xfId="7020"/>
    <cellStyle name="Normal 5 27 15" xfId="3540"/>
    <cellStyle name="Normal 5 27 15 2" xfId="7252"/>
    <cellStyle name="Normal 5 27 16" xfId="3772"/>
    <cellStyle name="Normal 5 27 17" xfId="4004"/>
    <cellStyle name="Normal 5 27 2" xfId="524"/>
    <cellStyle name="Normal 5 27 2 2" xfId="4236"/>
    <cellStyle name="Normal 5 27 3" xfId="756"/>
    <cellStyle name="Normal 5 27 3 2" xfId="4468"/>
    <cellStyle name="Normal 5 27 4" xfId="988"/>
    <cellStyle name="Normal 5 27 4 2" xfId="4700"/>
    <cellStyle name="Normal 5 27 5" xfId="1220"/>
    <cellStyle name="Normal 5 27 5 2" xfId="4932"/>
    <cellStyle name="Normal 5 27 6" xfId="1452"/>
    <cellStyle name="Normal 5 27 6 2" xfId="5164"/>
    <cellStyle name="Normal 5 27 7" xfId="1684"/>
    <cellStyle name="Normal 5 27 7 2" xfId="5396"/>
    <cellStyle name="Normal 5 27 8" xfId="1916"/>
    <cellStyle name="Normal 5 27 8 2" xfId="5628"/>
    <cellStyle name="Normal 5 27 9" xfId="2148"/>
    <cellStyle name="Normal 5 27 9 2" xfId="5860"/>
    <cellStyle name="Normal 5 28" xfId="297"/>
    <cellStyle name="Normal 5 28 10" xfId="2388"/>
    <cellStyle name="Normal 5 28 10 2" xfId="6100"/>
    <cellStyle name="Normal 5 28 11" xfId="2620"/>
    <cellStyle name="Normal 5 28 11 2" xfId="6332"/>
    <cellStyle name="Normal 5 28 12" xfId="2852"/>
    <cellStyle name="Normal 5 28 12 2" xfId="6564"/>
    <cellStyle name="Normal 5 28 13" xfId="3084"/>
    <cellStyle name="Normal 5 28 13 2" xfId="6796"/>
    <cellStyle name="Normal 5 28 14" xfId="3316"/>
    <cellStyle name="Normal 5 28 14 2" xfId="7028"/>
    <cellStyle name="Normal 5 28 15" xfId="3548"/>
    <cellStyle name="Normal 5 28 15 2" xfId="7260"/>
    <cellStyle name="Normal 5 28 16" xfId="3780"/>
    <cellStyle name="Normal 5 28 17" xfId="4012"/>
    <cellStyle name="Normal 5 28 2" xfId="532"/>
    <cellStyle name="Normal 5 28 2 2" xfId="4244"/>
    <cellStyle name="Normal 5 28 3" xfId="764"/>
    <cellStyle name="Normal 5 28 3 2" xfId="4476"/>
    <cellStyle name="Normal 5 28 4" xfId="996"/>
    <cellStyle name="Normal 5 28 4 2" xfId="4708"/>
    <cellStyle name="Normal 5 28 5" xfId="1228"/>
    <cellStyle name="Normal 5 28 5 2" xfId="4940"/>
    <cellStyle name="Normal 5 28 6" xfId="1460"/>
    <cellStyle name="Normal 5 28 6 2" xfId="5172"/>
    <cellStyle name="Normal 5 28 7" xfId="1692"/>
    <cellStyle name="Normal 5 28 7 2" xfId="5404"/>
    <cellStyle name="Normal 5 28 8" xfId="1924"/>
    <cellStyle name="Normal 5 28 8 2" xfId="5636"/>
    <cellStyle name="Normal 5 28 9" xfId="2156"/>
    <cellStyle name="Normal 5 28 9 2" xfId="5868"/>
    <cellStyle name="Normal 5 29" xfId="306"/>
    <cellStyle name="Normal 5 29 10" xfId="2396"/>
    <cellStyle name="Normal 5 29 10 2" xfId="6108"/>
    <cellStyle name="Normal 5 29 11" xfId="2628"/>
    <cellStyle name="Normal 5 29 11 2" xfId="6340"/>
    <cellStyle name="Normal 5 29 12" xfId="2860"/>
    <cellStyle name="Normal 5 29 12 2" xfId="6572"/>
    <cellStyle name="Normal 5 29 13" xfId="3092"/>
    <cellStyle name="Normal 5 29 13 2" xfId="6804"/>
    <cellStyle name="Normal 5 29 14" xfId="3324"/>
    <cellStyle name="Normal 5 29 14 2" xfId="7036"/>
    <cellStyle name="Normal 5 29 15" xfId="3556"/>
    <cellStyle name="Normal 5 29 15 2" xfId="7268"/>
    <cellStyle name="Normal 5 29 16" xfId="3788"/>
    <cellStyle name="Normal 5 29 17" xfId="4020"/>
    <cellStyle name="Normal 5 29 2" xfId="540"/>
    <cellStyle name="Normal 5 29 2 2" xfId="4252"/>
    <cellStyle name="Normal 5 29 3" xfId="772"/>
    <cellStyle name="Normal 5 29 3 2" xfId="4484"/>
    <cellStyle name="Normal 5 29 4" xfId="1004"/>
    <cellStyle name="Normal 5 29 4 2" xfId="4716"/>
    <cellStyle name="Normal 5 29 5" xfId="1236"/>
    <cellStyle name="Normal 5 29 5 2" xfId="4948"/>
    <cellStyle name="Normal 5 29 6" xfId="1468"/>
    <cellStyle name="Normal 5 29 6 2" xfId="5180"/>
    <cellStyle name="Normal 5 29 7" xfId="1700"/>
    <cellStyle name="Normal 5 29 7 2" xfId="5412"/>
    <cellStyle name="Normal 5 29 8" xfId="1932"/>
    <cellStyle name="Normal 5 29 8 2" xfId="5644"/>
    <cellStyle name="Normal 5 29 9" xfId="2164"/>
    <cellStyle name="Normal 5 29 9 2" xfId="5876"/>
    <cellStyle name="Normal 5 3" xfId="72"/>
    <cellStyle name="Normal 5 3 10" xfId="2188"/>
    <cellStyle name="Normal 5 3 10 2" xfId="5900"/>
    <cellStyle name="Normal 5 3 11" xfId="2420"/>
    <cellStyle name="Normal 5 3 11 2" xfId="6132"/>
    <cellStyle name="Normal 5 3 12" xfId="2652"/>
    <cellStyle name="Normal 5 3 12 2" xfId="6364"/>
    <cellStyle name="Normal 5 3 13" xfId="2884"/>
    <cellStyle name="Normal 5 3 13 2" xfId="6596"/>
    <cellStyle name="Normal 5 3 14" xfId="3116"/>
    <cellStyle name="Normal 5 3 14 2" xfId="6828"/>
    <cellStyle name="Normal 5 3 15" xfId="3348"/>
    <cellStyle name="Normal 5 3 15 2" xfId="7060"/>
    <cellStyle name="Normal 5 3 16" xfId="3580"/>
    <cellStyle name="Normal 5 3 17" xfId="3812"/>
    <cellStyle name="Normal 5 3 2" xfId="332"/>
    <cellStyle name="Normal 5 3 2 2" xfId="4044"/>
    <cellStyle name="Normal 5 3 3" xfId="564"/>
    <cellStyle name="Normal 5 3 3 2" xfId="4276"/>
    <cellStyle name="Normal 5 3 4" xfId="796"/>
    <cellStyle name="Normal 5 3 4 2" xfId="4508"/>
    <cellStyle name="Normal 5 3 5" xfId="1028"/>
    <cellStyle name="Normal 5 3 5 2" xfId="4740"/>
    <cellStyle name="Normal 5 3 6" xfId="1260"/>
    <cellStyle name="Normal 5 3 6 2" xfId="4972"/>
    <cellStyle name="Normal 5 3 7" xfId="1492"/>
    <cellStyle name="Normal 5 3 7 2" xfId="5204"/>
    <cellStyle name="Normal 5 3 8" xfId="1724"/>
    <cellStyle name="Normal 5 3 8 2" xfId="5436"/>
    <cellStyle name="Normal 5 3 9" xfId="1956"/>
    <cellStyle name="Normal 5 3 9 2" xfId="5668"/>
    <cellStyle name="Normal 5 30" xfId="315"/>
    <cellStyle name="Normal 5 30 10" xfId="2404"/>
    <cellStyle name="Normal 5 30 10 2" xfId="6116"/>
    <cellStyle name="Normal 5 30 11" xfId="2636"/>
    <cellStyle name="Normal 5 30 11 2" xfId="6348"/>
    <cellStyle name="Normal 5 30 12" xfId="2868"/>
    <cellStyle name="Normal 5 30 12 2" xfId="6580"/>
    <cellStyle name="Normal 5 30 13" xfId="3100"/>
    <cellStyle name="Normal 5 30 13 2" xfId="6812"/>
    <cellStyle name="Normal 5 30 14" xfId="3332"/>
    <cellStyle name="Normal 5 30 14 2" xfId="7044"/>
    <cellStyle name="Normal 5 30 15" xfId="3564"/>
    <cellStyle name="Normal 5 30 15 2" xfId="7276"/>
    <cellStyle name="Normal 5 30 16" xfId="3796"/>
    <cellStyle name="Normal 5 30 17" xfId="4028"/>
    <cellStyle name="Normal 5 30 2" xfId="548"/>
    <cellStyle name="Normal 5 30 2 2" xfId="4260"/>
    <cellStyle name="Normal 5 30 3" xfId="780"/>
    <cellStyle name="Normal 5 30 3 2" xfId="4492"/>
    <cellStyle name="Normal 5 30 4" xfId="1012"/>
    <cellStyle name="Normal 5 30 4 2" xfId="4724"/>
    <cellStyle name="Normal 5 30 5" xfId="1244"/>
    <cellStyle name="Normal 5 30 5 2" xfId="4956"/>
    <cellStyle name="Normal 5 30 6" xfId="1476"/>
    <cellStyle name="Normal 5 30 6 2" xfId="5188"/>
    <cellStyle name="Normal 5 30 7" xfId="1708"/>
    <cellStyle name="Normal 5 30 7 2" xfId="5420"/>
    <cellStyle name="Normal 5 30 8" xfId="1940"/>
    <cellStyle name="Normal 5 30 8 2" xfId="5652"/>
    <cellStyle name="Normal 5 30 9" xfId="2172"/>
    <cellStyle name="Normal 5 30 9 2" xfId="5884"/>
    <cellStyle name="Normal 5 31" xfId="324"/>
    <cellStyle name="Normal 5 31 2" xfId="4036"/>
    <cellStyle name="Normal 5 32" xfId="556"/>
    <cellStyle name="Normal 5 32 2" xfId="4268"/>
    <cellStyle name="Normal 5 33" xfId="788"/>
    <cellStyle name="Normal 5 33 2" xfId="4500"/>
    <cellStyle name="Normal 5 34" xfId="1020"/>
    <cellStyle name="Normal 5 34 2" xfId="4732"/>
    <cellStyle name="Normal 5 35" xfId="1252"/>
    <cellStyle name="Normal 5 35 2" xfId="4964"/>
    <cellStyle name="Normal 5 36" xfId="1484"/>
    <cellStyle name="Normal 5 36 2" xfId="5196"/>
    <cellStyle name="Normal 5 37" xfId="1716"/>
    <cellStyle name="Normal 5 37 2" xfId="5428"/>
    <cellStyle name="Normal 5 38" xfId="1948"/>
    <cellStyle name="Normal 5 38 2" xfId="5660"/>
    <cellStyle name="Normal 5 39" xfId="2180"/>
    <cellStyle name="Normal 5 39 2" xfId="5892"/>
    <cellStyle name="Normal 5 4" xfId="81"/>
    <cellStyle name="Normal 5 4 10" xfId="2196"/>
    <cellStyle name="Normal 5 4 10 2" xfId="5908"/>
    <cellStyle name="Normal 5 4 11" xfId="2428"/>
    <cellStyle name="Normal 5 4 11 2" xfId="6140"/>
    <cellStyle name="Normal 5 4 12" xfId="2660"/>
    <cellStyle name="Normal 5 4 12 2" xfId="6372"/>
    <cellStyle name="Normal 5 4 13" xfId="2892"/>
    <cellStyle name="Normal 5 4 13 2" xfId="6604"/>
    <cellStyle name="Normal 5 4 14" xfId="3124"/>
    <cellStyle name="Normal 5 4 14 2" xfId="6836"/>
    <cellStyle name="Normal 5 4 15" xfId="3356"/>
    <cellStyle name="Normal 5 4 15 2" xfId="7068"/>
    <cellStyle name="Normal 5 4 16" xfId="3588"/>
    <cellStyle name="Normal 5 4 17" xfId="3820"/>
    <cellStyle name="Normal 5 4 2" xfId="340"/>
    <cellStyle name="Normal 5 4 2 2" xfId="4052"/>
    <cellStyle name="Normal 5 4 3" xfId="572"/>
    <cellStyle name="Normal 5 4 3 2" xfId="4284"/>
    <cellStyle name="Normal 5 4 4" xfId="804"/>
    <cellStyle name="Normal 5 4 4 2" xfId="4516"/>
    <cellStyle name="Normal 5 4 5" xfId="1036"/>
    <cellStyle name="Normal 5 4 5 2" xfId="4748"/>
    <cellStyle name="Normal 5 4 6" xfId="1268"/>
    <cellStyle name="Normal 5 4 6 2" xfId="4980"/>
    <cellStyle name="Normal 5 4 7" xfId="1500"/>
    <cellStyle name="Normal 5 4 7 2" xfId="5212"/>
    <cellStyle name="Normal 5 4 8" xfId="1732"/>
    <cellStyle name="Normal 5 4 8 2" xfId="5444"/>
    <cellStyle name="Normal 5 4 9" xfId="1964"/>
    <cellStyle name="Normal 5 4 9 2" xfId="5676"/>
    <cellStyle name="Normal 5 40" xfId="2412"/>
    <cellStyle name="Normal 5 40 2" xfId="6124"/>
    <cellStyle name="Normal 5 41" xfId="2644"/>
    <cellStyle name="Normal 5 41 2" xfId="6356"/>
    <cellStyle name="Normal 5 42" xfId="2876"/>
    <cellStyle name="Normal 5 42 2" xfId="6588"/>
    <cellStyle name="Normal 5 43" xfId="3108"/>
    <cellStyle name="Normal 5 43 2" xfId="6820"/>
    <cellStyle name="Normal 5 44" xfId="3340"/>
    <cellStyle name="Normal 5 44 2" xfId="7052"/>
    <cellStyle name="Normal 5 45" xfId="3572"/>
    <cellStyle name="Normal 5 46" xfId="3804"/>
    <cellStyle name="Normal 5 5" xfId="90"/>
    <cellStyle name="Normal 5 5 10" xfId="2204"/>
    <cellStyle name="Normal 5 5 10 2" xfId="5916"/>
    <cellStyle name="Normal 5 5 11" xfId="2436"/>
    <cellStyle name="Normal 5 5 11 2" xfId="6148"/>
    <cellStyle name="Normal 5 5 12" xfId="2668"/>
    <cellStyle name="Normal 5 5 12 2" xfId="6380"/>
    <cellStyle name="Normal 5 5 13" xfId="2900"/>
    <cellStyle name="Normal 5 5 13 2" xfId="6612"/>
    <cellStyle name="Normal 5 5 14" xfId="3132"/>
    <cellStyle name="Normal 5 5 14 2" xfId="6844"/>
    <cellStyle name="Normal 5 5 15" xfId="3364"/>
    <cellStyle name="Normal 5 5 15 2" xfId="7076"/>
    <cellStyle name="Normal 5 5 16" xfId="3596"/>
    <cellStyle name="Normal 5 5 17" xfId="3828"/>
    <cellStyle name="Normal 5 5 2" xfId="348"/>
    <cellStyle name="Normal 5 5 2 2" xfId="4060"/>
    <cellStyle name="Normal 5 5 3" xfId="580"/>
    <cellStyle name="Normal 5 5 3 2" xfId="4292"/>
    <cellStyle name="Normal 5 5 4" xfId="812"/>
    <cellStyle name="Normal 5 5 4 2" xfId="4524"/>
    <cellStyle name="Normal 5 5 5" xfId="1044"/>
    <cellStyle name="Normal 5 5 5 2" xfId="4756"/>
    <cellStyle name="Normal 5 5 6" xfId="1276"/>
    <cellStyle name="Normal 5 5 6 2" xfId="4988"/>
    <cellStyle name="Normal 5 5 7" xfId="1508"/>
    <cellStyle name="Normal 5 5 7 2" xfId="5220"/>
    <cellStyle name="Normal 5 5 8" xfId="1740"/>
    <cellStyle name="Normal 5 5 8 2" xfId="5452"/>
    <cellStyle name="Normal 5 5 9" xfId="1972"/>
    <cellStyle name="Normal 5 5 9 2" xfId="5684"/>
    <cellStyle name="Normal 5 6" xfId="99"/>
    <cellStyle name="Normal 5 6 10" xfId="2212"/>
    <cellStyle name="Normal 5 6 10 2" xfId="5924"/>
    <cellStyle name="Normal 5 6 11" xfId="2444"/>
    <cellStyle name="Normal 5 6 11 2" xfId="6156"/>
    <cellStyle name="Normal 5 6 12" xfId="2676"/>
    <cellStyle name="Normal 5 6 12 2" xfId="6388"/>
    <cellStyle name="Normal 5 6 13" xfId="2908"/>
    <cellStyle name="Normal 5 6 13 2" xfId="6620"/>
    <cellStyle name="Normal 5 6 14" xfId="3140"/>
    <cellStyle name="Normal 5 6 14 2" xfId="6852"/>
    <cellStyle name="Normal 5 6 15" xfId="3372"/>
    <cellStyle name="Normal 5 6 15 2" xfId="7084"/>
    <cellStyle name="Normal 5 6 16" xfId="3604"/>
    <cellStyle name="Normal 5 6 17" xfId="3836"/>
    <cellStyle name="Normal 5 6 2" xfId="356"/>
    <cellStyle name="Normal 5 6 2 2" xfId="4068"/>
    <cellStyle name="Normal 5 6 3" xfId="588"/>
    <cellStyle name="Normal 5 6 3 2" xfId="4300"/>
    <cellStyle name="Normal 5 6 4" xfId="820"/>
    <cellStyle name="Normal 5 6 4 2" xfId="4532"/>
    <cellStyle name="Normal 5 6 5" xfId="1052"/>
    <cellStyle name="Normal 5 6 5 2" xfId="4764"/>
    <cellStyle name="Normal 5 6 6" xfId="1284"/>
    <cellStyle name="Normal 5 6 6 2" xfId="4996"/>
    <cellStyle name="Normal 5 6 7" xfId="1516"/>
    <cellStyle name="Normal 5 6 7 2" xfId="5228"/>
    <cellStyle name="Normal 5 6 8" xfId="1748"/>
    <cellStyle name="Normal 5 6 8 2" xfId="5460"/>
    <cellStyle name="Normal 5 6 9" xfId="1980"/>
    <cellStyle name="Normal 5 6 9 2" xfId="5692"/>
    <cellStyle name="Normal 5 7" xfId="108"/>
    <cellStyle name="Normal 5 7 10" xfId="2220"/>
    <cellStyle name="Normal 5 7 10 2" xfId="5932"/>
    <cellStyle name="Normal 5 7 11" xfId="2452"/>
    <cellStyle name="Normal 5 7 11 2" xfId="6164"/>
    <cellStyle name="Normal 5 7 12" xfId="2684"/>
    <cellStyle name="Normal 5 7 12 2" xfId="6396"/>
    <cellStyle name="Normal 5 7 13" xfId="2916"/>
    <cellStyle name="Normal 5 7 13 2" xfId="6628"/>
    <cellStyle name="Normal 5 7 14" xfId="3148"/>
    <cellStyle name="Normal 5 7 14 2" xfId="6860"/>
    <cellStyle name="Normal 5 7 15" xfId="3380"/>
    <cellStyle name="Normal 5 7 15 2" xfId="7092"/>
    <cellStyle name="Normal 5 7 16" xfId="3612"/>
    <cellStyle name="Normal 5 7 17" xfId="3844"/>
    <cellStyle name="Normal 5 7 2" xfId="364"/>
    <cellStyle name="Normal 5 7 2 2" xfId="4076"/>
    <cellStyle name="Normal 5 7 3" xfId="596"/>
    <cellStyle name="Normal 5 7 3 2" xfId="4308"/>
    <cellStyle name="Normal 5 7 4" xfId="828"/>
    <cellStyle name="Normal 5 7 4 2" xfId="4540"/>
    <cellStyle name="Normal 5 7 5" xfId="1060"/>
    <cellStyle name="Normal 5 7 5 2" xfId="4772"/>
    <cellStyle name="Normal 5 7 6" xfId="1292"/>
    <cellStyle name="Normal 5 7 6 2" xfId="5004"/>
    <cellStyle name="Normal 5 7 7" xfId="1524"/>
    <cellStyle name="Normal 5 7 7 2" xfId="5236"/>
    <cellStyle name="Normal 5 7 8" xfId="1756"/>
    <cellStyle name="Normal 5 7 8 2" xfId="5468"/>
    <cellStyle name="Normal 5 7 9" xfId="1988"/>
    <cellStyle name="Normal 5 7 9 2" xfId="5700"/>
    <cellStyle name="Normal 5 8" xfId="117"/>
    <cellStyle name="Normal 5 8 10" xfId="2228"/>
    <cellStyle name="Normal 5 8 10 2" xfId="5940"/>
    <cellStyle name="Normal 5 8 11" xfId="2460"/>
    <cellStyle name="Normal 5 8 11 2" xfId="6172"/>
    <cellStyle name="Normal 5 8 12" xfId="2692"/>
    <cellStyle name="Normal 5 8 12 2" xfId="6404"/>
    <cellStyle name="Normal 5 8 13" xfId="2924"/>
    <cellStyle name="Normal 5 8 13 2" xfId="6636"/>
    <cellStyle name="Normal 5 8 14" xfId="3156"/>
    <cellStyle name="Normal 5 8 14 2" xfId="6868"/>
    <cellStyle name="Normal 5 8 15" xfId="3388"/>
    <cellStyle name="Normal 5 8 15 2" xfId="7100"/>
    <cellStyle name="Normal 5 8 16" xfId="3620"/>
    <cellStyle name="Normal 5 8 17" xfId="3852"/>
    <cellStyle name="Normal 5 8 2" xfId="372"/>
    <cellStyle name="Normal 5 8 2 2" xfId="4084"/>
    <cellStyle name="Normal 5 8 3" xfId="604"/>
    <cellStyle name="Normal 5 8 3 2" xfId="4316"/>
    <cellStyle name="Normal 5 8 4" xfId="836"/>
    <cellStyle name="Normal 5 8 4 2" xfId="4548"/>
    <cellStyle name="Normal 5 8 5" xfId="1068"/>
    <cellStyle name="Normal 5 8 5 2" xfId="4780"/>
    <cellStyle name="Normal 5 8 6" xfId="1300"/>
    <cellStyle name="Normal 5 8 6 2" xfId="5012"/>
    <cellStyle name="Normal 5 8 7" xfId="1532"/>
    <cellStyle name="Normal 5 8 7 2" xfId="5244"/>
    <cellStyle name="Normal 5 8 8" xfId="1764"/>
    <cellStyle name="Normal 5 8 8 2" xfId="5476"/>
    <cellStyle name="Normal 5 8 9" xfId="1996"/>
    <cellStyle name="Normal 5 8 9 2" xfId="5708"/>
    <cellStyle name="Normal 5 9" xfId="126"/>
    <cellStyle name="Normal 5 9 10" xfId="2236"/>
    <cellStyle name="Normal 5 9 10 2" xfId="5948"/>
    <cellStyle name="Normal 5 9 11" xfId="2468"/>
    <cellStyle name="Normal 5 9 11 2" xfId="6180"/>
    <cellStyle name="Normal 5 9 12" xfId="2700"/>
    <cellStyle name="Normal 5 9 12 2" xfId="6412"/>
    <cellStyle name="Normal 5 9 13" xfId="2932"/>
    <cellStyle name="Normal 5 9 13 2" xfId="6644"/>
    <cellStyle name="Normal 5 9 14" xfId="3164"/>
    <cellStyle name="Normal 5 9 14 2" xfId="6876"/>
    <cellStyle name="Normal 5 9 15" xfId="3396"/>
    <cellStyle name="Normal 5 9 15 2" xfId="7108"/>
    <cellStyle name="Normal 5 9 16" xfId="3628"/>
    <cellStyle name="Normal 5 9 17" xfId="3860"/>
    <cellStyle name="Normal 5 9 2" xfId="380"/>
    <cellStyle name="Normal 5 9 2 2" xfId="4092"/>
    <cellStyle name="Normal 5 9 3" xfId="612"/>
    <cellStyle name="Normal 5 9 3 2" xfId="4324"/>
    <cellStyle name="Normal 5 9 4" xfId="844"/>
    <cellStyle name="Normal 5 9 4 2" xfId="4556"/>
    <cellStyle name="Normal 5 9 5" xfId="1076"/>
    <cellStyle name="Normal 5 9 5 2" xfId="4788"/>
    <cellStyle name="Normal 5 9 6" xfId="1308"/>
    <cellStyle name="Normal 5 9 6 2" xfId="5020"/>
    <cellStyle name="Normal 5 9 7" xfId="1540"/>
    <cellStyle name="Normal 5 9 7 2" xfId="5252"/>
    <cellStyle name="Normal 5 9 8" xfId="1772"/>
    <cellStyle name="Normal 5 9 8 2" xfId="5484"/>
    <cellStyle name="Normal 5 9 9" xfId="2004"/>
    <cellStyle name="Normal 5 9 9 2" xfId="5716"/>
    <cellStyle name="Normal 6" xfId="57"/>
    <cellStyle name="Normal 6 10" xfId="136"/>
    <cellStyle name="Normal 6 10 10" xfId="2245"/>
    <cellStyle name="Normal 6 10 10 2" xfId="5957"/>
    <cellStyle name="Normal 6 10 11" xfId="2477"/>
    <cellStyle name="Normal 6 10 11 2" xfId="6189"/>
    <cellStyle name="Normal 6 10 12" xfId="2709"/>
    <cellStyle name="Normal 6 10 12 2" xfId="6421"/>
    <cellStyle name="Normal 6 10 13" xfId="2941"/>
    <cellStyle name="Normal 6 10 13 2" xfId="6653"/>
    <cellStyle name="Normal 6 10 14" xfId="3173"/>
    <cellStyle name="Normal 6 10 14 2" xfId="6885"/>
    <cellStyle name="Normal 6 10 15" xfId="3405"/>
    <cellStyle name="Normal 6 10 15 2" xfId="7117"/>
    <cellStyle name="Normal 6 10 16" xfId="3637"/>
    <cellStyle name="Normal 6 10 17" xfId="3869"/>
    <cellStyle name="Normal 6 10 2" xfId="389"/>
    <cellStyle name="Normal 6 10 2 2" xfId="4101"/>
    <cellStyle name="Normal 6 10 3" xfId="621"/>
    <cellStyle name="Normal 6 10 3 2" xfId="4333"/>
    <cellStyle name="Normal 6 10 4" xfId="853"/>
    <cellStyle name="Normal 6 10 4 2" xfId="4565"/>
    <cellStyle name="Normal 6 10 5" xfId="1085"/>
    <cellStyle name="Normal 6 10 5 2" xfId="4797"/>
    <cellStyle name="Normal 6 10 6" xfId="1317"/>
    <cellStyle name="Normal 6 10 6 2" xfId="5029"/>
    <cellStyle name="Normal 6 10 7" xfId="1549"/>
    <cellStyle name="Normal 6 10 7 2" xfId="5261"/>
    <cellStyle name="Normal 6 10 8" xfId="1781"/>
    <cellStyle name="Normal 6 10 8 2" xfId="5493"/>
    <cellStyle name="Normal 6 10 9" xfId="2013"/>
    <cellStyle name="Normal 6 10 9 2" xfId="5725"/>
    <cellStyle name="Normal 6 11" xfId="145"/>
    <cellStyle name="Normal 6 11 10" xfId="2253"/>
    <cellStyle name="Normal 6 11 10 2" xfId="5965"/>
    <cellStyle name="Normal 6 11 11" xfId="2485"/>
    <cellStyle name="Normal 6 11 11 2" xfId="6197"/>
    <cellStyle name="Normal 6 11 12" xfId="2717"/>
    <cellStyle name="Normal 6 11 12 2" xfId="6429"/>
    <cellStyle name="Normal 6 11 13" xfId="2949"/>
    <cellStyle name="Normal 6 11 13 2" xfId="6661"/>
    <cellStyle name="Normal 6 11 14" xfId="3181"/>
    <cellStyle name="Normal 6 11 14 2" xfId="6893"/>
    <cellStyle name="Normal 6 11 15" xfId="3413"/>
    <cellStyle name="Normal 6 11 15 2" xfId="7125"/>
    <cellStyle name="Normal 6 11 16" xfId="3645"/>
    <cellStyle name="Normal 6 11 17" xfId="3877"/>
    <cellStyle name="Normal 6 11 2" xfId="397"/>
    <cellStyle name="Normal 6 11 2 2" xfId="4109"/>
    <cellStyle name="Normal 6 11 3" xfId="629"/>
    <cellStyle name="Normal 6 11 3 2" xfId="4341"/>
    <cellStyle name="Normal 6 11 4" xfId="861"/>
    <cellStyle name="Normal 6 11 4 2" xfId="4573"/>
    <cellStyle name="Normal 6 11 5" xfId="1093"/>
    <cellStyle name="Normal 6 11 5 2" xfId="4805"/>
    <cellStyle name="Normal 6 11 6" xfId="1325"/>
    <cellStyle name="Normal 6 11 6 2" xfId="5037"/>
    <cellStyle name="Normal 6 11 7" xfId="1557"/>
    <cellStyle name="Normal 6 11 7 2" xfId="5269"/>
    <cellStyle name="Normal 6 11 8" xfId="1789"/>
    <cellStyle name="Normal 6 11 8 2" xfId="5501"/>
    <cellStyle name="Normal 6 11 9" xfId="2021"/>
    <cellStyle name="Normal 6 11 9 2" xfId="5733"/>
    <cellStyle name="Normal 6 12" xfId="154"/>
    <cellStyle name="Normal 6 12 10" xfId="2261"/>
    <cellStyle name="Normal 6 12 10 2" xfId="5973"/>
    <cellStyle name="Normal 6 12 11" xfId="2493"/>
    <cellStyle name="Normal 6 12 11 2" xfId="6205"/>
    <cellStyle name="Normal 6 12 12" xfId="2725"/>
    <cellStyle name="Normal 6 12 12 2" xfId="6437"/>
    <cellStyle name="Normal 6 12 13" xfId="2957"/>
    <cellStyle name="Normal 6 12 13 2" xfId="6669"/>
    <cellStyle name="Normal 6 12 14" xfId="3189"/>
    <cellStyle name="Normal 6 12 14 2" xfId="6901"/>
    <cellStyle name="Normal 6 12 15" xfId="3421"/>
    <cellStyle name="Normal 6 12 15 2" xfId="7133"/>
    <cellStyle name="Normal 6 12 16" xfId="3653"/>
    <cellStyle name="Normal 6 12 17" xfId="3885"/>
    <cellStyle name="Normal 6 12 2" xfId="405"/>
    <cellStyle name="Normal 6 12 2 2" xfId="4117"/>
    <cellStyle name="Normal 6 12 3" xfId="637"/>
    <cellStyle name="Normal 6 12 3 2" xfId="4349"/>
    <cellStyle name="Normal 6 12 4" xfId="869"/>
    <cellStyle name="Normal 6 12 4 2" xfId="4581"/>
    <cellStyle name="Normal 6 12 5" xfId="1101"/>
    <cellStyle name="Normal 6 12 5 2" xfId="4813"/>
    <cellStyle name="Normal 6 12 6" xfId="1333"/>
    <cellStyle name="Normal 6 12 6 2" xfId="5045"/>
    <cellStyle name="Normal 6 12 7" xfId="1565"/>
    <cellStyle name="Normal 6 12 7 2" xfId="5277"/>
    <cellStyle name="Normal 6 12 8" xfId="1797"/>
    <cellStyle name="Normal 6 12 8 2" xfId="5509"/>
    <cellStyle name="Normal 6 12 9" xfId="2029"/>
    <cellStyle name="Normal 6 12 9 2" xfId="5741"/>
    <cellStyle name="Normal 6 13" xfId="163"/>
    <cellStyle name="Normal 6 13 10" xfId="2269"/>
    <cellStyle name="Normal 6 13 10 2" xfId="5981"/>
    <cellStyle name="Normal 6 13 11" xfId="2501"/>
    <cellStyle name="Normal 6 13 11 2" xfId="6213"/>
    <cellStyle name="Normal 6 13 12" xfId="2733"/>
    <cellStyle name="Normal 6 13 12 2" xfId="6445"/>
    <cellStyle name="Normal 6 13 13" xfId="2965"/>
    <cellStyle name="Normal 6 13 13 2" xfId="6677"/>
    <cellStyle name="Normal 6 13 14" xfId="3197"/>
    <cellStyle name="Normal 6 13 14 2" xfId="6909"/>
    <cellStyle name="Normal 6 13 15" xfId="3429"/>
    <cellStyle name="Normal 6 13 15 2" xfId="7141"/>
    <cellStyle name="Normal 6 13 16" xfId="3661"/>
    <cellStyle name="Normal 6 13 17" xfId="3893"/>
    <cellStyle name="Normal 6 13 2" xfId="413"/>
    <cellStyle name="Normal 6 13 2 2" xfId="4125"/>
    <cellStyle name="Normal 6 13 3" xfId="645"/>
    <cellStyle name="Normal 6 13 3 2" xfId="4357"/>
    <cellStyle name="Normal 6 13 4" xfId="877"/>
    <cellStyle name="Normal 6 13 4 2" xfId="4589"/>
    <cellStyle name="Normal 6 13 5" xfId="1109"/>
    <cellStyle name="Normal 6 13 5 2" xfId="4821"/>
    <cellStyle name="Normal 6 13 6" xfId="1341"/>
    <cellStyle name="Normal 6 13 6 2" xfId="5053"/>
    <cellStyle name="Normal 6 13 7" xfId="1573"/>
    <cellStyle name="Normal 6 13 7 2" xfId="5285"/>
    <cellStyle name="Normal 6 13 8" xfId="1805"/>
    <cellStyle name="Normal 6 13 8 2" xfId="5517"/>
    <cellStyle name="Normal 6 13 9" xfId="2037"/>
    <cellStyle name="Normal 6 13 9 2" xfId="5749"/>
    <cellStyle name="Normal 6 14" xfId="172"/>
    <cellStyle name="Normal 6 14 10" xfId="2277"/>
    <cellStyle name="Normal 6 14 10 2" xfId="5989"/>
    <cellStyle name="Normal 6 14 11" xfId="2509"/>
    <cellStyle name="Normal 6 14 11 2" xfId="6221"/>
    <cellStyle name="Normal 6 14 12" xfId="2741"/>
    <cellStyle name="Normal 6 14 12 2" xfId="6453"/>
    <cellStyle name="Normal 6 14 13" xfId="2973"/>
    <cellStyle name="Normal 6 14 13 2" xfId="6685"/>
    <cellStyle name="Normal 6 14 14" xfId="3205"/>
    <cellStyle name="Normal 6 14 14 2" xfId="6917"/>
    <cellStyle name="Normal 6 14 15" xfId="3437"/>
    <cellStyle name="Normal 6 14 15 2" xfId="7149"/>
    <cellStyle name="Normal 6 14 16" xfId="3669"/>
    <cellStyle name="Normal 6 14 17" xfId="3901"/>
    <cellStyle name="Normal 6 14 2" xfId="421"/>
    <cellStyle name="Normal 6 14 2 2" xfId="4133"/>
    <cellStyle name="Normal 6 14 3" xfId="653"/>
    <cellStyle name="Normal 6 14 3 2" xfId="4365"/>
    <cellStyle name="Normal 6 14 4" xfId="885"/>
    <cellStyle name="Normal 6 14 4 2" xfId="4597"/>
    <cellStyle name="Normal 6 14 5" xfId="1117"/>
    <cellStyle name="Normal 6 14 5 2" xfId="4829"/>
    <cellStyle name="Normal 6 14 6" xfId="1349"/>
    <cellStyle name="Normal 6 14 6 2" xfId="5061"/>
    <cellStyle name="Normal 6 14 7" xfId="1581"/>
    <cellStyle name="Normal 6 14 7 2" xfId="5293"/>
    <cellStyle name="Normal 6 14 8" xfId="1813"/>
    <cellStyle name="Normal 6 14 8 2" xfId="5525"/>
    <cellStyle name="Normal 6 14 9" xfId="2045"/>
    <cellStyle name="Normal 6 14 9 2" xfId="5757"/>
    <cellStyle name="Normal 6 15" xfId="181"/>
    <cellStyle name="Normal 6 15 10" xfId="2285"/>
    <cellStyle name="Normal 6 15 10 2" xfId="5997"/>
    <cellStyle name="Normal 6 15 11" xfId="2517"/>
    <cellStyle name="Normal 6 15 11 2" xfId="6229"/>
    <cellStyle name="Normal 6 15 12" xfId="2749"/>
    <cellStyle name="Normal 6 15 12 2" xfId="6461"/>
    <cellStyle name="Normal 6 15 13" xfId="2981"/>
    <cellStyle name="Normal 6 15 13 2" xfId="6693"/>
    <cellStyle name="Normal 6 15 14" xfId="3213"/>
    <cellStyle name="Normal 6 15 14 2" xfId="6925"/>
    <cellStyle name="Normal 6 15 15" xfId="3445"/>
    <cellStyle name="Normal 6 15 15 2" xfId="7157"/>
    <cellStyle name="Normal 6 15 16" xfId="3677"/>
    <cellStyle name="Normal 6 15 17" xfId="3909"/>
    <cellStyle name="Normal 6 15 2" xfId="429"/>
    <cellStyle name="Normal 6 15 2 2" xfId="4141"/>
    <cellStyle name="Normal 6 15 3" xfId="661"/>
    <cellStyle name="Normal 6 15 3 2" xfId="4373"/>
    <cellStyle name="Normal 6 15 4" xfId="893"/>
    <cellStyle name="Normal 6 15 4 2" xfId="4605"/>
    <cellStyle name="Normal 6 15 5" xfId="1125"/>
    <cellStyle name="Normal 6 15 5 2" xfId="4837"/>
    <cellStyle name="Normal 6 15 6" xfId="1357"/>
    <cellStyle name="Normal 6 15 6 2" xfId="5069"/>
    <cellStyle name="Normal 6 15 7" xfId="1589"/>
    <cellStyle name="Normal 6 15 7 2" xfId="5301"/>
    <cellStyle name="Normal 6 15 8" xfId="1821"/>
    <cellStyle name="Normal 6 15 8 2" xfId="5533"/>
    <cellStyle name="Normal 6 15 9" xfId="2053"/>
    <cellStyle name="Normal 6 15 9 2" xfId="5765"/>
    <cellStyle name="Normal 6 16" xfId="190"/>
    <cellStyle name="Normal 6 16 10" xfId="2293"/>
    <cellStyle name="Normal 6 16 10 2" xfId="6005"/>
    <cellStyle name="Normal 6 16 11" xfId="2525"/>
    <cellStyle name="Normal 6 16 11 2" xfId="6237"/>
    <cellStyle name="Normal 6 16 12" xfId="2757"/>
    <cellStyle name="Normal 6 16 12 2" xfId="6469"/>
    <cellStyle name="Normal 6 16 13" xfId="2989"/>
    <cellStyle name="Normal 6 16 13 2" xfId="6701"/>
    <cellStyle name="Normal 6 16 14" xfId="3221"/>
    <cellStyle name="Normal 6 16 14 2" xfId="6933"/>
    <cellStyle name="Normal 6 16 15" xfId="3453"/>
    <cellStyle name="Normal 6 16 15 2" xfId="7165"/>
    <cellStyle name="Normal 6 16 16" xfId="3685"/>
    <cellStyle name="Normal 6 16 17" xfId="3917"/>
    <cellStyle name="Normal 6 16 2" xfId="437"/>
    <cellStyle name="Normal 6 16 2 2" xfId="4149"/>
    <cellStyle name="Normal 6 16 3" xfId="669"/>
    <cellStyle name="Normal 6 16 3 2" xfId="4381"/>
    <cellStyle name="Normal 6 16 4" xfId="901"/>
    <cellStyle name="Normal 6 16 4 2" xfId="4613"/>
    <cellStyle name="Normal 6 16 5" xfId="1133"/>
    <cellStyle name="Normal 6 16 5 2" xfId="4845"/>
    <cellStyle name="Normal 6 16 6" xfId="1365"/>
    <cellStyle name="Normal 6 16 6 2" xfId="5077"/>
    <cellStyle name="Normal 6 16 7" xfId="1597"/>
    <cellStyle name="Normal 6 16 7 2" xfId="5309"/>
    <cellStyle name="Normal 6 16 8" xfId="1829"/>
    <cellStyle name="Normal 6 16 8 2" xfId="5541"/>
    <cellStyle name="Normal 6 16 9" xfId="2061"/>
    <cellStyle name="Normal 6 16 9 2" xfId="5773"/>
    <cellStyle name="Normal 6 17" xfId="199"/>
    <cellStyle name="Normal 6 17 10" xfId="2301"/>
    <cellStyle name="Normal 6 17 10 2" xfId="6013"/>
    <cellStyle name="Normal 6 17 11" xfId="2533"/>
    <cellStyle name="Normal 6 17 11 2" xfId="6245"/>
    <cellStyle name="Normal 6 17 12" xfId="2765"/>
    <cellStyle name="Normal 6 17 12 2" xfId="6477"/>
    <cellStyle name="Normal 6 17 13" xfId="2997"/>
    <cellStyle name="Normal 6 17 13 2" xfId="6709"/>
    <cellStyle name="Normal 6 17 14" xfId="3229"/>
    <cellStyle name="Normal 6 17 14 2" xfId="6941"/>
    <cellStyle name="Normal 6 17 15" xfId="3461"/>
    <cellStyle name="Normal 6 17 15 2" xfId="7173"/>
    <cellStyle name="Normal 6 17 16" xfId="3693"/>
    <cellStyle name="Normal 6 17 17" xfId="3925"/>
    <cellStyle name="Normal 6 17 2" xfId="445"/>
    <cellStyle name="Normal 6 17 2 2" xfId="4157"/>
    <cellStyle name="Normal 6 17 3" xfId="677"/>
    <cellStyle name="Normal 6 17 3 2" xfId="4389"/>
    <cellStyle name="Normal 6 17 4" xfId="909"/>
    <cellStyle name="Normal 6 17 4 2" xfId="4621"/>
    <cellStyle name="Normal 6 17 5" xfId="1141"/>
    <cellStyle name="Normal 6 17 5 2" xfId="4853"/>
    <cellStyle name="Normal 6 17 6" xfId="1373"/>
    <cellStyle name="Normal 6 17 6 2" xfId="5085"/>
    <cellStyle name="Normal 6 17 7" xfId="1605"/>
    <cellStyle name="Normal 6 17 7 2" xfId="5317"/>
    <cellStyle name="Normal 6 17 8" xfId="1837"/>
    <cellStyle name="Normal 6 17 8 2" xfId="5549"/>
    <cellStyle name="Normal 6 17 9" xfId="2069"/>
    <cellStyle name="Normal 6 17 9 2" xfId="5781"/>
    <cellStyle name="Normal 6 18" xfId="208"/>
    <cellStyle name="Normal 6 18 10" xfId="2309"/>
    <cellStyle name="Normal 6 18 10 2" xfId="6021"/>
    <cellStyle name="Normal 6 18 11" xfId="2541"/>
    <cellStyle name="Normal 6 18 11 2" xfId="6253"/>
    <cellStyle name="Normal 6 18 12" xfId="2773"/>
    <cellStyle name="Normal 6 18 12 2" xfId="6485"/>
    <cellStyle name="Normal 6 18 13" xfId="3005"/>
    <cellStyle name="Normal 6 18 13 2" xfId="6717"/>
    <cellStyle name="Normal 6 18 14" xfId="3237"/>
    <cellStyle name="Normal 6 18 14 2" xfId="6949"/>
    <cellStyle name="Normal 6 18 15" xfId="3469"/>
    <cellStyle name="Normal 6 18 15 2" xfId="7181"/>
    <cellStyle name="Normal 6 18 16" xfId="3701"/>
    <cellStyle name="Normal 6 18 17" xfId="3933"/>
    <cellStyle name="Normal 6 18 2" xfId="453"/>
    <cellStyle name="Normal 6 18 2 2" xfId="4165"/>
    <cellStyle name="Normal 6 18 3" xfId="685"/>
    <cellStyle name="Normal 6 18 3 2" xfId="4397"/>
    <cellStyle name="Normal 6 18 4" xfId="917"/>
    <cellStyle name="Normal 6 18 4 2" xfId="4629"/>
    <cellStyle name="Normal 6 18 5" xfId="1149"/>
    <cellStyle name="Normal 6 18 5 2" xfId="4861"/>
    <cellStyle name="Normal 6 18 6" xfId="1381"/>
    <cellStyle name="Normal 6 18 6 2" xfId="5093"/>
    <cellStyle name="Normal 6 18 7" xfId="1613"/>
    <cellStyle name="Normal 6 18 7 2" xfId="5325"/>
    <cellStyle name="Normal 6 18 8" xfId="1845"/>
    <cellStyle name="Normal 6 18 8 2" xfId="5557"/>
    <cellStyle name="Normal 6 18 9" xfId="2077"/>
    <cellStyle name="Normal 6 18 9 2" xfId="5789"/>
    <cellStyle name="Normal 6 19" xfId="217"/>
    <cellStyle name="Normal 6 19 10" xfId="2317"/>
    <cellStyle name="Normal 6 19 10 2" xfId="6029"/>
    <cellStyle name="Normal 6 19 11" xfId="2549"/>
    <cellStyle name="Normal 6 19 11 2" xfId="6261"/>
    <cellStyle name="Normal 6 19 12" xfId="2781"/>
    <cellStyle name="Normal 6 19 12 2" xfId="6493"/>
    <cellStyle name="Normal 6 19 13" xfId="3013"/>
    <cellStyle name="Normal 6 19 13 2" xfId="6725"/>
    <cellStyle name="Normal 6 19 14" xfId="3245"/>
    <cellStyle name="Normal 6 19 14 2" xfId="6957"/>
    <cellStyle name="Normal 6 19 15" xfId="3477"/>
    <cellStyle name="Normal 6 19 15 2" xfId="7189"/>
    <cellStyle name="Normal 6 19 16" xfId="3709"/>
    <cellStyle name="Normal 6 19 17" xfId="3941"/>
    <cellStyle name="Normal 6 19 2" xfId="461"/>
    <cellStyle name="Normal 6 19 2 2" xfId="4173"/>
    <cellStyle name="Normal 6 19 3" xfId="693"/>
    <cellStyle name="Normal 6 19 3 2" xfId="4405"/>
    <cellStyle name="Normal 6 19 4" xfId="925"/>
    <cellStyle name="Normal 6 19 4 2" xfId="4637"/>
    <cellStyle name="Normal 6 19 5" xfId="1157"/>
    <cellStyle name="Normal 6 19 5 2" xfId="4869"/>
    <cellStyle name="Normal 6 19 6" xfId="1389"/>
    <cellStyle name="Normal 6 19 6 2" xfId="5101"/>
    <cellStyle name="Normal 6 19 7" xfId="1621"/>
    <cellStyle name="Normal 6 19 7 2" xfId="5333"/>
    <cellStyle name="Normal 6 19 8" xfId="1853"/>
    <cellStyle name="Normal 6 19 8 2" xfId="5565"/>
    <cellStyle name="Normal 6 19 9" xfId="2085"/>
    <cellStyle name="Normal 6 19 9 2" xfId="5797"/>
    <cellStyle name="Normal 6 2" xfId="68"/>
    <cellStyle name="Normal 6 2 10" xfId="149"/>
    <cellStyle name="Normal 6 2 10 10" xfId="2257"/>
    <cellStyle name="Normal 6 2 10 10 2" xfId="5969"/>
    <cellStyle name="Normal 6 2 10 11" xfId="2489"/>
    <cellStyle name="Normal 6 2 10 11 2" xfId="6201"/>
    <cellStyle name="Normal 6 2 10 12" xfId="2721"/>
    <cellStyle name="Normal 6 2 10 12 2" xfId="6433"/>
    <cellStyle name="Normal 6 2 10 13" xfId="2953"/>
    <cellStyle name="Normal 6 2 10 13 2" xfId="6665"/>
    <cellStyle name="Normal 6 2 10 14" xfId="3185"/>
    <cellStyle name="Normal 6 2 10 14 2" xfId="6897"/>
    <cellStyle name="Normal 6 2 10 15" xfId="3417"/>
    <cellStyle name="Normal 6 2 10 15 2" xfId="7129"/>
    <cellStyle name="Normal 6 2 10 16" xfId="3649"/>
    <cellStyle name="Normal 6 2 10 17" xfId="3881"/>
    <cellStyle name="Normal 6 2 10 2" xfId="401"/>
    <cellStyle name="Normal 6 2 10 2 2" xfId="4113"/>
    <cellStyle name="Normal 6 2 10 3" xfId="633"/>
    <cellStyle name="Normal 6 2 10 3 2" xfId="4345"/>
    <cellStyle name="Normal 6 2 10 4" xfId="865"/>
    <cellStyle name="Normal 6 2 10 4 2" xfId="4577"/>
    <cellStyle name="Normal 6 2 10 5" xfId="1097"/>
    <cellStyle name="Normal 6 2 10 5 2" xfId="4809"/>
    <cellStyle name="Normal 6 2 10 6" xfId="1329"/>
    <cellStyle name="Normal 6 2 10 6 2" xfId="5041"/>
    <cellStyle name="Normal 6 2 10 7" xfId="1561"/>
    <cellStyle name="Normal 6 2 10 7 2" xfId="5273"/>
    <cellStyle name="Normal 6 2 10 8" xfId="1793"/>
    <cellStyle name="Normal 6 2 10 8 2" xfId="5505"/>
    <cellStyle name="Normal 6 2 10 9" xfId="2025"/>
    <cellStyle name="Normal 6 2 10 9 2" xfId="5737"/>
    <cellStyle name="Normal 6 2 11" xfId="158"/>
    <cellStyle name="Normal 6 2 11 10" xfId="2265"/>
    <cellStyle name="Normal 6 2 11 10 2" xfId="5977"/>
    <cellStyle name="Normal 6 2 11 11" xfId="2497"/>
    <cellStyle name="Normal 6 2 11 11 2" xfId="6209"/>
    <cellStyle name="Normal 6 2 11 12" xfId="2729"/>
    <cellStyle name="Normal 6 2 11 12 2" xfId="6441"/>
    <cellStyle name="Normal 6 2 11 13" xfId="2961"/>
    <cellStyle name="Normal 6 2 11 13 2" xfId="6673"/>
    <cellStyle name="Normal 6 2 11 14" xfId="3193"/>
    <cellStyle name="Normal 6 2 11 14 2" xfId="6905"/>
    <cellStyle name="Normal 6 2 11 15" xfId="3425"/>
    <cellStyle name="Normal 6 2 11 15 2" xfId="7137"/>
    <cellStyle name="Normal 6 2 11 16" xfId="3657"/>
    <cellStyle name="Normal 6 2 11 17" xfId="3889"/>
    <cellStyle name="Normal 6 2 11 2" xfId="409"/>
    <cellStyle name="Normal 6 2 11 2 2" xfId="4121"/>
    <cellStyle name="Normal 6 2 11 3" xfId="641"/>
    <cellStyle name="Normal 6 2 11 3 2" xfId="4353"/>
    <cellStyle name="Normal 6 2 11 4" xfId="873"/>
    <cellStyle name="Normal 6 2 11 4 2" xfId="4585"/>
    <cellStyle name="Normal 6 2 11 5" xfId="1105"/>
    <cellStyle name="Normal 6 2 11 5 2" xfId="4817"/>
    <cellStyle name="Normal 6 2 11 6" xfId="1337"/>
    <cellStyle name="Normal 6 2 11 6 2" xfId="5049"/>
    <cellStyle name="Normal 6 2 11 7" xfId="1569"/>
    <cellStyle name="Normal 6 2 11 7 2" xfId="5281"/>
    <cellStyle name="Normal 6 2 11 8" xfId="1801"/>
    <cellStyle name="Normal 6 2 11 8 2" xfId="5513"/>
    <cellStyle name="Normal 6 2 11 9" xfId="2033"/>
    <cellStyle name="Normal 6 2 11 9 2" xfId="5745"/>
    <cellStyle name="Normal 6 2 12" xfId="167"/>
    <cellStyle name="Normal 6 2 12 10" xfId="2273"/>
    <cellStyle name="Normal 6 2 12 10 2" xfId="5985"/>
    <cellStyle name="Normal 6 2 12 11" xfId="2505"/>
    <cellStyle name="Normal 6 2 12 11 2" xfId="6217"/>
    <cellStyle name="Normal 6 2 12 12" xfId="2737"/>
    <cellStyle name="Normal 6 2 12 12 2" xfId="6449"/>
    <cellStyle name="Normal 6 2 12 13" xfId="2969"/>
    <cellStyle name="Normal 6 2 12 13 2" xfId="6681"/>
    <cellStyle name="Normal 6 2 12 14" xfId="3201"/>
    <cellStyle name="Normal 6 2 12 14 2" xfId="6913"/>
    <cellStyle name="Normal 6 2 12 15" xfId="3433"/>
    <cellStyle name="Normal 6 2 12 15 2" xfId="7145"/>
    <cellStyle name="Normal 6 2 12 16" xfId="3665"/>
    <cellStyle name="Normal 6 2 12 17" xfId="3897"/>
    <cellStyle name="Normal 6 2 12 2" xfId="417"/>
    <cellStyle name="Normal 6 2 12 2 2" xfId="4129"/>
    <cellStyle name="Normal 6 2 12 3" xfId="649"/>
    <cellStyle name="Normal 6 2 12 3 2" xfId="4361"/>
    <cellStyle name="Normal 6 2 12 4" xfId="881"/>
    <cellStyle name="Normal 6 2 12 4 2" xfId="4593"/>
    <cellStyle name="Normal 6 2 12 5" xfId="1113"/>
    <cellStyle name="Normal 6 2 12 5 2" xfId="4825"/>
    <cellStyle name="Normal 6 2 12 6" xfId="1345"/>
    <cellStyle name="Normal 6 2 12 6 2" xfId="5057"/>
    <cellStyle name="Normal 6 2 12 7" xfId="1577"/>
    <cellStyle name="Normal 6 2 12 7 2" xfId="5289"/>
    <cellStyle name="Normal 6 2 12 8" xfId="1809"/>
    <cellStyle name="Normal 6 2 12 8 2" xfId="5521"/>
    <cellStyle name="Normal 6 2 12 9" xfId="2041"/>
    <cellStyle name="Normal 6 2 12 9 2" xfId="5753"/>
    <cellStyle name="Normal 6 2 13" xfId="176"/>
    <cellStyle name="Normal 6 2 13 10" xfId="2281"/>
    <cellStyle name="Normal 6 2 13 10 2" xfId="5993"/>
    <cellStyle name="Normal 6 2 13 11" xfId="2513"/>
    <cellStyle name="Normal 6 2 13 11 2" xfId="6225"/>
    <cellStyle name="Normal 6 2 13 12" xfId="2745"/>
    <cellStyle name="Normal 6 2 13 12 2" xfId="6457"/>
    <cellStyle name="Normal 6 2 13 13" xfId="2977"/>
    <cellStyle name="Normal 6 2 13 13 2" xfId="6689"/>
    <cellStyle name="Normal 6 2 13 14" xfId="3209"/>
    <cellStyle name="Normal 6 2 13 14 2" xfId="6921"/>
    <cellStyle name="Normal 6 2 13 15" xfId="3441"/>
    <cellStyle name="Normal 6 2 13 15 2" xfId="7153"/>
    <cellStyle name="Normal 6 2 13 16" xfId="3673"/>
    <cellStyle name="Normal 6 2 13 17" xfId="3905"/>
    <cellStyle name="Normal 6 2 13 2" xfId="425"/>
    <cellStyle name="Normal 6 2 13 2 2" xfId="4137"/>
    <cellStyle name="Normal 6 2 13 3" xfId="657"/>
    <cellStyle name="Normal 6 2 13 3 2" xfId="4369"/>
    <cellStyle name="Normal 6 2 13 4" xfId="889"/>
    <cellStyle name="Normal 6 2 13 4 2" xfId="4601"/>
    <cellStyle name="Normal 6 2 13 5" xfId="1121"/>
    <cellStyle name="Normal 6 2 13 5 2" xfId="4833"/>
    <cellStyle name="Normal 6 2 13 6" xfId="1353"/>
    <cellStyle name="Normal 6 2 13 6 2" xfId="5065"/>
    <cellStyle name="Normal 6 2 13 7" xfId="1585"/>
    <cellStyle name="Normal 6 2 13 7 2" xfId="5297"/>
    <cellStyle name="Normal 6 2 13 8" xfId="1817"/>
    <cellStyle name="Normal 6 2 13 8 2" xfId="5529"/>
    <cellStyle name="Normal 6 2 13 9" xfId="2049"/>
    <cellStyle name="Normal 6 2 13 9 2" xfId="5761"/>
    <cellStyle name="Normal 6 2 14" xfId="185"/>
    <cellStyle name="Normal 6 2 14 10" xfId="2289"/>
    <cellStyle name="Normal 6 2 14 10 2" xfId="6001"/>
    <cellStyle name="Normal 6 2 14 11" xfId="2521"/>
    <cellStyle name="Normal 6 2 14 11 2" xfId="6233"/>
    <cellStyle name="Normal 6 2 14 12" xfId="2753"/>
    <cellStyle name="Normal 6 2 14 12 2" xfId="6465"/>
    <cellStyle name="Normal 6 2 14 13" xfId="2985"/>
    <cellStyle name="Normal 6 2 14 13 2" xfId="6697"/>
    <cellStyle name="Normal 6 2 14 14" xfId="3217"/>
    <cellStyle name="Normal 6 2 14 14 2" xfId="6929"/>
    <cellStyle name="Normal 6 2 14 15" xfId="3449"/>
    <cellStyle name="Normal 6 2 14 15 2" xfId="7161"/>
    <cellStyle name="Normal 6 2 14 16" xfId="3681"/>
    <cellStyle name="Normal 6 2 14 17" xfId="3913"/>
    <cellStyle name="Normal 6 2 14 2" xfId="433"/>
    <cellStyle name="Normal 6 2 14 2 2" xfId="4145"/>
    <cellStyle name="Normal 6 2 14 3" xfId="665"/>
    <cellStyle name="Normal 6 2 14 3 2" xfId="4377"/>
    <cellStyle name="Normal 6 2 14 4" xfId="897"/>
    <cellStyle name="Normal 6 2 14 4 2" xfId="4609"/>
    <cellStyle name="Normal 6 2 14 5" xfId="1129"/>
    <cellStyle name="Normal 6 2 14 5 2" xfId="4841"/>
    <cellStyle name="Normal 6 2 14 6" xfId="1361"/>
    <cellStyle name="Normal 6 2 14 6 2" xfId="5073"/>
    <cellStyle name="Normal 6 2 14 7" xfId="1593"/>
    <cellStyle name="Normal 6 2 14 7 2" xfId="5305"/>
    <cellStyle name="Normal 6 2 14 8" xfId="1825"/>
    <cellStyle name="Normal 6 2 14 8 2" xfId="5537"/>
    <cellStyle name="Normal 6 2 14 9" xfId="2057"/>
    <cellStyle name="Normal 6 2 14 9 2" xfId="5769"/>
    <cellStyle name="Normal 6 2 15" xfId="194"/>
    <cellStyle name="Normal 6 2 15 10" xfId="2297"/>
    <cellStyle name="Normal 6 2 15 10 2" xfId="6009"/>
    <cellStyle name="Normal 6 2 15 11" xfId="2529"/>
    <cellStyle name="Normal 6 2 15 11 2" xfId="6241"/>
    <cellStyle name="Normal 6 2 15 12" xfId="2761"/>
    <cellStyle name="Normal 6 2 15 12 2" xfId="6473"/>
    <cellStyle name="Normal 6 2 15 13" xfId="2993"/>
    <cellStyle name="Normal 6 2 15 13 2" xfId="6705"/>
    <cellStyle name="Normal 6 2 15 14" xfId="3225"/>
    <cellStyle name="Normal 6 2 15 14 2" xfId="6937"/>
    <cellStyle name="Normal 6 2 15 15" xfId="3457"/>
    <cellStyle name="Normal 6 2 15 15 2" xfId="7169"/>
    <cellStyle name="Normal 6 2 15 16" xfId="3689"/>
    <cellStyle name="Normal 6 2 15 17" xfId="3921"/>
    <cellStyle name="Normal 6 2 15 2" xfId="441"/>
    <cellStyle name="Normal 6 2 15 2 2" xfId="4153"/>
    <cellStyle name="Normal 6 2 15 3" xfId="673"/>
    <cellStyle name="Normal 6 2 15 3 2" xfId="4385"/>
    <cellStyle name="Normal 6 2 15 4" xfId="905"/>
    <cellStyle name="Normal 6 2 15 4 2" xfId="4617"/>
    <cellStyle name="Normal 6 2 15 5" xfId="1137"/>
    <cellStyle name="Normal 6 2 15 5 2" xfId="4849"/>
    <cellStyle name="Normal 6 2 15 6" xfId="1369"/>
    <cellStyle name="Normal 6 2 15 6 2" xfId="5081"/>
    <cellStyle name="Normal 6 2 15 7" xfId="1601"/>
    <cellStyle name="Normal 6 2 15 7 2" xfId="5313"/>
    <cellStyle name="Normal 6 2 15 8" xfId="1833"/>
    <cellStyle name="Normal 6 2 15 8 2" xfId="5545"/>
    <cellStyle name="Normal 6 2 15 9" xfId="2065"/>
    <cellStyle name="Normal 6 2 15 9 2" xfId="5777"/>
    <cellStyle name="Normal 6 2 16" xfId="203"/>
    <cellStyle name="Normal 6 2 16 10" xfId="2305"/>
    <cellStyle name="Normal 6 2 16 10 2" xfId="6017"/>
    <cellStyle name="Normal 6 2 16 11" xfId="2537"/>
    <cellStyle name="Normal 6 2 16 11 2" xfId="6249"/>
    <cellStyle name="Normal 6 2 16 12" xfId="2769"/>
    <cellStyle name="Normal 6 2 16 12 2" xfId="6481"/>
    <cellStyle name="Normal 6 2 16 13" xfId="3001"/>
    <cellStyle name="Normal 6 2 16 13 2" xfId="6713"/>
    <cellStyle name="Normal 6 2 16 14" xfId="3233"/>
    <cellStyle name="Normal 6 2 16 14 2" xfId="6945"/>
    <cellStyle name="Normal 6 2 16 15" xfId="3465"/>
    <cellStyle name="Normal 6 2 16 15 2" xfId="7177"/>
    <cellStyle name="Normal 6 2 16 16" xfId="3697"/>
    <cellStyle name="Normal 6 2 16 17" xfId="3929"/>
    <cellStyle name="Normal 6 2 16 2" xfId="449"/>
    <cellStyle name="Normal 6 2 16 2 2" xfId="4161"/>
    <cellStyle name="Normal 6 2 16 3" xfId="681"/>
    <cellStyle name="Normal 6 2 16 3 2" xfId="4393"/>
    <cellStyle name="Normal 6 2 16 4" xfId="913"/>
    <cellStyle name="Normal 6 2 16 4 2" xfId="4625"/>
    <cellStyle name="Normal 6 2 16 5" xfId="1145"/>
    <cellStyle name="Normal 6 2 16 5 2" xfId="4857"/>
    <cellStyle name="Normal 6 2 16 6" xfId="1377"/>
    <cellStyle name="Normal 6 2 16 6 2" xfId="5089"/>
    <cellStyle name="Normal 6 2 16 7" xfId="1609"/>
    <cellStyle name="Normal 6 2 16 7 2" xfId="5321"/>
    <cellStyle name="Normal 6 2 16 8" xfId="1841"/>
    <cellStyle name="Normal 6 2 16 8 2" xfId="5553"/>
    <cellStyle name="Normal 6 2 16 9" xfId="2073"/>
    <cellStyle name="Normal 6 2 16 9 2" xfId="5785"/>
    <cellStyle name="Normal 6 2 17" xfId="212"/>
    <cellStyle name="Normal 6 2 17 10" xfId="2313"/>
    <cellStyle name="Normal 6 2 17 10 2" xfId="6025"/>
    <cellStyle name="Normal 6 2 17 11" xfId="2545"/>
    <cellStyle name="Normal 6 2 17 11 2" xfId="6257"/>
    <cellStyle name="Normal 6 2 17 12" xfId="2777"/>
    <cellStyle name="Normal 6 2 17 12 2" xfId="6489"/>
    <cellStyle name="Normal 6 2 17 13" xfId="3009"/>
    <cellStyle name="Normal 6 2 17 13 2" xfId="6721"/>
    <cellStyle name="Normal 6 2 17 14" xfId="3241"/>
    <cellStyle name="Normal 6 2 17 14 2" xfId="6953"/>
    <cellStyle name="Normal 6 2 17 15" xfId="3473"/>
    <cellStyle name="Normal 6 2 17 15 2" xfId="7185"/>
    <cellStyle name="Normal 6 2 17 16" xfId="3705"/>
    <cellStyle name="Normal 6 2 17 17" xfId="3937"/>
    <cellStyle name="Normal 6 2 17 2" xfId="457"/>
    <cellStyle name="Normal 6 2 17 2 2" xfId="4169"/>
    <cellStyle name="Normal 6 2 17 3" xfId="689"/>
    <cellStyle name="Normal 6 2 17 3 2" xfId="4401"/>
    <cellStyle name="Normal 6 2 17 4" xfId="921"/>
    <cellStyle name="Normal 6 2 17 4 2" xfId="4633"/>
    <cellStyle name="Normal 6 2 17 5" xfId="1153"/>
    <cellStyle name="Normal 6 2 17 5 2" xfId="4865"/>
    <cellStyle name="Normal 6 2 17 6" xfId="1385"/>
    <cellStyle name="Normal 6 2 17 6 2" xfId="5097"/>
    <cellStyle name="Normal 6 2 17 7" xfId="1617"/>
    <cellStyle name="Normal 6 2 17 7 2" xfId="5329"/>
    <cellStyle name="Normal 6 2 17 8" xfId="1849"/>
    <cellStyle name="Normal 6 2 17 8 2" xfId="5561"/>
    <cellStyle name="Normal 6 2 17 9" xfId="2081"/>
    <cellStyle name="Normal 6 2 17 9 2" xfId="5793"/>
    <cellStyle name="Normal 6 2 18" xfId="221"/>
    <cellStyle name="Normal 6 2 18 10" xfId="2321"/>
    <cellStyle name="Normal 6 2 18 10 2" xfId="6033"/>
    <cellStyle name="Normal 6 2 18 11" xfId="2553"/>
    <cellStyle name="Normal 6 2 18 11 2" xfId="6265"/>
    <cellStyle name="Normal 6 2 18 12" xfId="2785"/>
    <cellStyle name="Normal 6 2 18 12 2" xfId="6497"/>
    <cellStyle name="Normal 6 2 18 13" xfId="3017"/>
    <cellStyle name="Normal 6 2 18 13 2" xfId="6729"/>
    <cellStyle name="Normal 6 2 18 14" xfId="3249"/>
    <cellStyle name="Normal 6 2 18 14 2" xfId="6961"/>
    <cellStyle name="Normal 6 2 18 15" xfId="3481"/>
    <cellStyle name="Normal 6 2 18 15 2" xfId="7193"/>
    <cellStyle name="Normal 6 2 18 16" xfId="3713"/>
    <cellStyle name="Normal 6 2 18 17" xfId="3945"/>
    <cellStyle name="Normal 6 2 18 2" xfId="465"/>
    <cellStyle name="Normal 6 2 18 2 2" xfId="4177"/>
    <cellStyle name="Normal 6 2 18 3" xfId="697"/>
    <cellStyle name="Normal 6 2 18 3 2" xfId="4409"/>
    <cellStyle name="Normal 6 2 18 4" xfId="929"/>
    <cellStyle name="Normal 6 2 18 4 2" xfId="4641"/>
    <cellStyle name="Normal 6 2 18 5" xfId="1161"/>
    <cellStyle name="Normal 6 2 18 5 2" xfId="4873"/>
    <cellStyle name="Normal 6 2 18 6" xfId="1393"/>
    <cellStyle name="Normal 6 2 18 6 2" xfId="5105"/>
    <cellStyle name="Normal 6 2 18 7" xfId="1625"/>
    <cellStyle name="Normal 6 2 18 7 2" xfId="5337"/>
    <cellStyle name="Normal 6 2 18 8" xfId="1857"/>
    <cellStyle name="Normal 6 2 18 8 2" xfId="5569"/>
    <cellStyle name="Normal 6 2 18 9" xfId="2089"/>
    <cellStyle name="Normal 6 2 18 9 2" xfId="5801"/>
    <cellStyle name="Normal 6 2 19" xfId="230"/>
    <cellStyle name="Normal 6 2 19 10" xfId="2329"/>
    <cellStyle name="Normal 6 2 19 10 2" xfId="6041"/>
    <cellStyle name="Normal 6 2 19 11" xfId="2561"/>
    <cellStyle name="Normal 6 2 19 11 2" xfId="6273"/>
    <cellStyle name="Normal 6 2 19 12" xfId="2793"/>
    <cellStyle name="Normal 6 2 19 12 2" xfId="6505"/>
    <cellStyle name="Normal 6 2 19 13" xfId="3025"/>
    <cellStyle name="Normal 6 2 19 13 2" xfId="6737"/>
    <cellStyle name="Normal 6 2 19 14" xfId="3257"/>
    <cellStyle name="Normal 6 2 19 14 2" xfId="6969"/>
    <cellStyle name="Normal 6 2 19 15" xfId="3489"/>
    <cellStyle name="Normal 6 2 19 15 2" xfId="7201"/>
    <cellStyle name="Normal 6 2 19 16" xfId="3721"/>
    <cellStyle name="Normal 6 2 19 17" xfId="3953"/>
    <cellStyle name="Normal 6 2 19 2" xfId="473"/>
    <cellStyle name="Normal 6 2 19 2 2" xfId="4185"/>
    <cellStyle name="Normal 6 2 19 3" xfId="705"/>
    <cellStyle name="Normal 6 2 19 3 2" xfId="4417"/>
    <cellStyle name="Normal 6 2 19 4" xfId="937"/>
    <cellStyle name="Normal 6 2 19 4 2" xfId="4649"/>
    <cellStyle name="Normal 6 2 19 5" xfId="1169"/>
    <cellStyle name="Normal 6 2 19 5 2" xfId="4881"/>
    <cellStyle name="Normal 6 2 19 6" xfId="1401"/>
    <cellStyle name="Normal 6 2 19 6 2" xfId="5113"/>
    <cellStyle name="Normal 6 2 19 7" xfId="1633"/>
    <cellStyle name="Normal 6 2 19 7 2" xfId="5345"/>
    <cellStyle name="Normal 6 2 19 8" xfId="1865"/>
    <cellStyle name="Normal 6 2 19 8 2" xfId="5577"/>
    <cellStyle name="Normal 6 2 19 9" xfId="2097"/>
    <cellStyle name="Normal 6 2 19 9 2" xfId="5809"/>
    <cellStyle name="Normal 6 2 2" xfId="77"/>
    <cellStyle name="Normal 6 2 2 10" xfId="2193"/>
    <cellStyle name="Normal 6 2 2 10 2" xfId="5905"/>
    <cellStyle name="Normal 6 2 2 11" xfId="2425"/>
    <cellStyle name="Normal 6 2 2 11 2" xfId="6137"/>
    <cellStyle name="Normal 6 2 2 12" xfId="2657"/>
    <cellStyle name="Normal 6 2 2 12 2" xfId="6369"/>
    <cellStyle name="Normal 6 2 2 13" xfId="2889"/>
    <cellStyle name="Normal 6 2 2 13 2" xfId="6601"/>
    <cellStyle name="Normal 6 2 2 14" xfId="3121"/>
    <cellStyle name="Normal 6 2 2 14 2" xfId="6833"/>
    <cellStyle name="Normal 6 2 2 15" xfId="3353"/>
    <cellStyle name="Normal 6 2 2 15 2" xfId="7065"/>
    <cellStyle name="Normal 6 2 2 16" xfId="3585"/>
    <cellStyle name="Normal 6 2 2 17" xfId="3817"/>
    <cellStyle name="Normal 6 2 2 2" xfId="337"/>
    <cellStyle name="Normal 6 2 2 2 2" xfId="4049"/>
    <cellStyle name="Normal 6 2 2 3" xfId="569"/>
    <cellStyle name="Normal 6 2 2 3 2" xfId="4281"/>
    <cellStyle name="Normal 6 2 2 4" xfId="801"/>
    <cellStyle name="Normal 6 2 2 4 2" xfId="4513"/>
    <cellStyle name="Normal 6 2 2 5" xfId="1033"/>
    <cellStyle name="Normal 6 2 2 5 2" xfId="4745"/>
    <cellStyle name="Normal 6 2 2 6" xfId="1265"/>
    <cellStyle name="Normal 6 2 2 6 2" xfId="4977"/>
    <cellStyle name="Normal 6 2 2 7" xfId="1497"/>
    <cellStyle name="Normal 6 2 2 7 2" xfId="5209"/>
    <cellStyle name="Normal 6 2 2 8" xfId="1729"/>
    <cellStyle name="Normal 6 2 2 8 2" xfId="5441"/>
    <cellStyle name="Normal 6 2 2 9" xfId="1961"/>
    <cellStyle name="Normal 6 2 2 9 2" xfId="5673"/>
    <cellStyle name="Normal 6 2 20" xfId="239"/>
    <cellStyle name="Normal 6 2 20 10" xfId="2337"/>
    <cellStyle name="Normal 6 2 20 10 2" xfId="6049"/>
    <cellStyle name="Normal 6 2 20 11" xfId="2569"/>
    <cellStyle name="Normal 6 2 20 11 2" xfId="6281"/>
    <cellStyle name="Normal 6 2 20 12" xfId="2801"/>
    <cellStyle name="Normal 6 2 20 12 2" xfId="6513"/>
    <cellStyle name="Normal 6 2 20 13" xfId="3033"/>
    <cellStyle name="Normal 6 2 20 13 2" xfId="6745"/>
    <cellStyle name="Normal 6 2 20 14" xfId="3265"/>
    <cellStyle name="Normal 6 2 20 14 2" xfId="6977"/>
    <cellStyle name="Normal 6 2 20 15" xfId="3497"/>
    <cellStyle name="Normal 6 2 20 15 2" xfId="7209"/>
    <cellStyle name="Normal 6 2 20 16" xfId="3729"/>
    <cellStyle name="Normal 6 2 20 17" xfId="3961"/>
    <cellStyle name="Normal 6 2 20 2" xfId="481"/>
    <cellStyle name="Normal 6 2 20 2 2" xfId="4193"/>
    <cellStyle name="Normal 6 2 20 3" xfId="713"/>
    <cellStyle name="Normal 6 2 20 3 2" xfId="4425"/>
    <cellStyle name="Normal 6 2 20 4" xfId="945"/>
    <cellStyle name="Normal 6 2 20 4 2" xfId="4657"/>
    <cellStyle name="Normal 6 2 20 5" xfId="1177"/>
    <cellStyle name="Normal 6 2 20 5 2" xfId="4889"/>
    <cellStyle name="Normal 6 2 20 6" xfId="1409"/>
    <cellStyle name="Normal 6 2 20 6 2" xfId="5121"/>
    <cellStyle name="Normal 6 2 20 7" xfId="1641"/>
    <cellStyle name="Normal 6 2 20 7 2" xfId="5353"/>
    <cellStyle name="Normal 6 2 20 8" xfId="1873"/>
    <cellStyle name="Normal 6 2 20 8 2" xfId="5585"/>
    <cellStyle name="Normal 6 2 20 9" xfId="2105"/>
    <cellStyle name="Normal 6 2 20 9 2" xfId="5817"/>
    <cellStyle name="Normal 6 2 21" xfId="248"/>
    <cellStyle name="Normal 6 2 21 10" xfId="2345"/>
    <cellStyle name="Normal 6 2 21 10 2" xfId="6057"/>
    <cellStyle name="Normal 6 2 21 11" xfId="2577"/>
    <cellStyle name="Normal 6 2 21 11 2" xfId="6289"/>
    <cellStyle name="Normal 6 2 21 12" xfId="2809"/>
    <cellStyle name="Normal 6 2 21 12 2" xfId="6521"/>
    <cellStyle name="Normal 6 2 21 13" xfId="3041"/>
    <cellStyle name="Normal 6 2 21 13 2" xfId="6753"/>
    <cellStyle name="Normal 6 2 21 14" xfId="3273"/>
    <cellStyle name="Normal 6 2 21 14 2" xfId="6985"/>
    <cellStyle name="Normal 6 2 21 15" xfId="3505"/>
    <cellStyle name="Normal 6 2 21 15 2" xfId="7217"/>
    <cellStyle name="Normal 6 2 21 16" xfId="3737"/>
    <cellStyle name="Normal 6 2 21 17" xfId="3969"/>
    <cellStyle name="Normal 6 2 21 2" xfId="489"/>
    <cellStyle name="Normal 6 2 21 2 2" xfId="4201"/>
    <cellStyle name="Normal 6 2 21 3" xfId="721"/>
    <cellStyle name="Normal 6 2 21 3 2" xfId="4433"/>
    <cellStyle name="Normal 6 2 21 4" xfId="953"/>
    <cellStyle name="Normal 6 2 21 4 2" xfId="4665"/>
    <cellStyle name="Normal 6 2 21 5" xfId="1185"/>
    <cellStyle name="Normal 6 2 21 5 2" xfId="4897"/>
    <cellStyle name="Normal 6 2 21 6" xfId="1417"/>
    <cellStyle name="Normal 6 2 21 6 2" xfId="5129"/>
    <cellStyle name="Normal 6 2 21 7" xfId="1649"/>
    <cellStyle name="Normal 6 2 21 7 2" xfId="5361"/>
    <cellStyle name="Normal 6 2 21 8" xfId="1881"/>
    <cellStyle name="Normal 6 2 21 8 2" xfId="5593"/>
    <cellStyle name="Normal 6 2 21 9" xfId="2113"/>
    <cellStyle name="Normal 6 2 21 9 2" xfId="5825"/>
    <cellStyle name="Normal 6 2 22" xfId="257"/>
    <cellStyle name="Normal 6 2 22 10" xfId="2353"/>
    <cellStyle name="Normal 6 2 22 10 2" xfId="6065"/>
    <cellStyle name="Normal 6 2 22 11" xfId="2585"/>
    <cellStyle name="Normal 6 2 22 11 2" xfId="6297"/>
    <cellStyle name="Normal 6 2 22 12" xfId="2817"/>
    <cellStyle name="Normal 6 2 22 12 2" xfId="6529"/>
    <cellStyle name="Normal 6 2 22 13" xfId="3049"/>
    <cellStyle name="Normal 6 2 22 13 2" xfId="6761"/>
    <cellStyle name="Normal 6 2 22 14" xfId="3281"/>
    <cellStyle name="Normal 6 2 22 14 2" xfId="6993"/>
    <cellStyle name="Normal 6 2 22 15" xfId="3513"/>
    <cellStyle name="Normal 6 2 22 15 2" xfId="7225"/>
    <cellStyle name="Normal 6 2 22 16" xfId="3745"/>
    <cellStyle name="Normal 6 2 22 17" xfId="3977"/>
    <cellStyle name="Normal 6 2 22 2" xfId="497"/>
    <cellStyle name="Normal 6 2 22 2 2" xfId="4209"/>
    <cellStyle name="Normal 6 2 22 3" xfId="729"/>
    <cellStyle name="Normal 6 2 22 3 2" xfId="4441"/>
    <cellStyle name="Normal 6 2 22 4" xfId="961"/>
    <cellStyle name="Normal 6 2 22 4 2" xfId="4673"/>
    <cellStyle name="Normal 6 2 22 5" xfId="1193"/>
    <cellStyle name="Normal 6 2 22 5 2" xfId="4905"/>
    <cellStyle name="Normal 6 2 22 6" xfId="1425"/>
    <cellStyle name="Normal 6 2 22 6 2" xfId="5137"/>
    <cellStyle name="Normal 6 2 22 7" xfId="1657"/>
    <cellStyle name="Normal 6 2 22 7 2" xfId="5369"/>
    <cellStyle name="Normal 6 2 22 8" xfId="1889"/>
    <cellStyle name="Normal 6 2 22 8 2" xfId="5601"/>
    <cellStyle name="Normal 6 2 22 9" xfId="2121"/>
    <cellStyle name="Normal 6 2 22 9 2" xfId="5833"/>
    <cellStyle name="Normal 6 2 23" xfId="266"/>
    <cellStyle name="Normal 6 2 23 10" xfId="2361"/>
    <cellStyle name="Normal 6 2 23 10 2" xfId="6073"/>
    <cellStyle name="Normal 6 2 23 11" xfId="2593"/>
    <cellStyle name="Normal 6 2 23 11 2" xfId="6305"/>
    <cellStyle name="Normal 6 2 23 12" xfId="2825"/>
    <cellStyle name="Normal 6 2 23 12 2" xfId="6537"/>
    <cellStyle name="Normal 6 2 23 13" xfId="3057"/>
    <cellStyle name="Normal 6 2 23 13 2" xfId="6769"/>
    <cellStyle name="Normal 6 2 23 14" xfId="3289"/>
    <cellStyle name="Normal 6 2 23 14 2" xfId="7001"/>
    <cellStyle name="Normal 6 2 23 15" xfId="3521"/>
    <cellStyle name="Normal 6 2 23 15 2" xfId="7233"/>
    <cellStyle name="Normal 6 2 23 16" xfId="3753"/>
    <cellStyle name="Normal 6 2 23 17" xfId="3985"/>
    <cellStyle name="Normal 6 2 23 2" xfId="505"/>
    <cellStyle name="Normal 6 2 23 2 2" xfId="4217"/>
    <cellStyle name="Normal 6 2 23 3" xfId="737"/>
    <cellStyle name="Normal 6 2 23 3 2" xfId="4449"/>
    <cellStyle name="Normal 6 2 23 4" xfId="969"/>
    <cellStyle name="Normal 6 2 23 4 2" xfId="4681"/>
    <cellStyle name="Normal 6 2 23 5" xfId="1201"/>
    <cellStyle name="Normal 6 2 23 5 2" xfId="4913"/>
    <cellStyle name="Normal 6 2 23 6" xfId="1433"/>
    <cellStyle name="Normal 6 2 23 6 2" xfId="5145"/>
    <cellStyle name="Normal 6 2 23 7" xfId="1665"/>
    <cellStyle name="Normal 6 2 23 7 2" xfId="5377"/>
    <cellStyle name="Normal 6 2 23 8" xfId="1897"/>
    <cellStyle name="Normal 6 2 23 8 2" xfId="5609"/>
    <cellStyle name="Normal 6 2 23 9" xfId="2129"/>
    <cellStyle name="Normal 6 2 23 9 2" xfId="5841"/>
    <cellStyle name="Normal 6 2 24" xfId="275"/>
    <cellStyle name="Normal 6 2 24 10" xfId="2369"/>
    <cellStyle name="Normal 6 2 24 10 2" xfId="6081"/>
    <cellStyle name="Normal 6 2 24 11" xfId="2601"/>
    <cellStyle name="Normal 6 2 24 11 2" xfId="6313"/>
    <cellStyle name="Normal 6 2 24 12" xfId="2833"/>
    <cellStyle name="Normal 6 2 24 12 2" xfId="6545"/>
    <cellStyle name="Normal 6 2 24 13" xfId="3065"/>
    <cellStyle name="Normal 6 2 24 13 2" xfId="6777"/>
    <cellStyle name="Normal 6 2 24 14" xfId="3297"/>
    <cellStyle name="Normal 6 2 24 14 2" xfId="7009"/>
    <cellStyle name="Normal 6 2 24 15" xfId="3529"/>
    <cellStyle name="Normal 6 2 24 15 2" xfId="7241"/>
    <cellStyle name="Normal 6 2 24 16" xfId="3761"/>
    <cellStyle name="Normal 6 2 24 17" xfId="3993"/>
    <cellStyle name="Normal 6 2 24 2" xfId="513"/>
    <cellStyle name="Normal 6 2 24 2 2" xfId="4225"/>
    <cellStyle name="Normal 6 2 24 3" xfId="745"/>
    <cellStyle name="Normal 6 2 24 3 2" xfId="4457"/>
    <cellStyle name="Normal 6 2 24 4" xfId="977"/>
    <cellStyle name="Normal 6 2 24 4 2" xfId="4689"/>
    <cellStyle name="Normal 6 2 24 5" xfId="1209"/>
    <cellStyle name="Normal 6 2 24 5 2" xfId="4921"/>
    <cellStyle name="Normal 6 2 24 6" xfId="1441"/>
    <cellStyle name="Normal 6 2 24 6 2" xfId="5153"/>
    <cellStyle name="Normal 6 2 24 7" xfId="1673"/>
    <cellStyle name="Normal 6 2 24 7 2" xfId="5385"/>
    <cellStyle name="Normal 6 2 24 8" xfId="1905"/>
    <cellStyle name="Normal 6 2 24 8 2" xfId="5617"/>
    <cellStyle name="Normal 6 2 24 9" xfId="2137"/>
    <cellStyle name="Normal 6 2 24 9 2" xfId="5849"/>
    <cellStyle name="Normal 6 2 25" xfId="284"/>
    <cellStyle name="Normal 6 2 25 10" xfId="2377"/>
    <cellStyle name="Normal 6 2 25 10 2" xfId="6089"/>
    <cellStyle name="Normal 6 2 25 11" xfId="2609"/>
    <cellStyle name="Normal 6 2 25 11 2" xfId="6321"/>
    <cellStyle name="Normal 6 2 25 12" xfId="2841"/>
    <cellStyle name="Normal 6 2 25 12 2" xfId="6553"/>
    <cellStyle name="Normal 6 2 25 13" xfId="3073"/>
    <cellStyle name="Normal 6 2 25 13 2" xfId="6785"/>
    <cellStyle name="Normal 6 2 25 14" xfId="3305"/>
    <cellStyle name="Normal 6 2 25 14 2" xfId="7017"/>
    <cellStyle name="Normal 6 2 25 15" xfId="3537"/>
    <cellStyle name="Normal 6 2 25 15 2" xfId="7249"/>
    <cellStyle name="Normal 6 2 25 16" xfId="3769"/>
    <cellStyle name="Normal 6 2 25 17" xfId="4001"/>
    <cellStyle name="Normal 6 2 25 2" xfId="521"/>
    <cellStyle name="Normal 6 2 25 2 2" xfId="4233"/>
    <cellStyle name="Normal 6 2 25 3" xfId="753"/>
    <cellStyle name="Normal 6 2 25 3 2" xfId="4465"/>
    <cellStyle name="Normal 6 2 25 4" xfId="985"/>
    <cellStyle name="Normal 6 2 25 4 2" xfId="4697"/>
    <cellStyle name="Normal 6 2 25 5" xfId="1217"/>
    <cellStyle name="Normal 6 2 25 5 2" xfId="4929"/>
    <cellStyle name="Normal 6 2 25 6" xfId="1449"/>
    <cellStyle name="Normal 6 2 25 6 2" xfId="5161"/>
    <cellStyle name="Normal 6 2 25 7" xfId="1681"/>
    <cellStyle name="Normal 6 2 25 7 2" xfId="5393"/>
    <cellStyle name="Normal 6 2 25 8" xfId="1913"/>
    <cellStyle name="Normal 6 2 25 8 2" xfId="5625"/>
    <cellStyle name="Normal 6 2 25 9" xfId="2145"/>
    <cellStyle name="Normal 6 2 25 9 2" xfId="5857"/>
    <cellStyle name="Normal 6 2 26" xfId="293"/>
    <cellStyle name="Normal 6 2 26 10" xfId="2385"/>
    <cellStyle name="Normal 6 2 26 10 2" xfId="6097"/>
    <cellStyle name="Normal 6 2 26 11" xfId="2617"/>
    <cellStyle name="Normal 6 2 26 11 2" xfId="6329"/>
    <cellStyle name="Normal 6 2 26 12" xfId="2849"/>
    <cellStyle name="Normal 6 2 26 12 2" xfId="6561"/>
    <cellStyle name="Normal 6 2 26 13" xfId="3081"/>
    <cellStyle name="Normal 6 2 26 13 2" xfId="6793"/>
    <cellStyle name="Normal 6 2 26 14" xfId="3313"/>
    <cellStyle name="Normal 6 2 26 14 2" xfId="7025"/>
    <cellStyle name="Normal 6 2 26 15" xfId="3545"/>
    <cellStyle name="Normal 6 2 26 15 2" xfId="7257"/>
    <cellStyle name="Normal 6 2 26 16" xfId="3777"/>
    <cellStyle name="Normal 6 2 26 17" xfId="4009"/>
    <cellStyle name="Normal 6 2 26 2" xfId="529"/>
    <cellStyle name="Normal 6 2 26 2 2" xfId="4241"/>
    <cellStyle name="Normal 6 2 26 3" xfId="761"/>
    <cellStyle name="Normal 6 2 26 3 2" xfId="4473"/>
    <cellStyle name="Normal 6 2 26 4" xfId="993"/>
    <cellStyle name="Normal 6 2 26 4 2" xfId="4705"/>
    <cellStyle name="Normal 6 2 26 5" xfId="1225"/>
    <cellStyle name="Normal 6 2 26 5 2" xfId="4937"/>
    <cellStyle name="Normal 6 2 26 6" xfId="1457"/>
    <cellStyle name="Normal 6 2 26 6 2" xfId="5169"/>
    <cellStyle name="Normal 6 2 26 7" xfId="1689"/>
    <cellStyle name="Normal 6 2 26 7 2" xfId="5401"/>
    <cellStyle name="Normal 6 2 26 8" xfId="1921"/>
    <cellStyle name="Normal 6 2 26 8 2" xfId="5633"/>
    <cellStyle name="Normal 6 2 26 9" xfId="2153"/>
    <cellStyle name="Normal 6 2 26 9 2" xfId="5865"/>
    <cellStyle name="Normal 6 2 27" xfId="302"/>
    <cellStyle name="Normal 6 2 27 10" xfId="2393"/>
    <cellStyle name="Normal 6 2 27 10 2" xfId="6105"/>
    <cellStyle name="Normal 6 2 27 11" xfId="2625"/>
    <cellStyle name="Normal 6 2 27 11 2" xfId="6337"/>
    <cellStyle name="Normal 6 2 27 12" xfId="2857"/>
    <cellStyle name="Normal 6 2 27 12 2" xfId="6569"/>
    <cellStyle name="Normal 6 2 27 13" xfId="3089"/>
    <cellStyle name="Normal 6 2 27 13 2" xfId="6801"/>
    <cellStyle name="Normal 6 2 27 14" xfId="3321"/>
    <cellStyle name="Normal 6 2 27 14 2" xfId="7033"/>
    <cellStyle name="Normal 6 2 27 15" xfId="3553"/>
    <cellStyle name="Normal 6 2 27 15 2" xfId="7265"/>
    <cellStyle name="Normal 6 2 27 16" xfId="3785"/>
    <cellStyle name="Normal 6 2 27 17" xfId="4017"/>
    <cellStyle name="Normal 6 2 27 2" xfId="537"/>
    <cellStyle name="Normal 6 2 27 2 2" xfId="4249"/>
    <cellStyle name="Normal 6 2 27 3" xfId="769"/>
    <cellStyle name="Normal 6 2 27 3 2" xfId="4481"/>
    <cellStyle name="Normal 6 2 27 4" xfId="1001"/>
    <cellStyle name="Normal 6 2 27 4 2" xfId="4713"/>
    <cellStyle name="Normal 6 2 27 5" xfId="1233"/>
    <cellStyle name="Normal 6 2 27 5 2" xfId="4945"/>
    <cellStyle name="Normal 6 2 27 6" xfId="1465"/>
    <cellStyle name="Normal 6 2 27 6 2" xfId="5177"/>
    <cellStyle name="Normal 6 2 27 7" xfId="1697"/>
    <cellStyle name="Normal 6 2 27 7 2" xfId="5409"/>
    <cellStyle name="Normal 6 2 27 8" xfId="1929"/>
    <cellStyle name="Normal 6 2 27 8 2" xfId="5641"/>
    <cellStyle name="Normal 6 2 27 9" xfId="2161"/>
    <cellStyle name="Normal 6 2 27 9 2" xfId="5873"/>
    <cellStyle name="Normal 6 2 28" xfId="311"/>
    <cellStyle name="Normal 6 2 28 10" xfId="2401"/>
    <cellStyle name="Normal 6 2 28 10 2" xfId="6113"/>
    <cellStyle name="Normal 6 2 28 11" xfId="2633"/>
    <cellStyle name="Normal 6 2 28 11 2" xfId="6345"/>
    <cellStyle name="Normal 6 2 28 12" xfId="2865"/>
    <cellStyle name="Normal 6 2 28 12 2" xfId="6577"/>
    <cellStyle name="Normal 6 2 28 13" xfId="3097"/>
    <cellStyle name="Normal 6 2 28 13 2" xfId="6809"/>
    <cellStyle name="Normal 6 2 28 14" xfId="3329"/>
    <cellStyle name="Normal 6 2 28 14 2" xfId="7041"/>
    <cellStyle name="Normal 6 2 28 15" xfId="3561"/>
    <cellStyle name="Normal 6 2 28 15 2" xfId="7273"/>
    <cellStyle name="Normal 6 2 28 16" xfId="3793"/>
    <cellStyle name="Normal 6 2 28 17" xfId="4025"/>
    <cellStyle name="Normal 6 2 28 2" xfId="545"/>
    <cellStyle name="Normal 6 2 28 2 2" xfId="4257"/>
    <cellStyle name="Normal 6 2 28 3" xfId="777"/>
    <cellStyle name="Normal 6 2 28 3 2" xfId="4489"/>
    <cellStyle name="Normal 6 2 28 4" xfId="1009"/>
    <cellStyle name="Normal 6 2 28 4 2" xfId="4721"/>
    <cellStyle name="Normal 6 2 28 5" xfId="1241"/>
    <cellStyle name="Normal 6 2 28 5 2" xfId="4953"/>
    <cellStyle name="Normal 6 2 28 6" xfId="1473"/>
    <cellStyle name="Normal 6 2 28 6 2" xfId="5185"/>
    <cellStyle name="Normal 6 2 28 7" xfId="1705"/>
    <cellStyle name="Normal 6 2 28 7 2" xfId="5417"/>
    <cellStyle name="Normal 6 2 28 8" xfId="1937"/>
    <cellStyle name="Normal 6 2 28 8 2" xfId="5649"/>
    <cellStyle name="Normal 6 2 28 9" xfId="2169"/>
    <cellStyle name="Normal 6 2 28 9 2" xfId="5881"/>
    <cellStyle name="Normal 6 2 29" xfId="320"/>
    <cellStyle name="Normal 6 2 29 10" xfId="2409"/>
    <cellStyle name="Normal 6 2 29 10 2" xfId="6121"/>
    <cellStyle name="Normal 6 2 29 11" xfId="2641"/>
    <cellStyle name="Normal 6 2 29 11 2" xfId="6353"/>
    <cellStyle name="Normal 6 2 29 12" xfId="2873"/>
    <cellStyle name="Normal 6 2 29 12 2" xfId="6585"/>
    <cellStyle name="Normal 6 2 29 13" xfId="3105"/>
    <cellStyle name="Normal 6 2 29 13 2" xfId="6817"/>
    <cellStyle name="Normal 6 2 29 14" xfId="3337"/>
    <cellStyle name="Normal 6 2 29 14 2" xfId="7049"/>
    <cellStyle name="Normal 6 2 29 15" xfId="3569"/>
    <cellStyle name="Normal 6 2 29 15 2" xfId="7281"/>
    <cellStyle name="Normal 6 2 29 16" xfId="3801"/>
    <cellStyle name="Normal 6 2 29 17" xfId="4033"/>
    <cellStyle name="Normal 6 2 29 2" xfId="553"/>
    <cellStyle name="Normal 6 2 29 2 2" xfId="4265"/>
    <cellStyle name="Normal 6 2 29 3" xfId="785"/>
    <cellStyle name="Normal 6 2 29 3 2" xfId="4497"/>
    <cellStyle name="Normal 6 2 29 4" xfId="1017"/>
    <cellStyle name="Normal 6 2 29 4 2" xfId="4729"/>
    <cellStyle name="Normal 6 2 29 5" xfId="1249"/>
    <cellStyle name="Normal 6 2 29 5 2" xfId="4961"/>
    <cellStyle name="Normal 6 2 29 6" xfId="1481"/>
    <cellStyle name="Normal 6 2 29 6 2" xfId="5193"/>
    <cellStyle name="Normal 6 2 29 7" xfId="1713"/>
    <cellStyle name="Normal 6 2 29 7 2" xfId="5425"/>
    <cellStyle name="Normal 6 2 29 8" xfId="1945"/>
    <cellStyle name="Normal 6 2 29 8 2" xfId="5657"/>
    <cellStyle name="Normal 6 2 29 9" xfId="2177"/>
    <cellStyle name="Normal 6 2 29 9 2" xfId="5889"/>
    <cellStyle name="Normal 6 2 3" xfId="86"/>
    <cellStyle name="Normal 6 2 3 10" xfId="2201"/>
    <cellStyle name="Normal 6 2 3 10 2" xfId="5913"/>
    <cellStyle name="Normal 6 2 3 11" xfId="2433"/>
    <cellStyle name="Normal 6 2 3 11 2" xfId="6145"/>
    <cellStyle name="Normal 6 2 3 12" xfId="2665"/>
    <cellStyle name="Normal 6 2 3 12 2" xfId="6377"/>
    <cellStyle name="Normal 6 2 3 13" xfId="2897"/>
    <cellStyle name="Normal 6 2 3 13 2" xfId="6609"/>
    <cellStyle name="Normal 6 2 3 14" xfId="3129"/>
    <cellStyle name="Normal 6 2 3 14 2" xfId="6841"/>
    <cellStyle name="Normal 6 2 3 15" xfId="3361"/>
    <cellStyle name="Normal 6 2 3 15 2" xfId="7073"/>
    <cellStyle name="Normal 6 2 3 16" xfId="3593"/>
    <cellStyle name="Normal 6 2 3 17" xfId="3825"/>
    <cellStyle name="Normal 6 2 3 2" xfId="345"/>
    <cellStyle name="Normal 6 2 3 2 2" xfId="4057"/>
    <cellStyle name="Normal 6 2 3 3" xfId="577"/>
    <cellStyle name="Normal 6 2 3 3 2" xfId="4289"/>
    <cellStyle name="Normal 6 2 3 4" xfId="809"/>
    <cellStyle name="Normal 6 2 3 4 2" xfId="4521"/>
    <cellStyle name="Normal 6 2 3 5" xfId="1041"/>
    <cellStyle name="Normal 6 2 3 5 2" xfId="4753"/>
    <cellStyle name="Normal 6 2 3 6" xfId="1273"/>
    <cellStyle name="Normal 6 2 3 6 2" xfId="4985"/>
    <cellStyle name="Normal 6 2 3 7" xfId="1505"/>
    <cellStyle name="Normal 6 2 3 7 2" xfId="5217"/>
    <cellStyle name="Normal 6 2 3 8" xfId="1737"/>
    <cellStyle name="Normal 6 2 3 8 2" xfId="5449"/>
    <cellStyle name="Normal 6 2 3 9" xfId="1969"/>
    <cellStyle name="Normal 6 2 3 9 2" xfId="5681"/>
    <cellStyle name="Normal 6 2 30" xfId="329"/>
    <cellStyle name="Normal 6 2 30 2" xfId="4041"/>
    <cellStyle name="Normal 6 2 31" xfId="561"/>
    <cellStyle name="Normal 6 2 31 2" xfId="4273"/>
    <cellStyle name="Normal 6 2 32" xfId="793"/>
    <cellStyle name="Normal 6 2 32 2" xfId="4505"/>
    <cellStyle name="Normal 6 2 33" xfId="1025"/>
    <cellStyle name="Normal 6 2 33 2" xfId="4737"/>
    <cellStyle name="Normal 6 2 34" xfId="1257"/>
    <cellStyle name="Normal 6 2 34 2" xfId="4969"/>
    <cellStyle name="Normal 6 2 35" xfId="1489"/>
    <cellStyle name="Normal 6 2 35 2" xfId="5201"/>
    <cellStyle name="Normal 6 2 36" xfId="1721"/>
    <cellStyle name="Normal 6 2 36 2" xfId="5433"/>
    <cellStyle name="Normal 6 2 37" xfId="1953"/>
    <cellStyle name="Normal 6 2 37 2" xfId="5665"/>
    <cellStyle name="Normal 6 2 38" xfId="2185"/>
    <cellStyle name="Normal 6 2 38 2" xfId="5897"/>
    <cellStyle name="Normal 6 2 39" xfId="2417"/>
    <cellStyle name="Normal 6 2 39 2" xfId="6129"/>
    <cellStyle name="Normal 6 2 4" xfId="95"/>
    <cellStyle name="Normal 6 2 4 10" xfId="2209"/>
    <cellStyle name="Normal 6 2 4 10 2" xfId="5921"/>
    <cellStyle name="Normal 6 2 4 11" xfId="2441"/>
    <cellStyle name="Normal 6 2 4 11 2" xfId="6153"/>
    <cellStyle name="Normal 6 2 4 12" xfId="2673"/>
    <cellStyle name="Normal 6 2 4 12 2" xfId="6385"/>
    <cellStyle name="Normal 6 2 4 13" xfId="2905"/>
    <cellStyle name="Normal 6 2 4 13 2" xfId="6617"/>
    <cellStyle name="Normal 6 2 4 14" xfId="3137"/>
    <cellStyle name="Normal 6 2 4 14 2" xfId="6849"/>
    <cellStyle name="Normal 6 2 4 15" xfId="3369"/>
    <cellStyle name="Normal 6 2 4 15 2" xfId="7081"/>
    <cellStyle name="Normal 6 2 4 16" xfId="3601"/>
    <cellStyle name="Normal 6 2 4 17" xfId="3833"/>
    <cellStyle name="Normal 6 2 4 2" xfId="353"/>
    <cellStyle name="Normal 6 2 4 2 2" xfId="4065"/>
    <cellStyle name="Normal 6 2 4 3" xfId="585"/>
    <cellStyle name="Normal 6 2 4 3 2" xfId="4297"/>
    <cellStyle name="Normal 6 2 4 4" xfId="817"/>
    <cellStyle name="Normal 6 2 4 4 2" xfId="4529"/>
    <cellStyle name="Normal 6 2 4 5" xfId="1049"/>
    <cellStyle name="Normal 6 2 4 5 2" xfId="4761"/>
    <cellStyle name="Normal 6 2 4 6" xfId="1281"/>
    <cellStyle name="Normal 6 2 4 6 2" xfId="4993"/>
    <cellStyle name="Normal 6 2 4 7" xfId="1513"/>
    <cellStyle name="Normal 6 2 4 7 2" xfId="5225"/>
    <cellStyle name="Normal 6 2 4 8" xfId="1745"/>
    <cellStyle name="Normal 6 2 4 8 2" xfId="5457"/>
    <cellStyle name="Normal 6 2 4 9" xfId="1977"/>
    <cellStyle name="Normal 6 2 4 9 2" xfId="5689"/>
    <cellStyle name="Normal 6 2 40" xfId="2649"/>
    <cellStyle name="Normal 6 2 40 2" xfId="6361"/>
    <cellStyle name="Normal 6 2 41" xfId="2881"/>
    <cellStyle name="Normal 6 2 41 2" xfId="6593"/>
    <cellStyle name="Normal 6 2 42" xfId="3113"/>
    <cellStyle name="Normal 6 2 42 2" xfId="6825"/>
    <cellStyle name="Normal 6 2 43" xfId="3345"/>
    <cellStyle name="Normal 6 2 43 2" xfId="7057"/>
    <cellStyle name="Normal 6 2 44" xfId="3577"/>
    <cellStyle name="Normal 6 2 45" xfId="3809"/>
    <cellStyle name="Normal 6 2 5" xfId="104"/>
    <cellStyle name="Normal 6 2 5 10" xfId="2217"/>
    <cellStyle name="Normal 6 2 5 10 2" xfId="5929"/>
    <cellStyle name="Normal 6 2 5 11" xfId="2449"/>
    <cellStyle name="Normal 6 2 5 11 2" xfId="6161"/>
    <cellStyle name="Normal 6 2 5 12" xfId="2681"/>
    <cellStyle name="Normal 6 2 5 12 2" xfId="6393"/>
    <cellStyle name="Normal 6 2 5 13" xfId="2913"/>
    <cellStyle name="Normal 6 2 5 13 2" xfId="6625"/>
    <cellStyle name="Normal 6 2 5 14" xfId="3145"/>
    <cellStyle name="Normal 6 2 5 14 2" xfId="6857"/>
    <cellStyle name="Normal 6 2 5 15" xfId="3377"/>
    <cellStyle name="Normal 6 2 5 15 2" xfId="7089"/>
    <cellStyle name="Normal 6 2 5 16" xfId="3609"/>
    <cellStyle name="Normal 6 2 5 17" xfId="3841"/>
    <cellStyle name="Normal 6 2 5 2" xfId="361"/>
    <cellStyle name="Normal 6 2 5 2 2" xfId="4073"/>
    <cellStyle name="Normal 6 2 5 3" xfId="593"/>
    <cellStyle name="Normal 6 2 5 3 2" xfId="4305"/>
    <cellStyle name="Normal 6 2 5 4" xfId="825"/>
    <cellStyle name="Normal 6 2 5 4 2" xfId="4537"/>
    <cellStyle name="Normal 6 2 5 5" xfId="1057"/>
    <cellStyle name="Normal 6 2 5 5 2" xfId="4769"/>
    <cellStyle name="Normal 6 2 5 6" xfId="1289"/>
    <cellStyle name="Normal 6 2 5 6 2" xfId="5001"/>
    <cellStyle name="Normal 6 2 5 7" xfId="1521"/>
    <cellStyle name="Normal 6 2 5 7 2" xfId="5233"/>
    <cellStyle name="Normal 6 2 5 8" xfId="1753"/>
    <cellStyle name="Normal 6 2 5 8 2" xfId="5465"/>
    <cellStyle name="Normal 6 2 5 9" xfId="1985"/>
    <cellStyle name="Normal 6 2 5 9 2" xfId="5697"/>
    <cellStyle name="Normal 6 2 6" xfId="113"/>
    <cellStyle name="Normal 6 2 6 10" xfId="2225"/>
    <cellStyle name="Normal 6 2 6 10 2" xfId="5937"/>
    <cellStyle name="Normal 6 2 6 11" xfId="2457"/>
    <cellStyle name="Normal 6 2 6 11 2" xfId="6169"/>
    <cellStyle name="Normal 6 2 6 12" xfId="2689"/>
    <cellStyle name="Normal 6 2 6 12 2" xfId="6401"/>
    <cellStyle name="Normal 6 2 6 13" xfId="2921"/>
    <cellStyle name="Normal 6 2 6 13 2" xfId="6633"/>
    <cellStyle name="Normal 6 2 6 14" xfId="3153"/>
    <cellStyle name="Normal 6 2 6 14 2" xfId="6865"/>
    <cellStyle name="Normal 6 2 6 15" xfId="3385"/>
    <cellStyle name="Normal 6 2 6 15 2" xfId="7097"/>
    <cellStyle name="Normal 6 2 6 16" xfId="3617"/>
    <cellStyle name="Normal 6 2 6 17" xfId="3849"/>
    <cellStyle name="Normal 6 2 6 2" xfId="369"/>
    <cellStyle name="Normal 6 2 6 2 2" xfId="4081"/>
    <cellStyle name="Normal 6 2 6 3" xfId="601"/>
    <cellStyle name="Normal 6 2 6 3 2" xfId="4313"/>
    <cellStyle name="Normal 6 2 6 4" xfId="833"/>
    <cellStyle name="Normal 6 2 6 4 2" xfId="4545"/>
    <cellStyle name="Normal 6 2 6 5" xfId="1065"/>
    <cellStyle name="Normal 6 2 6 5 2" xfId="4777"/>
    <cellStyle name="Normal 6 2 6 6" xfId="1297"/>
    <cellStyle name="Normal 6 2 6 6 2" xfId="5009"/>
    <cellStyle name="Normal 6 2 6 7" xfId="1529"/>
    <cellStyle name="Normal 6 2 6 7 2" xfId="5241"/>
    <cellStyle name="Normal 6 2 6 8" xfId="1761"/>
    <cellStyle name="Normal 6 2 6 8 2" xfId="5473"/>
    <cellStyle name="Normal 6 2 6 9" xfId="1993"/>
    <cellStyle name="Normal 6 2 6 9 2" xfId="5705"/>
    <cellStyle name="Normal 6 2 7" xfId="122"/>
    <cellStyle name="Normal 6 2 7 10" xfId="2233"/>
    <cellStyle name="Normal 6 2 7 10 2" xfId="5945"/>
    <cellStyle name="Normal 6 2 7 11" xfId="2465"/>
    <cellStyle name="Normal 6 2 7 11 2" xfId="6177"/>
    <cellStyle name="Normal 6 2 7 12" xfId="2697"/>
    <cellStyle name="Normal 6 2 7 12 2" xfId="6409"/>
    <cellStyle name="Normal 6 2 7 13" xfId="2929"/>
    <cellStyle name="Normal 6 2 7 13 2" xfId="6641"/>
    <cellStyle name="Normal 6 2 7 14" xfId="3161"/>
    <cellStyle name="Normal 6 2 7 14 2" xfId="6873"/>
    <cellStyle name="Normal 6 2 7 15" xfId="3393"/>
    <cellStyle name="Normal 6 2 7 15 2" xfId="7105"/>
    <cellStyle name="Normal 6 2 7 16" xfId="3625"/>
    <cellStyle name="Normal 6 2 7 17" xfId="3857"/>
    <cellStyle name="Normal 6 2 7 2" xfId="377"/>
    <cellStyle name="Normal 6 2 7 2 2" xfId="4089"/>
    <cellStyle name="Normal 6 2 7 3" xfId="609"/>
    <cellStyle name="Normal 6 2 7 3 2" xfId="4321"/>
    <cellStyle name="Normal 6 2 7 4" xfId="841"/>
    <cellStyle name="Normal 6 2 7 4 2" xfId="4553"/>
    <cellStyle name="Normal 6 2 7 5" xfId="1073"/>
    <cellStyle name="Normal 6 2 7 5 2" xfId="4785"/>
    <cellStyle name="Normal 6 2 7 6" xfId="1305"/>
    <cellStyle name="Normal 6 2 7 6 2" xfId="5017"/>
    <cellStyle name="Normal 6 2 7 7" xfId="1537"/>
    <cellStyle name="Normal 6 2 7 7 2" xfId="5249"/>
    <cellStyle name="Normal 6 2 7 8" xfId="1769"/>
    <cellStyle name="Normal 6 2 7 8 2" xfId="5481"/>
    <cellStyle name="Normal 6 2 7 9" xfId="2001"/>
    <cellStyle name="Normal 6 2 7 9 2" xfId="5713"/>
    <cellStyle name="Normal 6 2 8" xfId="131"/>
    <cellStyle name="Normal 6 2 8 10" xfId="2241"/>
    <cellStyle name="Normal 6 2 8 10 2" xfId="5953"/>
    <cellStyle name="Normal 6 2 8 11" xfId="2473"/>
    <cellStyle name="Normal 6 2 8 11 2" xfId="6185"/>
    <cellStyle name="Normal 6 2 8 12" xfId="2705"/>
    <cellStyle name="Normal 6 2 8 12 2" xfId="6417"/>
    <cellStyle name="Normal 6 2 8 13" xfId="2937"/>
    <cellStyle name="Normal 6 2 8 13 2" xfId="6649"/>
    <cellStyle name="Normal 6 2 8 14" xfId="3169"/>
    <cellStyle name="Normal 6 2 8 14 2" xfId="6881"/>
    <cellStyle name="Normal 6 2 8 15" xfId="3401"/>
    <cellStyle name="Normal 6 2 8 15 2" xfId="7113"/>
    <cellStyle name="Normal 6 2 8 16" xfId="3633"/>
    <cellStyle name="Normal 6 2 8 17" xfId="3865"/>
    <cellStyle name="Normal 6 2 8 2" xfId="385"/>
    <cellStyle name="Normal 6 2 8 2 2" xfId="4097"/>
    <cellStyle name="Normal 6 2 8 3" xfId="617"/>
    <cellStyle name="Normal 6 2 8 3 2" xfId="4329"/>
    <cellStyle name="Normal 6 2 8 4" xfId="849"/>
    <cellStyle name="Normal 6 2 8 4 2" xfId="4561"/>
    <cellStyle name="Normal 6 2 8 5" xfId="1081"/>
    <cellStyle name="Normal 6 2 8 5 2" xfId="4793"/>
    <cellStyle name="Normal 6 2 8 6" xfId="1313"/>
    <cellStyle name="Normal 6 2 8 6 2" xfId="5025"/>
    <cellStyle name="Normal 6 2 8 7" xfId="1545"/>
    <cellStyle name="Normal 6 2 8 7 2" xfId="5257"/>
    <cellStyle name="Normal 6 2 8 8" xfId="1777"/>
    <cellStyle name="Normal 6 2 8 8 2" xfId="5489"/>
    <cellStyle name="Normal 6 2 8 9" xfId="2009"/>
    <cellStyle name="Normal 6 2 8 9 2" xfId="5721"/>
    <cellStyle name="Normal 6 2 9" xfId="140"/>
    <cellStyle name="Normal 6 2 9 10" xfId="2249"/>
    <cellStyle name="Normal 6 2 9 10 2" xfId="5961"/>
    <cellStyle name="Normal 6 2 9 11" xfId="2481"/>
    <cellStyle name="Normal 6 2 9 11 2" xfId="6193"/>
    <cellStyle name="Normal 6 2 9 12" xfId="2713"/>
    <cellStyle name="Normal 6 2 9 12 2" xfId="6425"/>
    <cellStyle name="Normal 6 2 9 13" xfId="2945"/>
    <cellStyle name="Normal 6 2 9 13 2" xfId="6657"/>
    <cellStyle name="Normal 6 2 9 14" xfId="3177"/>
    <cellStyle name="Normal 6 2 9 14 2" xfId="6889"/>
    <cellStyle name="Normal 6 2 9 15" xfId="3409"/>
    <cellStyle name="Normal 6 2 9 15 2" xfId="7121"/>
    <cellStyle name="Normal 6 2 9 16" xfId="3641"/>
    <cellStyle name="Normal 6 2 9 17" xfId="3873"/>
    <cellStyle name="Normal 6 2 9 2" xfId="393"/>
    <cellStyle name="Normal 6 2 9 2 2" xfId="4105"/>
    <cellStyle name="Normal 6 2 9 3" xfId="625"/>
    <cellStyle name="Normal 6 2 9 3 2" xfId="4337"/>
    <cellStyle name="Normal 6 2 9 4" xfId="857"/>
    <cellStyle name="Normal 6 2 9 4 2" xfId="4569"/>
    <cellStyle name="Normal 6 2 9 5" xfId="1089"/>
    <cellStyle name="Normal 6 2 9 5 2" xfId="4801"/>
    <cellStyle name="Normal 6 2 9 6" xfId="1321"/>
    <cellStyle name="Normal 6 2 9 6 2" xfId="5033"/>
    <cellStyle name="Normal 6 2 9 7" xfId="1553"/>
    <cellStyle name="Normal 6 2 9 7 2" xfId="5265"/>
    <cellStyle name="Normal 6 2 9 8" xfId="1785"/>
    <cellStyle name="Normal 6 2 9 8 2" xfId="5497"/>
    <cellStyle name="Normal 6 2 9 9" xfId="2017"/>
    <cellStyle name="Normal 6 2 9 9 2" xfId="5729"/>
    <cellStyle name="Normal 6 20" xfId="226"/>
    <cellStyle name="Normal 6 20 10" xfId="2325"/>
    <cellStyle name="Normal 6 20 10 2" xfId="6037"/>
    <cellStyle name="Normal 6 20 11" xfId="2557"/>
    <cellStyle name="Normal 6 20 11 2" xfId="6269"/>
    <cellStyle name="Normal 6 20 12" xfId="2789"/>
    <cellStyle name="Normal 6 20 12 2" xfId="6501"/>
    <cellStyle name="Normal 6 20 13" xfId="3021"/>
    <cellStyle name="Normal 6 20 13 2" xfId="6733"/>
    <cellStyle name="Normal 6 20 14" xfId="3253"/>
    <cellStyle name="Normal 6 20 14 2" xfId="6965"/>
    <cellStyle name="Normal 6 20 15" xfId="3485"/>
    <cellStyle name="Normal 6 20 15 2" xfId="7197"/>
    <cellStyle name="Normal 6 20 16" xfId="3717"/>
    <cellStyle name="Normal 6 20 17" xfId="3949"/>
    <cellStyle name="Normal 6 20 2" xfId="469"/>
    <cellStyle name="Normal 6 20 2 2" xfId="4181"/>
    <cellStyle name="Normal 6 20 3" xfId="701"/>
    <cellStyle name="Normal 6 20 3 2" xfId="4413"/>
    <cellStyle name="Normal 6 20 4" xfId="933"/>
    <cellStyle name="Normal 6 20 4 2" xfId="4645"/>
    <cellStyle name="Normal 6 20 5" xfId="1165"/>
    <cellStyle name="Normal 6 20 5 2" xfId="4877"/>
    <cellStyle name="Normal 6 20 6" xfId="1397"/>
    <cellStyle name="Normal 6 20 6 2" xfId="5109"/>
    <cellStyle name="Normal 6 20 7" xfId="1629"/>
    <cellStyle name="Normal 6 20 7 2" xfId="5341"/>
    <cellStyle name="Normal 6 20 8" xfId="1861"/>
    <cellStyle name="Normal 6 20 8 2" xfId="5573"/>
    <cellStyle name="Normal 6 20 9" xfId="2093"/>
    <cellStyle name="Normal 6 20 9 2" xfId="5805"/>
    <cellStyle name="Normal 6 21" xfId="235"/>
    <cellStyle name="Normal 6 21 10" xfId="2333"/>
    <cellStyle name="Normal 6 21 10 2" xfId="6045"/>
    <cellStyle name="Normal 6 21 11" xfId="2565"/>
    <cellStyle name="Normal 6 21 11 2" xfId="6277"/>
    <cellStyle name="Normal 6 21 12" xfId="2797"/>
    <cellStyle name="Normal 6 21 12 2" xfId="6509"/>
    <cellStyle name="Normal 6 21 13" xfId="3029"/>
    <cellStyle name="Normal 6 21 13 2" xfId="6741"/>
    <cellStyle name="Normal 6 21 14" xfId="3261"/>
    <cellStyle name="Normal 6 21 14 2" xfId="6973"/>
    <cellStyle name="Normal 6 21 15" xfId="3493"/>
    <cellStyle name="Normal 6 21 15 2" xfId="7205"/>
    <cellStyle name="Normal 6 21 16" xfId="3725"/>
    <cellStyle name="Normal 6 21 17" xfId="3957"/>
    <cellStyle name="Normal 6 21 2" xfId="477"/>
    <cellStyle name="Normal 6 21 2 2" xfId="4189"/>
    <cellStyle name="Normal 6 21 3" xfId="709"/>
    <cellStyle name="Normal 6 21 3 2" xfId="4421"/>
    <cellStyle name="Normal 6 21 4" xfId="941"/>
    <cellStyle name="Normal 6 21 4 2" xfId="4653"/>
    <cellStyle name="Normal 6 21 5" xfId="1173"/>
    <cellStyle name="Normal 6 21 5 2" xfId="4885"/>
    <cellStyle name="Normal 6 21 6" xfId="1405"/>
    <cellStyle name="Normal 6 21 6 2" xfId="5117"/>
    <cellStyle name="Normal 6 21 7" xfId="1637"/>
    <cellStyle name="Normal 6 21 7 2" xfId="5349"/>
    <cellStyle name="Normal 6 21 8" xfId="1869"/>
    <cellStyle name="Normal 6 21 8 2" xfId="5581"/>
    <cellStyle name="Normal 6 21 9" xfId="2101"/>
    <cellStyle name="Normal 6 21 9 2" xfId="5813"/>
    <cellStyle name="Normal 6 22" xfId="244"/>
    <cellStyle name="Normal 6 22 10" xfId="2341"/>
    <cellStyle name="Normal 6 22 10 2" xfId="6053"/>
    <cellStyle name="Normal 6 22 11" xfId="2573"/>
    <cellStyle name="Normal 6 22 11 2" xfId="6285"/>
    <cellStyle name="Normal 6 22 12" xfId="2805"/>
    <cellStyle name="Normal 6 22 12 2" xfId="6517"/>
    <cellStyle name="Normal 6 22 13" xfId="3037"/>
    <cellStyle name="Normal 6 22 13 2" xfId="6749"/>
    <cellStyle name="Normal 6 22 14" xfId="3269"/>
    <cellStyle name="Normal 6 22 14 2" xfId="6981"/>
    <cellStyle name="Normal 6 22 15" xfId="3501"/>
    <cellStyle name="Normal 6 22 15 2" xfId="7213"/>
    <cellStyle name="Normal 6 22 16" xfId="3733"/>
    <cellStyle name="Normal 6 22 17" xfId="3965"/>
    <cellStyle name="Normal 6 22 2" xfId="485"/>
    <cellStyle name="Normal 6 22 2 2" xfId="4197"/>
    <cellStyle name="Normal 6 22 3" xfId="717"/>
    <cellStyle name="Normal 6 22 3 2" xfId="4429"/>
    <cellStyle name="Normal 6 22 4" xfId="949"/>
    <cellStyle name="Normal 6 22 4 2" xfId="4661"/>
    <cellStyle name="Normal 6 22 5" xfId="1181"/>
    <cellStyle name="Normal 6 22 5 2" xfId="4893"/>
    <cellStyle name="Normal 6 22 6" xfId="1413"/>
    <cellStyle name="Normal 6 22 6 2" xfId="5125"/>
    <cellStyle name="Normal 6 22 7" xfId="1645"/>
    <cellStyle name="Normal 6 22 7 2" xfId="5357"/>
    <cellStyle name="Normal 6 22 8" xfId="1877"/>
    <cellStyle name="Normal 6 22 8 2" xfId="5589"/>
    <cellStyle name="Normal 6 22 9" xfId="2109"/>
    <cellStyle name="Normal 6 22 9 2" xfId="5821"/>
    <cellStyle name="Normal 6 23" xfId="253"/>
    <cellStyle name="Normal 6 23 10" xfId="2349"/>
    <cellStyle name="Normal 6 23 10 2" xfId="6061"/>
    <cellStyle name="Normal 6 23 11" xfId="2581"/>
    <cellStyle name="Normal 6 23 11 2" xfId="6293"/>
    <cellStyle name="Normal 6 23 12" xfId="2813"/>
    <cellStyle name="Normal 6 23 12 2" xfId="6525"/>
    <cellStyle name="Normal 6 23 13" xfId="3045"/>
    <cellStyle name="Normal 6 23 13 2" xfId="6757"/>
    <cellStyle name="Normal 6 23 14" xfId="3277"/>
    <cellStyle name="Normal 6 23 14 2" xfId="6989"/>
    <cellStyle name="Normal 6 23 15" xfId="3509"/>
    <cellStyle name="Normal 6 23 15 2" xfId="7221"/>
    <cellStyle name="Normal 6 23 16" xfId="3741"/>
    <cellStyle name="Normal 6 23 17" xfId="3973"/>
    <cellStyle name="Normal 6 23 2" xfId="493"/>
    <cellStyle name="Normal 6 23 2 2" xfId="4205"/>
    <cellStyle name="Normal 6 23 3" xfId="725"/>
    <cellStyle name="Normal 6 23 3 2" xfId="4437"/>
    <cellStyle name="Normal 6 23 4" xfId="957"/>
    <cellStyle name="Normal 6 23 4 2" xfId="4669"/>
    <cellStyle name="Normal 6 23 5" xfId="1189"/>
    <cellStyle name="Normal 6 23 5 2" xfId="4901"/>
    <cellStyle name="Normal 6 23 6" xfId="1421"/>
    <cellStyle name="Normal 6 23 6 2" xfId="5133"/>
    <cellStyle name="Normal 6 23 7" xfId="1653"/>
    <cellStyle name="Normal 6 23 7 2" xfId="5365"/>
    <cellStyle name="Normal 6 23 8" xfId="1885"/>
    <cellStyle name="Normal 6 23 8 2" xfId="5597"/>
    <cellStyle name="Normal 6 23 9" xfId="2117"/>
    <cellStyle name="Normal 6 23 9 2" xfId="5829"/>
    <cellStyle name="Normal 6 24" xfId="262"/>
    <cellStyle name="Normal 6 24 10" xfId="2357"/>
    <cellStyle name="Normal 6 24 10 2" xfId="6069"/>
    <cellStyle name="Normal 6 24 11" xfId="2589"/>
    <cellStyle name="Normal 6 24 11 2" xfId="6301"/>
    <cellStyle name="Normal 6 24 12" xfId="2821"/>
    <cellStyle name="Normal 6 24 12 2" xfId="6533"/>
    <cellStyle name="Normal 6 24 13" xfId="3053"/>
    <cellStyle name="Normal 6 24 13 2" xfId="6765"/>
    <cellStyle name="Normal 6 24 14" xfId="3285"/>
    <cellStyle name="Normal 6 24 14 2" xfId="6997"/>
    <cellStyle name="Normal 6 24 15" xfId="3517"/>
    <cellStyle name="Normal 6 24 15 2" xfId="7229"/>
    <cellStyle name="Normal 6 24 16" xfId="3749"/>
    <cellStyle name="Normal 6 24 17" xfId="3981"/>
    <cellStyle name="Normal 6 24 2" xfId="501"/>
    <cellStyle name="Normal 6 24 2 2" xfId="4213"/>
    <cellStyle name="Normal 6 24 3" xfId="733"/>
    <cellStyle name="Normal 6 24 3 2" xfId="4445"/>
    <cellStyle name="Normal 6 24 4" xfId="965"/>
    <cellStyle name="Normal 6 24 4 2" xfId="4677"/>
    <cellStyle name="Normal 6 24 5" xfId="1197"/>
    <cellStyle name="Normal 6 24 5 2" xfId="4909"/>
    <cellStyle name="Normal 6 24 6" xfId="1429"/>
    <cellStyle name="Normal 6 24 6 2" xfId="5141"/>
    <cellStyle name="Normal 6 24 7" xfId="1661"/>
    <cellStyle name="Normal 6 24 7 2" xfId="5373"/>
    <cellStyle name="Normal 6 24 8" xfId="1893"/>
    <cellStyle name="Normal 6 24 8 2" xfId="5605"/>
    <cellStyle name="Normal 6 24 9" xfId="2125"/>
    <cellStyle name="Normal 6 24 9 2" xfId="5837"/>
    <cellStyle name="Normal 6 25" xfId="271"/>
    <cellStyle name="Normal 6 25 10" xfId="2365"/>
    <cellStyle name="Normal 6 25 10 2" xfId="6077"/>
    <cellStyle name="Normal 6 25 11" xfId="2597"/>
    <cellStyle name="Normal 6 25 11 2" xfId="6309"/>
    <cellStyle name="Normal 6 25 12" xfId="2829"/>
    <cellStyle name="Normal 6 25 12 2" xfId="6541"/>
    <cellStyle name="Normal 6 25 13" xfId="3061"/>
    <cellStyle name="Normal 6 25 13 2" xfId="6773"/>
    <cellStyle name="Normal 6 25 14" xfId="3293"/>
    <cellStyle name="Normal 6 25 14 2" xfId="7005"/>
    <cellStyle name="Normal 6 25 15" xfId="3525"/>
    <cellStyle name="Normal 6 25 15 2" xfId="7237"/>
    <cellStyle name="Normal 6 25 16" xfId="3757"/>
    <cellStyle name="Normal 6 25 17" xfId="3989"/>
    <cellStyle name="Normal 6 25 2" xfId="509"/>
    <cellStyle name="Normal 6 25 2 2" xfId="4221"/>
    <cellStyle name="Normal 6 25 3" xfId="741"/>
    <cellStyle name="Normal 6 25 3 2" xfId="4453"/>
    <cellStyle name="Normal 6 25 4" xfId="973"/>
    <cellStyle name="Normal 6 25 4 2" xfId="4685"/>
    <cellStyle name="Normal 6 25 5" xfId="1205"/>
    <cellStyle name="Normal 6 25 5 2" xfId="4917"/>
    <cellStyle name="Normal 6 25 6" xfId="1437"/>
    <cellStyle name="Normal 6 25 6 2" xfId="5149"/>
    <cellStyle name="Normal 6 25 7" xfId="1669"/>
    <cellStyle name="Normal 6 25 7 2" xfId="5381"/>
    <cellStyle name="Normal 6 25 8" xfId="1901"/>
    <cellStyle name="Normal 6 25 8 2" xfId="5613"/>
    <cellStyle name="Normal 6 25 9" xfId="2133"/>
    <cellStyle name="Normal 6 25 9 2" xfId="5845"/>
    <cellStyle name="Normal 6 26" xfId="280"/>
    <cellStyle name="Normal 6 26 10" xfId="2373"/>
    <cellStyle name="Normal 6 26 10 2" xfId="6085"/>
    <cellStyle name="Normal 6 26 11" xfId="2605"/>
    <cellStyle name="Normal 6 26 11 2" xfId="6317"/>
    <cellStyle name="Normal 6 26 12" xfId="2837"/>
    <cellStyle name="Normal 6 26 12 2" xfId="6549"/>
    <cellStyle name="Normal 6 26 13" xfId="3069"/>
    <cellStyle name="Normal 6 26 13 2" xfId="6781"/>
    <cellStyle name="Normal 6 26 14" xfId="3301"/>
    <cellStyle name="Normal 6 26 14 2" xfId="7013"/>
    <cellStyle name="Normal 6 26 15" xfId="3533"/>
    <cellStyle name="Normal 6 26 15 2" xfId="7245"/>
    <cellStyle name="Normal 6 26 16" xfId="3765"/>
    <cellStyle name="Normal 6 26 17" xfId="3997"/>
    <cellStyle name="Normal 6 26 2" xfId="517"/>
    <cellStyle name="Normal 6 26 2 2" xfId="4229"/>
    <cellStyle name="Normal 6 26 3" xfId="749"/>
    <cellStyle name="Normal 6 26 3 2" xfId="4461"/>
    <cellStyle name="Normal 6 26 4" xfId="981"/>
    <cellStyle name="Normal 6 26 4 2" xfId="4693"/>
    <cellStyle name="Normal 6 26 5" xfId="1213"/>
    <cellStyle name="Normal 6 26 5 2" xfId="4925"/>
    <cellStyle name="Normal 6 26 6" xfId="1445"/>
    <cellStyle name="Normal 6 26 6 2" xfId="5157"/>
    <cellStyle name="Normal 6 26 7" xfId="1677"/>
    <cellStyle name="Normal 6 26 7 2" xfId="5389"/>
    <cellStyle name="Normal 6 26 8" xfId="1909"/>
    <cellStyle name="Normal 6 26 8 2" xfId="5621"/>
    <cellStyle name="Normal 6 26 9" xfId="2141"/>
    <cellStyle name="Normal 6 26 9 2" xfId="5853"/>
    <cellStyle name="Normal 6 27" xfId="289"/>
    <cellStyle name="Normal 6 27 10" xfId="2381"/>
    <cellStyle name="Normal 6 27 10 2" xfId="6093"/>
    <cellStyle name="Normal 6 27 11" xfId="2613"/>
    <cellStyle name="Normal 6 27 11 2" xfId="6325"/>
    <cellStyle name="Normal 6 27 12" xfId="2845"/>
    <cellStyle name="Normal 6 27 12 2" xfId="6557"/>
    <cellStyle name="Normal 6 27 13" xfId="3077"/>
    <cellStyle name="Normal 6 27 13 2" xfId="6789"/>
    <cellStyle name="Normal 6 27 14" xfId="3309"/>
    <cellStyle name="Normal 6 27 14 2" xfId="7021"/>
    <cellStyle name="Normal 6 27 15" xfId="3541"/>
    <cellStyle name="Normal 6 27 15 2" xfId="7253"/>
    <cellStyle name="Normal 6 27 16" xfId="3773"/>
    <cellStyle name="Normal 6 27 17" xfId="4005"/>
    <cellStyle name="Normal 6 27 2" xfId="525"/>
    <cellStyle name="Normal 6 27 2 2" xfId="4237"/>
    <cellStyle name="Normal 6 27 3" xfId="757"/>
    <cellStyle name="Normal 6 27 3 2" xfId="4469"/>
    <cellStyle name="Normal 6 27 4" xfId="989"/>
    <cellStyle name="Normal 6 27 4 2" xfId="4701"/>
    <cellStyle name="Normal 6 27 5" xfId="1221"/>
    <cellStyle name="Normal 6 27 5 2" xfId="4933"/>
    <cellStyle name="Normal 6 27 6" xfId="1453"/>
    <cellStyle name="Normal 6 27 6 2" xfId="5165"/>
    <cellStyle name="Normal 6 27 7" xfId="1685"/>
    <cellStyle name="Normal 6 27 7 2" xfId="5397"/>
    <cellStyle name="Normal 6 27 8" xfId="1917"/>
    <cellStyle name="Normal 6 27 8 2" xfId="5629"/>
    <cellStyle name="Normal 6 27 9" xfId="2149"/>
    <cellStyle name="Normal 6 27 9 2" xfId="5861"/>
    <cellStyle name="Normal 6 28" xfId="298"/>
    <cellStyle name="Normal 6 28 10" xfId="2389"/>
    <cellStyle name="Normal 6 28 10 2" xfId="6101"/>
    <cellStyle name="Normal 6 28 11" xfId="2621"/>
    <cellStyle name="Normal 6 28 11 2" xfId="6333"/>
    <cellStyle name="Normal 6 28 12" xfId="2853"/>
    <cellStyle name="Normal 6 28 12 2" xfId="6565"/>
    <cellStyle name="Normal 6 28 13" xfId="3085"/>
    <cellStyle name="Normal 6 28 13 2" xfId="6797"/>
    <cellStyle name="Normal 6 28 14" xfId="3317"/>
    <cellStyle name="Normal 6 28 14 2" xfId="7029"/>
    <cellStyle name="Normal 6 28 15" xfId="3549"/>
    <cellStyle name="Normal 6 28 15 2" xfId="7261"/>
    <cellStyle name="Normal 6 28 16" xfId="3781"/>
    <cellStyle name="Normal 6 28 17" xfId="4013"/>
    <cellStyle name="Normal 6 28 2" xfId="533"/>
    <cellStyle name="Normal 6 28 2 2" xfId="4245"/>
    <cellStyle name="Normal 6 28 3" xfId="765"/>
    <cellStyle name="Normal 6 28 3 2" xfId="4477"/>
    <cellStyle name="Normal 6 28 4" xfId="997"/>
    <cellStyle name="Normal 6 28 4 2" xfId="4709"/>
    <cellStyle name="Normal 6 28 5" xfId="1229"/>
    <cellStyle name="Normal 6 28 5 2" xfId="4941"/>
    <cellStyle name="Normal 6 28 6" xfId="1461"/>
    <cellStyle name="Normal 6 28 6 2" xfId="5173"/>
    <cellStyle name="Normal 6 28 7" xfId="1693"/>
    <cellStyle name="Normal 6 28 7 2" xfId="5405"/>
    <cellStyle name="Normal 6 28 8" xfId="1925"/>
    <cellStyle name="Normal 6 28 8 2" xfId="5637"/>
    <cellStyle name="Normal 6 28 9" xfId="2157"/>
    <cellStyle name="Normal 6 28 9 2" xfId="5869"/>
    <cellStyle name="Normal 6 29" xfId="307"/>
    <cellStyle name="Normal 6 29 10" xfId="2397"/>
    <cellStyle name="Normal 6 29 10 2" xfId="6109"/>
    <cellStyle name="Normal 6 29 11" xfId="2629"/>
    <cellStyle name="Normal 6 29 11 2" xfId="6341"/>
    <cellStyle name="Normal 6 29 12" xfId="2861"/>
    <cellStyle name="Normal 6 29 12 2" xfId="6573"/>
    <cellStyle name="Normal 6 29 13" xfId="3093"/>
    <cellStyle name="Normal 6 29 13 2" xfId="6805"/>
    <cellStyle name="Normal 6 29 14" xfId="3325"/>
    <cellStyle name="Normal 6 29 14 2" xfId="7037"/>
    <cellStyle name="Normal 6 29 15" xfId="3557"/>
    <cellStyle name="Normal 6 29 15 2" xfId="7269"/>
    <cellStyle name="Normal 6 29 16" xfId="3789"/>
    <cellStyle name="Normal 6 29 17" xfId="4021"/>
    <cellStyle name="Normal 6 29 2" xfId="541"/>
    <cellStyle name="Normal 6 29 2 2" xfId="4253"/>
    <cellStyle name="Normal 6 29 3" xfId="773"/>
    <cellStyle name="Normal 6 29 3 2" xfId="4485"/>
    <cellStyle name="Normal 6 29 4" xfId="1005"/>
    <cellStyle name="Normal 6 29 4 2" xfId="4717"/>
    <cellStyle name="Normal 6 29 5" xfId="1237"/>
    <cellStyle name="Normal 6 29 5 2" xfId="4949"/>
    <cellStyle name="Normal 6 29 6" xfId="1469"/>
    <cellStyle name="Normal 6 29 6 2" xfId="5181"/>
    <cellStyle name="Normal 6 29 7" xfId="1701"/>
    <cellStyle name="Normal 6 29 7 2" xfId="5413"/>
    <cellStyle name="Normal 6 29 8" xfId="1933"/>
    <cellStyle name="Normal 6 29 8 2" xfId="5645"/>
    <cellStyle name="Normal 6 29 9" xfId="2165"/>
    <cellStyle name="Normal 6 29 9 2" xfId="5877"/>
    <cellStyle name="Normal 6 3" xfId="73"/>
    <cellStyle name="Normal 6 3 10" xfId="2189"/>
    <cellStyle name="Normal 6 3 10 2" xfId="5901"/>
    <cellStyle name="Normal 6 3 11" xfId="2421"/>
    <cellStyle name="Normal 6 3 11 2" xfId="6133"/>
    <cellStyle name="Normal 6 3 12" xfId="2653"/>
    <cellStyle name="Normal 6 3 12 2" xfId="6365"/>
    <cellStyle name="Normal 6 3 13" xfId="2885"/>
    <cellStyle name="Normal 6 3 13 2" xfId="6597"/>
    <cellStyle name="Normal 6 3 14" xfId="3117"/>
    <cellStyle name="Normal 6 3 14 2" xfId="6829"/>
    <cellStyle name="Normal 6 3 15" xfId="3349"/>
    <cellStyle name="Normal 6 3 15 2" xfId="7061"/>
    <cellStyle name="Normal 6 3 16" xfId="3581"/>
    <cellStyle name="Normal 6 3 17" xfId="3813"/>
    <cellStyle name="Normal 6 3 2" xfId="333"/>
    <cellStyle name="Normal 6 3 2 2" xfId="4045"/>
    <cellStyle name="Normal 6 3 3" xfId="565"/>
    <cellStyle name="Normal 6 3 3 2" xfId="4277"/>
    <cellStyle name="Normal 6 3 4" xfId="797"/>
    <cellStyle name="Normal 6 3 4 2" xfId="4509"/>
    <cellStyle name="Normal 6 3 5" xfId="1029"/>
    <cellStyle name="Normal 6 3 5 2" xfId="4741"/>
    <cellStyle name="Normal 6 3 6" xfId="1261"/>
    <cellStyle name="Normal 6 3 6 2" xfId="4973"/>
    <cellStyle name="Normal 6 3 7" xfId="1493"/>
    <cellStyle name="Normal 6 3 7 2" xfId="5205"/>
    <cellStyle name="Normal 6 3 8" xfId="1725"/>
    <cellStyle name="Normal 6 3 8 2" xfId="5437"/>
    <cellStyle name="Normal 6 3 9" xfId="1957"/>
    <cellStyle name="Normal 6 3 9 2" xfId="5669"/>
    <cellStyle name="Normal 6 30" xfId="316"/>
    <cellStyle name="Normal 6 30 10" xfId="2405"/>
    <cellStyle name="Normal 6 30 10 2" xfId="6117"/>
    <cellStyle name="Normal 6 30 11" xfId="2637"/>
    <cellStyle name="Normal 6 30 11 2" xfId="6349"/>
    <cellStyle name="Normal 6 30 12" xfId="2869"/>
    <cellStyle name="Normal 6 30 12 2" xfId="6581"/>
    <cellStyle name="Normal 6 30 13" xfId="3101"/>
    <cellStyle name="Normal 6 30 13 2" xfId="6813"/>
    <cellStyle name="Normal 6 30 14" xfId="3333"/>
    <cellStyle name="Normal 6 30 14 2" xfId="7045"/>
    <cellStyle name="Normal 6 30 15" xfId="3565"/>
    <cellStyle name="Normal 6 30 15 2" xfId="7277"/>
    <cellStyle name="Normal 6 30 16" xfId="3797"/>
    <cellStyle name="Normal 6 30 17" xfId="4029"/>
    <cellStyle name="Normal 6 30 2" xfId="549"/>
    <cellStyle name="Normal 6 30 2 2" xfId="4261"/>
    <cellStyle name="Normal 6 30 3" xfId="781"/>
    <cellStyle name="Normal 6 30 3 2" xfId="4493"/>
    <cellStyle name="Normal 6 30 4" xfId="1013"/>
    <cellStyle name="Normal 6 30 4 2" xfId="4725"/>
    <cellStyle name="Normal 6 30 5" xfId="1245"/>
    <cellStyle name="Normal 6 30 5 2" xfId="4957"/>
    <cellStyle name="Normal 6 30 6" xfId="1477"/>
    <cellStyle name="Normal 6 30 6 2" xfId="5189"/>
    <cellStyle name="Normal 6 30 7" xfId="1709"/>
    <cellStyle name="Normal 6 30 7 2" xfId="5421"/>
    <cellStyle name="Normal 6 30 8" xfId="1941"/>
    <cellStyle name="Normal 6 30 8 2" xfId="5653"/>
    <cellStyle name="Normal 6 30 9" xfId="2173"/>
    <cellStyle name="Normal 6 30 9 2" xfId="5885"/>
    <cellStyle name="Normal 6 31" xfId="325"/>
    <cellStyle name="Normal 6 31 2" xfId="4037"/>
    <cellStyle name="Normal 6 32" xfId="557"/>
    <cellStyle name="Normal 6 32 2" xfId="4269"/>
    <cellStyle name="Normal 6 33" xfId="789"/>
    <cellStyle name="Normal 6 33 2" xfId="4501"/>
    <cellStyle name="Normal 6 34" xfId="1021"/>
    <cellStyle name="Normal 6 34 2" xfId="4733"/>
    <cellStyle name="Normal 6 35" xfId="1253"/>
    <cellStyle name="Normal 6 35 2" xfId="4965"/>
    <cellStyle name="Normal 6 36" xfId="1485"/>
    <cellStyle name="Normal 6 36 2" xfId="5197"/>
    <cellStyle name="Normal 6 37" xfId="1717"/>
    <cellStyle name="Normal 6 37 2" xfId="5429"/>
    <cellStyle name="Normal 6 38" xfId="1949"/>
    <cellStyle name="Normal 6 38 2" xfId="5661"/>
    <cellStyle name="Normal 6 39" xfId="2181"/>
    <cellStyle name="Normal 6 39 2" xfId="5893"/>
    <cellStyle name="Normal 6 4" xfId="82"/>
    <cellStyle name="Normal 6 4 10" xfId="2197"/>
    <cellStyle name="Normal 6 4 10 2" xfId="5909"/>
    <cellStyle name="Normal 6 4 11" xfId="2429"/>
    <cellStyle name="Normal 6 4 11 2" xfId="6141"/>
    <cellStyle name="Normal 6 4 12" xfId="2661"/>
    <cellStyle name="Normal 6 4 12 2" xfId="6373"/>
    <cellStyle name="Normal 6 4 13" xfId="2893"/>
    <cellStyle name="Normal 6 4 13 2" xfId="6605"/>
    <cellStyle name="Normal 6 4 14" xfId="3125"/>
    <cellStyle name="Normal 6 4 14 2" xfId="6837"/>
    <cellStyle name="Normal 6 4 15" xfId="3357"/>
    <cellStyle name="Normal 6 4 15 2" xfId="7069"/>
    <cellStyle name="Normal 6 4 16" xfId="3589"/>
    <cellStyle name="Normal 6 4 17" xfId="3821"/>
    <cellStyle name="Normal 6 4 2" xfId="341"/>
    <cellStyle name="Normal 6 4 2 2" xfId="4053"/>
    <cellStyle name="Normal 6 4 3" xfId="573"/>
    <cellStyle name="Normal 6 4 3 2" xfId="4285"/>
    <cellStyle name="Normal 6 4 4" xfId="805"/>
    <cellStyle name="Normal 6 4 4 2" xfId="4517"/>
    <cellStyle name="Normal 6 4 5" xfId="1037"/>
    <cellStyle name="Normal 6 4 5 2" xfId="4749"/>
    <cellStyle name="Normal 6 4 6" xfId="1269"/>
    <cellStyle name="Normal 6 4 6 2" xfId="4981"/>
    <cellStyle name="Normal 6 4 7" xfId="1501"/>
    <cellStyle name="Normal 6 4 7 2" xfId="5213"/>
    <cellStyle name="Normal 6 4 8" xfId="1733"/>
    <cellStyle name="Normal 6 4 8 2" xfId="5445"/>
    <cellStyle name="Normal 6 4 9" xfId="1965"/>
    <cellStyle name="Normal 6 4 9 2" xfId="5677"/>
    <cellStyle name="Normal 6 40" xfId="2413"/>
    <cellStyle name="Normal 6 40 2" xfId="6125"/>
    <cellStyle name="Normal 6 41" xfId="2645"/>
    <cellStyle name="Normal 6 41 2" xfId="6357"/>
    <cellStyle name="Normal 6 42" xfId="2877"/>
    <cellStyle name="Normal 6 42 2" xfId="6589"/>
    <cellStyle name="Normal 6 43" xfId="3109"/>
    <cellStyle name="Normal 6 43 2" xfId="6821"/>
    <cellStyle name="Normal 6 44" xfId="3341"/>
    <cellStyle name="Normal 6 44 2" xfId="7053"/>
    <cellStyle name="Normal 6 45" xfId="3573"/>
    <cellStyle name="Normal 6 46" xfId="3805"/>
    <cellStyle name="Normal 6 5" xfId="91"/>
    <cellStyle name="Normal 6 5 10" xfId="2205"/>
    <cellStyle name="Normal 6 5 10 2" xfId="5917"/>
    <cellStyle name="Normal 6 5 11" xfId="2437"/>
    <cellStyle name="Normal 6 5 11 2" xfId="6149"/>
    <cellStyle name="Normal 6 5 12" xfId="2669"/>
    <cellStyle name="Normal 6 5 12 2" xfId="6381"/>
    <cellStyle name="Normal 6 5 13" xfId="2901"/>
    <cellStyle name="Normal 6 5 13 2" xfId="6613"/>
    <cellStyle name="Normal 6 5 14" xfId="3133"/>
    <cellStyle name="Normal 6 5 14 2" xfId="6845"/>
    <cellStyle name="Normal 6 5 15" xfId="3365"/>
    <cellStyle name="Normal 6 5 15 2" xfId="7077"/>
    <cellStyle name="Normal 6 5 16" xfId="3597"/>
    <cellStyle name="Normal 6 5 17" xfId="3829"/>
    <cellStyle name="Normal 6 5 2" xfId="349"/>
    <cellStyle name="Normal 6 5 2 2" xfId="4061"/>
    <cellStyle name="Normal 6 5 3" xfId="581"/>
    <cellStyle name="Normal 6 5 3 2" xfId="4293"/>
    <cellStyle name="Normal 6 5 4" xfId="813"/>
    <cellStyle name="Normal 6 5 4 2" xfId="4525"/>
    <cellStyle name="Normal 6 5 5" xfId="1045"/>
    <cellStyle name="Normal 6 5 5 2" xfId="4757"/>
    <cellStyle name="Normal 6 5 6" xfId="1277"/>
    <cellStyle name="Normal 6 5 6 2" xfId="4989"/>
    <cellStyle name="Normal 6 5 7" xfId="1509"/>
    <cellStyle name="Normal 6 5 7 2" xfId="5221"/>
    <cellStyle name="Normal 6 5 8" xfId="1741"/>
    <cellStyle name="Normal 6 5 8 2" xfId="5453"/>
    <cellStyle name="Normal 6 5 9" xfId="1973"/>
    <cellStyle name="Normal 6 5 9 2" xfId="5685"/>
    <cellStyle name="Normal 6 6" xfId="100"/>
    <cellStyle name="Normal 6 6 10" xfId="2213"/>
    <cellStyle name="Normal 6 6 10 2" xfId="5925"/>
    <cellStyle name="Normal 6 6 11" xfId="2445"/>
    <cellStyle name="Normal 6 6 11 2" xfId="6157"/>
    <cellStyle name="Normal 6 6 12" xfId="2677"/>
    <cellStyle name="Normal 6 6 12 2" xfId="6389"/>
    <cellStyle name="Normal 6 6 13" xfId="2909"/>
    <cellStyle name="Normal 6 6 13 2" xfId="6621"/>
    <cellStyle name="Normal 6 6 14" xfId="3141"/>
    <cellStyle name="Normal 6 6 14 2" xfId="6853"/>
    <cellStyle name="Normal 6 6 15" xfId="3373"/>
    <cellStyle name="Normal 6 6 15 2" xfId="7085"/>
    <cellStyle name="Normal 6 6 16" xfId="3605"/>
    <cellStyle name="Normal 6 6 17" xfId="3837"/>
    <cellStyle name="Normal 6 6 2" xfId="357"/>
    <cellStyle name="Normal 6 6 2 2" xfId="4069"/>
    <cellStyle name="Normal 6 6 3" xfId="589"/>
    <cellStyle name="Normal 6 6 3 2" xfId="4301"/>
    <cellStyle name="Normal 6 6 4" xfId="821"/>
    <cellStyle name="Normal 6 6 4 2" xfId="4533"/>
    <cellStyle name="Normal 6 6 5" xfId="1053"/>
    <cellStyle name="Normal 6 6 5 2" xfId="4765"/>
    <cellStyle name="Normal 6 6 6" xfId="1285"/>
    <cellStyle name="Normal 6 6 6 2" xfId="4997"/>
    <cellStyle name="Normal 6 6 7" xfId="1517"/>
    <cellStyle name="Normal 6 6 7 2" xfId="5229"/>
    <cellStyle name="Normal 6 6 8" xfId="1749"/>
    <cellStyle name="Normal 6 6 8 2" xfId="5461"/>
    <cellStyle name="Normal 6 6 9" xfId="1981"/>
    <cellStyle name="Normal 6 6 9 2" xfId="5693"/>
    <cellStyle name="Normal 6 7" xfId="109"/>
    <cellStyle name="Normal 6 7 10" xfId="2221"/>
    <cellStyle name="Normal 6 7 10 2" xfId="5933"/>
    <cellStyle name="Normal 6 7 11" xfId="2453"/>
    <cellStyle name="Normal 6 7 11 2" xfId="6165"/>
    <cellStyle name="Normal 6 7 12" xfId="2685"/>
    <cellStyle name="Normal 6 7 12 2" xfId="6397"/>
    <cellStyle name="Normal 6 7 13" xfId="2917"/>
    <cellStyle name="Normal 6 7 13 2" xfId="6629"/>
    <cellStyle name="Normal 6 7 14" xfId="3149"/>
    <cellStyle name="Normal 6 7 14 2" xfId="6861"/>
    <cellStyle name="Normal 6 7 15" xfId="3381"/>
    <cellStyle name="Normal 6 7 15 2" xfId="7093"/>
    <cellStyle name="Normal 6 7 16" xfId="3613"/>
    <cellStyle name="Normal 6 7 17" xfId="3845"/>
    <cellStyle name="Normal 6 7 2" xfId="365"/>
    <cellStyle name="Normal 6 7 2 2" xfId="4077"/>
    <cellStyle name="Normal 6 7 3" xfId="597"/>
    <cellStyle name="Normal 6 7 3 2" xfId="4309"/>
    <cellStyle name="Normal 6 7 4" xfId="829"/>
    <cellStyle name="Normal 6 7 4 2" xfId="4541"/>
    <cellStyle name="Normal 6 7 5" xfId="1061"/>
    <cellStyle name="Normal 6 7 5 2" xfId="4773"/>
    <cellStyle name="Normal 6 7 6" xfId="1293"/>
    <cellStyle name="Normal 6 7 6 2" xfId="5005"/>
    <cellStyle name="Normal 6 7 7" xfId="1525"/>
    <cellStyle name="Normal 6 7 7 2" xfId="5237"/>
    <cellStyle name="Normal 6 7 8" xfId="1757"/>
    <cellStyle name="Normal 6 7 8 2" xfId="5469"/>
    <cellStyle name="Normal 6 7 9" xfId="1989"/>
    <cellStyle name="Normal 6 7 9 2" xfId="5701"/>
    <cellStyle name="Normal 6 8" xfId="118"/>
    <cellStyle name="Normal 6 8 10" xfId="2229"/>
    <cellStyle name="Normal 6 8 10 2" xfId="5941"/>
    <cellStyle name="Normal 6 8 11" xfId="2461"/>
    <cellStyle name="Normal 6 8 11 2" xfId="6173"/>
    <cellStyle name="Normal 6 8 12" xfId="2693"/>
    <cellStyle name="Normal 6 8 12 2" xfId="6405"/>
    <cellStyle name="Normal 6 8 13" xfId="2925"/>
    <cellStyle name="Normal 6 8 13 2" xfId="6637"/>
    <cellStyle name="Normal 6 8 14" xfId="3157"/>
    <cellStyle name="Normal 6 8 14 2" xfId="6869"/>
    <cellStyle name="Normal 6 8 15" xfId="3389"/>
    <cellStyle name="Normal 6 8 15 2" xfId="7101"/>
    <cellStyle name="Normal 6 8 16" xfId="3621"/>
    <cellStyle name="Normal 6 8 17" xfId="3853"/>
    <cellStyle name="Normal 6 8 2" xfId="373"/>
    <cellStyle name="Normal 6 8 2 2" xfId="4085"/>
    <cellStyle name="Normal 6 8 3" xfId="605"/>
    <cellStyle name="Normal 6 8 3 2" xfId="4317"/>
    <cellStyle name="Normal 6 8 4" xfId="837"/>
    <cellStyle name="Normal 6 8 4 2" xfId="4549"/>
    <cellStyle name="Normal 6 8 5" xfId="1069"/>
    <cellStyle name="Normal 6 8 5 2" xfId="4781"/>
    <cellStyle name="Normal 6 8 6" xfId="1301"/>
    <cellStyle name="Normal 6 8 6 2" xfId="5013"/>
    <cellStyle name="Normal 6 8 7" xfId="1533"/>
    <cellStyle name="Normal 6 8 7 2" xfId="5245"/>
    <cellStyle name="Normal 6 8 8" xfId="1765"/>
    <cellStyle name="Normal 6 8 8 2" xfId="5477"/>
    <cellStyle name="Normal 6 8 9" xfId="1997"/>
    <cellStyle name="Normal 6 8 9 2" xfId="5709"/>
    <cellStyle name="Normal 6 9" xfId="127"/>
    <cellStyle name="Normal 6 9 10" xfId="2237"/>
    <cellStyle name="Normal 6 9 10 2" xfId="5949"/>
    <cellStyle name="Normal 6 9 11" xfId="2469"/>
    <cellStyle name="Normal 6 9 11 2" xfId="6181"/>
    <cellStyle name="Normal 6 9 12" xfId="2701"/>
    <cellStyle name="Normal 6 9 12 2" xfId="6413"/>
    <cellStyle name="Normal 6 9 13" xfId="2933"/>
    <cellStyle name="Normal 6 9 13 2" xfId="6645"/>
    <cellStyle name="Normal 6 9 14" xfId="3165"/>
    <cellStyle name="Normal 6 9 14 2" xfId="6877"/>
    <cellStyle name="Normal 6 9 15" xfId="3397"/>
    <cellStyle name="Normal 6 9 15 2" xfId="7109"/>
    <cellStyle name="Normal 6 9 16" xfId="3629"/>
    <cellStyle name="Normal 6 9 17" xfId="3861"/>
    <cellStyle name="Normal 6 9 2" xfId="381"/>
    <cellStyle name="Normal 6 9 2 2" xfId="4093"/>
    <cellStyle name="Normal 6 9 3" xfId="613"/>
    <cellStyle name="Normal 6 9 3 2" xfId="4325"/>
    <cellStyle name="Normal 6 9 4" xfId="845"/>
    <cellStyle name="Normal 6 9 4 2" xfId="4557"/>
    <cellStyle name="Normal 6 9 5" xfId="1077"/>
    <cellStyle name="Normal 6 9 5 2" xfId="4789"/>
    <cellStyle name="Normal 6 9 6" xfId="1309"/>
    <cellStyle name="Normal 6 9 6 2" xfId="5021"/>
    <cellStyle name="Normal 6 9 7" xfId="1541"/>
    <cellStyle name="Normal 6 9 7 2" xfId="5253"/>
    <cellStyle name="Normal 6 9 8" xfId="1773"/>
    <cellStyle name="Normal 6 9 8 2" xfId="5485"/>
    <cellStyle name="Normal 6 9 9" xfId="2005"/>
    <cellStyle name="Normal 6 9 9 2" xfId="5717"/>
    <cellStyle name="Normal 7" xfId="65"/>
    <cellStyle name="Note" xfId="58"/>
    <cellStyle name="Output" xfId="59"/>
    <cellStyle name="Percent_97citr-b" xfId="60"/>
    <cellStyle name="Porcentaje 2" xfId="61"/>
    <cellStyle name="Porcentaje 3" xfId="62"/>
    <cellStyle name="Porcentaje 3 10" xfId="137"/>
    <cellStyle name="Porcentaje 3 10 10" xfId="2246"/>
    <cellStyle name="Porcentaje 3 10 10 2" xfId="5958"/>
    <cellStyle name="Porcentaje 3 10 11" xfId="2478"/>
    <cellStyle name="Porcentaje 3 10 11 2" xfId="6190"/>
    <cellStyle name="Porcentaje 3 10 12" xfId="2710"/>
    <cellStyle name="Porcentaje 3 10 12 2" xfId="6422"/>
    <cellStyle name="Porcentaje 3 10 13" xfId="2942"/>
    <cellStyle name="Porcentaje 3 10 13 2" xfId="6654"/>
    <cellStyle name="Porcentaje 3 10 14" xfId="3174"/>
    <cellStyle name="Porcentaje 3 10 14 2" xfId="6886"/>
    <cellStyle name="Porcentaje 3 10 15" xfId="3406"/>
    <cellStyle name="Porcentaje 3 10 15 2" xfId="7118"/>
    <cellStyle name="Porcentaje 3 10 16" xfId="3638"/>
    <cellStyle name="Porcentaje 3 10 17" xfId="3870"/>
    <cellStyle name="Porcentaje 3 10 2" xfId="390"/>
    <cellStyle name="Porcentaje 3 10 2 2" xfId="4102"/>
    <cellStyle name="Porcentaje 3 10 3" xfId="622"/>
    <cellStyle name="Porcentaje 3 10 3 2" xfId="4334"/>
    <cellStyle name="Porcentaje 3 10 4" xfId="854"/>
    <cellStyle name="Porcentaje 3 10 4 2" xfId="4566"/>
    <cellStyle name="Porcentaje 3 10 5" xfId="1086"/>
    <cellStyle name="Porcentaje 3 10 5 2" xfId="4798"/>
    <cellStyle name="Porcentaje 3 10 6" xfId="1318"/>
    <cellStyle name="Porcentaje 3 10 6 2" xfId="5030"/>
    <cellStyle name="Porcentaje 3 10 7" xfId="1550"/>
    <cellStyle name="Porcentaje 3 10 7 2" xfId="5262"/>
    <cellStyle name="Porcentaje 3 10 8" xfId="1782"/>
    <cellStyle name="Porcentaje 3 10 8 2" xfId="5494"/>
    <cellStyle name="Porcentaje 3 10 9" xfId="2014"/>
    <cellStyle name="Porcentaje 3 10 9 2" xfId="5726"/>
    <cellStyle name="Porcentaje 3 11" xfId="146"/>
    <cellStyle name="Porcentaje 3 11 10" xfId="2254"/>
    <cellStyle name="Porcentaje 3 11 10 2" xfId="5966"/>
    <cellStyle name="Porcentaje 3 11 11" xfId="2486"/>
    <cellStyle name="Porcentaje 3 11 11 2" xfId="6198"/>
    <cellStyle name="Porcentaje 3 11 12" xfId="2718"/>
    <cellStyle name="Porcentaje 3 11 12 2" xfId="6430"/>
    <cellStyle name="Porcentaje 3 11 13" xfId="2950"/>
    <cellStyle name="Porcentaje 3 11 13 2" xfId="6662"/>
    <cellStyle name="Porcentaje 3 11 14" xfId="3182"/>
    <cellStyle name="Porcentaje 3 11 14 2" xfId="6894"/>
    <cellStyle name="Porcentaje 3 11 15" xfId="3414"/>
    <cellStyle name="Porcentaje 3 11 15 2" xfId="7126"/>
    <cellStyle name="Porcentaje 3 11 16" xfId="3646"/>
    <cellStyle name="Porcentaje 3 11 17" xfId="3878"/>
    <cellStyle name="Porcentaje 3 11 2" xfId="398"/>
    <cellStyle name="Porcentaje 3 11 2 2" xfId="4110"/>
    <cellStyle name="Porcentaje 3 11 3" xfId="630"/>
    <cellStyle name="Porcentaje 3 11 3 2" xfId="4342"/>
    <cellStyle name="Porcentaje 3 11 4" xfId="862"/>
    <cellStyle name="Porcentaje 3 11 4 2" xfId="4574"/>
    <cellStyle name="Porcentaje 3 11 5" xfId="1094"/>
    <cellStyle name="Porcentaje 3 11 5 2" xfId="4806"/>
    <cellStyle name="Porcentaje 3 11 6" xfId="1326"/>
    <cellStyle name="Porcentaje 3 11 6 2" xfId="5038"/>
    <cellStyle name="Porcentaje 3 11 7" xfId="1558"/>
    <cellStyle name="Porcentaje 3 11 7 2" xfId="5270"/>
    <cellStyle name="Porcentaje 3 11 8" xfId="1790"/>
    <cellStyle name="Porcentaje 3 11 8 2" xfId="5502"/>
    <cellStyle name="Porcentaje 3 11 9" xfId="2022"/>
    <cellStyle name="Porcentaje 3 11 9 2" xfId="5734"/>
    <cellStyle name="Porcentaje 3 12" xfId="155"/>
    <cellStyle name="Porcentaje 3 12 10" xfId="2262"/>
    <cellStyle name="Porcentaje 3 12 10 2" xfId="5974"/>
    <cellStyle name="Porcentaje 3 12 11" xfId="2494"/>
    <cellStyle name="Porcentaje 3 12 11 2" xfId="6206"/>
    <cellStyle name="Porcentaje 3 12 12" xfId="2726"/>
    <cellStyle name="Porcentaje 3 12 12 2" xfId="6438"/>
    <cellStyle name="Porcentaje 3 12 13" xfId="2958"/>
    <cellStyle name="Porcentaje 3 12 13 2" xfId="6670"/>
    <cellStyle name="Porcentaje 3 12 14" xfId="3190"/>
    <cellStyle name="Porcentaje 3 12 14 2" xfId="6902"/>
    <cellStyle name="Porcentaje 3 12 15" xfId="3422"/>
    <cellStyle name="Porcentaje 3 12 15 2" xfId="7134"/>
    <cellStyle name="Porcentaje 3 12 16" xfId="3654"/>
    <cellStyle name="Porcentaje 3 12 17" xfId="3886"/>
    <cellStyle name="Porcentaje 3 12 2" xfId="406"/>
    <cellStyle name="Porcentaje 3 12 2 2" xfId="4118"/>
    <cellStyle name="Porcentaje 3 12 3" xfId="638"/>
    <cellStyle name="Porcentaje 3 12 3 2" xfId="4350"/>
    <cellStyle name="Porcentaje 3 12 4" xfId="870"/>
    <cellStyle name="Porcentaje 3 12 4 2" xfId="4582"/>
    <cellStyle name="Porcentaje 3 12 5" xfId="1102"/>
    <cellStyle name="Porcentaje 3 12 5 2" xfId="4814"/>
    <cellStyle name="Porcentaje 3 12 6" xfId="1334"/>
    <cellStyle name="Porcentaje 3 12 6 2" xfId="5046"/>
    <cellStyle name="Porcentaje 3 12 7" xfId="1566"/>
    <cellStyle name="Porcentaje 3 12 7 2" xfId="5278"/>
    <cellStyle name="Porcentaje 3 12 8" xfId="1798"/>
    <cellStyle name="Porcentaje 3 12 8 2" xfId="5510"/>
    <cellStyle name="Porcentaje 3 12 9" xfId="2030"/>
    <cellStyle name="Porcentaje 3 12 9 2" xfId="5742"/>
    <cellStyle name="Porcentaje 3 13" xfId="164"/>
    <cellStyle name="Porcentaje 3 13 10" xfId="2270"/>
    <cellStyle name="Porcentaje 3 13 10 2" xfId="5982"/>
    <cellStyle name="Porcentaje 3 13 11" xfId="2502"/>
    <cellStyle name="Porcentaje 3 13 11 2" xfId="6214"/>
    <cellStyle name="Porcentaje 3 13 12" xfId="2734"/>
    <cellStyle name="Porcentaje 3 13 12 2" xfId="6446"/>
    <cellStyle name="Porcentaje 3 13 13" xfId="2966"/>
    <cellStyle name="Porcentaje 3 13 13 2" xfId="6678"/>
    <cellStyle name="Porcentaje 3 13 14" xfId="3198"/>
    <cellStyle name="Porcentaje 3 13 14 2" xfId="6910"/>
    <cellStyle name="Porcentaje 3 13 15" xfId="3430"/>
    <cellStyle name="Porcentaje 3 13 15 2" xfId="7142"/>
    <cellStyle name="Porcentaje 3 13 16" xfId="3662"/>
    <cellStyle name="Porcentaje 3 13 17" xfId="3894"/>
    <cellStyle name="Porcentaje 3 13 2" xfId="414"/>
    <cellStyle name="Porcentaje 3 13 2 2" xfId="4126"/>
    <cellStyle name="Porcentaje 3 13 3" xfId="646"/>
    <cellStyle name="Porcentaje 3 13 3 2" xfId="4358"/>
    <cellStyle name="Porcentaje 3 13 4" xfId="878"/>
    <cellStyle name="Porcentaje 3 13 4 2" xfId="4590"/>
    <cellStyle name="Porcentaje 3 13 5" xfId="1110"/>
    <cellStyle name="Porcentaje 3 13 5 2" xfId="4822"/>
    <cellStyle name="Porcentaje 3 13 6" xfId="1342"/>
    <cellStyle name="Porcentaje 3 13 6 2" xfId="5054"/>
    <cellStyle name="Porcentaje 3 13 7" xfId="1574"/>
    <cellStyle name="Porcentaje 3 13 7 2" xfId="5286"/>
    <cellStyle name="Porcentaje 3 13 8" xfId="1806"/>
    <cellStyle name="Porcentaje 3 13 8 2" xfId="5518"/>
    <cellStyle name="Porcentaje 3 13 9" xfId="2038"/>
    <cellStyle name="Porcentaje 3 13 9 2" xfId="5750"/>
    <cellStyle name="Porcentaje 3 14" xfId="173"/>
    <cellStyle name="Porcentaje 3 14 10" xfId="2278"/>
    <cellStyle name="Porcentaje 3 14 10 2" xfId="5990"/>
    <cellStyle name="Porcentaje 3 14 11" xfId="2510"/>
    <cellStyle name="Porcentaje 3 14 11 2" xfId="6222"/>
    <cellStyle name="Porcentaje 3 14 12" xfId="2742"/>
    <cellStyle name="Porcentaje 3 14 12 2" xfId="6454"/>
    <cellStyle name="Porcentaje 3 14 13" xfId="2974"/>
    <cellStyle name="Porcentaje 3 14 13 2" xfId="6686"/>
    <cellStyle name="Porcentaje 3 14 14" xfId="3206"/>
    <cellStyle name="Porcentaje 3 14 14 2" xfId="6918"/>
    <cellStyle name="Porcentaje 3 14 15" xfId="3438"/>
    <cellStyle name="Porcentaje 3 14 15 2" xfId="7150"/>
    <cellStyle name="Porcentaje 3 14 16" xfId="3670"/>
    <cellStyle name="Porcentaje 3 14 17" xfId="3902"/>
    <cellStyle name="Porcentaje 3 14 2" xfId="422"/>
    <cellStyle name="Porcentaje 3 14 2 2" xfId="4134"/>
    <cellStyle name="Porcentaje 3 14 3" xfId="654"/>
    <cellStyle name="Porcentaje 3 14 3 2" xfId="4366"/>
    <cellStyle name="Porcentaje 3 14 4" xfId="886"/>
    <cellStyle name="Porcentaje 3 14 4 2" xfId="4598"/>
    <cellStyle name="Porcentaje 3 14 5" xfId="1118"/>
    <cellStyle name="Porcentaje 3 14 5 2" xfId="4830"/>
    <cellStyle name="Porcentaje 3 14 6" xfId="1350"/>
    <cellStyle name="Porcentaje 3 14 6 2" xfId="5062"/>
    <cellStyle name="Porcentaje 3 14 7" xfId="1582"/>
    <cellStyle name="Porcentaje 3 14 7 2" xfId="5294"/>
    <cellStyle name="Porcentaje 3 14 8" xfId="1814"/>
    <cellStyle name="Porcentaje 3 14 8 2" xfId="5526"/>
    <cellStyle name="Porcentaje 3 14 9" xfId="2046"/>
    <cellStyle name="Porcentaje 3 14 9 2" xfId="5758"/>
    <cellStyle name="Porcentaje 3 15" xfId="182"/>
    <cellStyle name="Porcentaje 3 15 10" xfId="2286"/>
    <cellStyle name="Porcentaje 3 15 10 2" xfId="5998"/>
    <cellStyle name="Porcentaje 3 15 11" xfId="2518"/>
    <cellStyle name="Porcentaje 3 15 11 2" xfId="6230"/>
    <cellStyle name="Porcentaje 3 15 12" xfId="2750"/>
    <cellStyle name="Porcentaje 3 15 12 2" xfId="6462"/>
    <cellStyle name="Porcentaje 3 15 13" xfId="2982"/>
    <cellStyle name="Porcentaje 3 15 13 2" xfId="6694"/>
    <cellStyle name="Porcentaje 3 15 14" xfId="3214"/>
    <cellStyle name="Porcentaje 3 15 14 2" xfId="6926"/>
    <cellStyle name="Porcentaje 3 15 15" xfId="3446"/>
    <cellStyle name="Porcentaje 3 15 15 2" xfId="7158"/>
    <cellStyle name="Porcentaje 3 15 16" xfId="3678"/>
    <cellStyle name="Porcentaje 3 15 17" xfId="3910"/>
    <cellStyle name="Porcentaje 3 15 2" xfId="430"/>
    <cellStyle name="Porcentaje 3 15 2 2" xfId="4142"/>
    <cellStyle name="Porcentaje 3 15 3" xfId="662"/>
    <cellStyle name="Porcentaje 3 15 3 2" xfId="4374"/>
    <cellStyle name="Porcentaje 3 15 4" xfId="894"/>
    <cellStyle name="Porcentaje 3 15 4 2" xfId="4606"/>
    <cellStyle name="Porcentaje 3 15 5" xfId="1126"/>
    <cellStyle name="Porcentaje 3 15 5 2" xfId="4838"/>
    <cellStyle name="Porcentaje 3 15 6" xfId="1358"/>
    <cellStyle name="Porcentaje 3 15 6 2" xfId="5070"/>
    <cellStyle name="Porcentaje 3 15 7" xfId="1590"/>
    <cellStyle name="Porcentaje 3 15 7 2" xfId="5302"/>
    <cellStyle name="Porcentaje 3 15 8" xfId="1822"/>
    <cellStyle name="Porcentaje 3 15 8 2" xfId="5534"/>
    <cellStyle name="Porcentaje 3 15 9" xfId="2054"/>
    <cellStyle name="Porcentaje 3 15 9 2" xfId="5766"/>
    <cellStyle name="Porcentaje 3 16" xfId="191"/>
    <cellStyle name="Porcentaje 3 16 10" xfId="2294"/>
    <cellStyle name="Porcentaje 3 16 10 2" xfId="6006"/>
    <cellStyle name="Porcentaje 3 16 11" xfId="2526"/>
    <cellStyle name="Porcentaje 3 16 11 2" xfId="6238"/>
    <cellStyle name="Porcentaje 3 16 12" xfId="2758"/>
    <cellStyle name="Porcentaje 3 16 12 2" xfId="6470"/>
    <cellStyle name="Porcentaje 3 16 13" xfId="2990"/>
    <cellStyle name="Porcentaje 3 16 13 2" xfId="6702"/>
    <cellStyle name="Porcentaje 3 16 14" xfId="3222"/>
    <cellStyle name="Porcentaje 3 16 14 2" xfId="6934"/>
    <cellStyle name="Porcentaje 3 16 15" xfId="3454"/>
    <cellStyle name="Porcentaje 3 16 15 2" xfId="7166"/>
    <cellStyle name="Porcentaje 3 16 16" xfId="3686"/>
    <cellStyle name="Porcentaje 3 16 17" xfId="3918"/>
    <cellStyle name="Porcentaje 3 16 2" xfId="438"/>
    <cellStyle name="Porcentaje 3 16 2 2" xfId="4150"/>
    <cellStyle name="Porcentaje 3 16 3" xfId="670"/>
    <cellStyle name="Porcentaje 3 16 3 2" xfId="4382"/>
    <cellStyle name="Porcentaje 3 16 4" xfId="902"/>
    <cellStyle name="Porcentaje 3 16 4 2" xfId="4614"/>
    <cellStyle name="Porcentaje 3 16 5" xfId="1134"/>
    <cellStyle name="Porcentaje 3 16 5 2" xfId="4846"/>
    <cellStyle name="Porcentaje 3 16 6" xfId="1366"/>
    <cellStyle name="Porcentaje 3 16 6 2" xfId="5078"/>
    <cellStyle name="Porcentaje 3 16 7" xfId="1598"/>
    <cellStyle name="Porcentaje 3 16 7 2" xfId="5310"/>
    <cellStyle name="Porcentaje 3 16 8" xfId="1830"/>
    <cellStyle name="Porcentaje 3 16 8 2" xfId="5542"/>
    <cellStyle name="Porcentaje 3 16 9" xfId="2062"/>
    <cellStyle name="Porcentaje 3 16 9 2" xfId="5774"/>
    <cellStyle name="Porcentaje 3 17" xfId="200"/>
    <cellStyle name="Porcentaje 3 17 10" xfId="2302"/>
    <cellStyle name="Porcentaje 3 17 10 2" xfId="6014"/>
    <cellStyle name="Porcentaje 3 17 11" xfId="2534"/>
    <cellStyle name="Porcentaje 3 17 11 2" xfId="6246"/>
    <cellStyle name="Porcentaje 3 17 12" xfId="2766"/>
    <cellStyle name="Porcentaje 3 17 12 2" xfId="6478"/>
    <cellStyle name="Porcentaje 3 17 13" xfId="2998"/>
    <cellStyle name="Porcentaje 3 17 13 2" xfId="6710"/>
    <cellStyle name="Porcentaje 3 17 14" xfId="3230"/>
    <cellStyle name="Porcentaje 3 17 14 2" xfId="6942"/>
    <cellStyle name="Porcentaje 3 17 15" xfId="3462"/>
    <cellStyle name="Porcentaje 3 17 15 2" xfId="7174"/>
    <cellStyle name="Porcentaje 3 17 16" xfId="3694"/>
    <cellStyle name="Porcentaje 3 17 17" xfId="3926"/>
    <cellStyle name="Porcentaje 3 17 2" xfId="446"/>
    <cellStyle name="Porcentaje 3 17 2 2" xfId="4158"/>
    <cellStyle name="Porcentaje 3 17 3" xfId="678"/>
    <cellStyle name="Porcentaje 3 17 3 2" xfId="4390"/>
    <cellStyle name="Porcentaje 3 17 4" xfId="910"/>
    <cellStyle name="Porcentaje 3 17 4 2" xfId="4622"/>
    <cellStyle name="Porcentaje 3 17 5" xfId="1142"/>
    <cellStyle name="Porcentaje 3 17 5 2" xfId="4854"/>
    <cellStyle name="Porcentaje 3 17 6" xfId="1374"/>
    <cellStyle name="Porcentaje 3 17 6 2" xfId="5086"/>
    <cellStyle name="Porcentaje 3 17 7" xfId="1606"/>
    <cellStyle name="Porcentaje 3 17 7 2" xfId="5318"/>
    <cellStyle name="Porcentaje 3 17 8" xfId="1838"/>
    <cellStyle name="Porcentaje 3 17 8 2" xfId="5550"/>
    <cellStyle name="Porcentaje 3 17 9" xfId="2070"/>
    <cellStyle name="Porcentaje 3 17 9 2" xfId="5782"/>
    <cellStyle name="Porcentaje 3 18" xfId="209"/>
    <cellStyle name="Porcentaje 3 18 10" xfId="2310"/>
    <cellStyle name="Porcentaje 3 18 10 2" xfId="6022"/>
    <cellStyle name="Porcentaje 3 18 11" xfId="2542"/>
    <cellStyle name="Porcentaje 3 18 11 2" xfId="6254"/>
    <cellStyle name="Porcentaje 3 18 12" xfId="2774"/>
    <cellStyle name="Porcentaje 3 18 12 2" xfId="6486"/>
    <cellStyle name="Porcentaje 3 18 13" xfId="3006"/>
    <cellStyle name="Porcentaje 3 18 13 2" xfId="6718"/>
    <cellStyle name="Porcentaje 3 18 14" xfId="3238"/>
    <cellStyle name="Porcentaje 3 18 14 2" xfId="6950"/>
    <cellStyle name="Porcentaje 3 18 15" xfId="3470"/>
    <cellStyle name="Porcentaje 3 18 15 2" xfId="7182"/>
    <cellStyle name="Porcentaje 3 18 16" xfId="3702"/>
    <cellStyle name="Porcentaje 3 18 17" xfId="3934"/>
    <cellStyle name="Porcentaje 3 18 2" xfId="454"/>
    <cellStyle name="Porcentaje 3 18 2 2" xfId="4166"/>
    <cellStyle name="Porcentaje 3 18 3" xfId="686"/>
    <cellStyle name="Porcentaje 3 18 3 2" xfId="4398"/>
    <cellStyle name="Porcentaje 3 18 4" xfId="918"/>
    <cellStyle name="Porcentaje 3 18 4 2" xfId="4630"/>
    <cellStyle name="Porcentaje 3 18 5" xfId="1150"/>
    <cellStyle name="Porcentaje 3 18 5 2" xfId="4862"/>
    <cellStyle name="Porcentaje 3 18 6" xfId="1382"/>
    <cellStyle name="Porcentaje 3 18 6 2" xfId="5094"/>
    <cellStyle name="Porcentaje 3 18 7" xfId="1614"/>
    <cellStyle name="Porcentaje 3 18 7 2" xfId="5326"/>
    <cellStyle name="Porcentaje 3 18 8" xfId="1846"/>
    <cellStyle name="Porcentaje 3 18 8 2" xfId="5558"/>
    <cellStyle name="Porcentaje 3 18 9" xfId="2078"/>
    <cellStyle name="Porcentaje 3 18 9 2" xfId="5790"/>
    <cellStyle name="Porcentaje 3 19" xfId="218"/>
    <cellStyle name="Porcentaje 3 19 10" xfId="2318"/>
    <cellStyle name="Porcentaje 3 19 10 2" xfId="6030"/>
    <cellStyle name="Porcentaje 3 19 11" xfId="2550"/>
    <cellStyle name="Porcentaje 3 19 11 2" xfId="6262"/>
    <cellStyle name="Porcentaje 3 19 12" xfId="2782"/>
    <cellStyle name="Porcentaje 3 19 12 2" xfId="6494"/>
    <cellStyle name="Porcentaje 3 19 13" xfId="3014"/>
    <cellStyle name="Porcentaje 3 19 13 2" xfId="6726"/>
    <cellStyle name="Porcentaje 3 19 14" xfId="3246"/>
    <cellStyle name="Porcentaje 3 19 14 2" xfId="6958"/>
    <cellStyle name="Porcentaje 3 19 15" xfId="3478"/>
    <cellStyle name="Porcentaje 3 19 15 2" xfId="7190"/>
    <cellStyle name="Porcentaje 3 19 16" xfId="3710"/>
    <cellStyle name="Porcentaje 3 19 17" xfId="3942"/>
    <cellStyle name="Porcentaje 3 19 2" xfId="462"/>
    <cellStyle name="Porcentaje 3 19 2 2" xfId="4174"/>
    <cellStyle name="Porcentaje 3 19 3" xfId="694"/>
    <cellStyle name="Porcentaje 3 19 3 2" xfId="4406"/>
    <cellStyle name="Porcentaje 3 19 4" xfId="926"/>
    <cellStyle name="Porcentaje 3 19 4 2" xfId="4638"/>
    <cellStyle name="Porcentaje 3 19 5" xfId="1158"/>
    <cellStyle name="Porcentaje 3 19 5 2" xfId="4870"/>
    <cellStyle name="Porcentaje 3 19 6" xfId="1390"/>
    <cellStyle name="Porcentaje 3 19 6 2" xfId="5102"/>
    <cellStyle name="Porcentaje 3 19 7" xfId="1622"/>
    <cellStyle name="Porcentaje 3 19 7 2" xfId="5334"/>
    <cellStyle name="Porcentaje 3 19 8" xfId="1854"/>
    <cellStyle name="Porcentaje 3 19 8 2" xfId="5566"/>
    <cellStyle name="Porcentaje 3 19 9" xfId="2086"/>
    <cellStyle name="Porcentaje 3 19 9 2" xfId="5798"/>
    <cellStyle name="Porcentaje 3 2" xfId="69"/>
    <cellStyle name="Porcentaje 3 2 10" xfId="150"/>
    <cellStyle name="Porcentaje 3 2 10 10" xfId="2258"/>
    <cellStyle name="Porcentaje 3 2 10 10 2" xfId="5970"/>
    <cellStyle name="Porcentaje 3 2 10 11" xfId="2490"/>
    <cellStyle name="Porcentaje 3 2 10 11 2" xfId="6202"/>
    <cellStyle name="Porcentaje 3 2 10 12" xfId="2722"/>
    <cellStyle name="Porcentaje 3 2 10 12 2" xfId="6434"/>
    <cellStyle name="Porcentaje 3 2 10 13" xfId="2954"/>
    <cellStyle name="Porcentaje 3 2 10 13 2" xfId="6666"/>
    <cellStyle name="Porcentaje 3 2 10 14" xfId="3186"/>
    <cellStyle name="Porcentaje 3 2 10 14 2" xfId="6898"/>
    <cellStyle name="Porcentaje 3 2 10 15" xfId="3418"/>
    <cellStyle name="Porcentaje 3 2 10 15 2" xfId="7130"/>
    <cellStyle name="Porcentaje 3 2 10 16" xfId="3650"/>
    <cellStyle name="Porcentaje 3 2 10 17" xfId="3882"/>
    <cellStyle name="Porcentaje 3 2 10 2" xfId="402"/>
    <cellStyle name="Porcentaje 3 2 10 2 2" xfId="4114"/>
    <cellStyle name="Porcentaje 3 2 10 3" xfId="634"/>
    <cellStyle name="Porcentaje 3 2 10 3 2" xfId="4346"/>
    <cellStyle name="Porcentaje 3 2 10 4" xfId="866"/>
    <cellStyle name="Porcentaje 3 2 10 4 2" xfId="4578"/>
    <cellStyle name="Porcentaje 3 2 10 5" xfId="1098"/>
    <cellStyle name="Porcentaje 3 2 10 5 2" xfId="4810"/>
    <cellStyle name="Porcentaje 3 2 10 6" xfId="1330"/>
    <cellStyle name="Porcentaje 3 2 10 6 2" xfId="5042"/>
    <cellStyle name="Porcentaje 3 2 10 7" xfId="1562"/>
    <cellStyle name="Porcentaje 3 2 10 7 2" xfId="5274"/>
    <cellStyle name="Porcentaje 3 2 10 8" xfId="1794"/>
    <cellStyle name="Porcentaje 3 2 10 8 2" xfId="5506"/>
    <cellStyle name="Porcentaje 3 2 10 9" xfId="2026"/>
    <cellStyle name="Porcentaje 3 2 10 9 2" xfId="5738"/>
    <cellStyle name="Porcentaje 3 2 11" xfId="159"/>
    <cellStyle name="Porcentaje 3 2 11 10" xfId="2266"/>
    <cellStyle name="Porcentaje 3 2 11 10 2" xfId="5978"/>
    <cellStyle name="Porcentaje 3 2 11 11" xfId="2498"/>
    <cellStyle name="Porcentaje 3 2 11 11 2" xfId="6210"/>
    <cellStyle name="Porcentaje 3 2 11 12" xfId="2730"/>
    <cellStyle name="Porcentaje 3 2 11 12 2" xfId="6442"/>
    <cellStyle name="Porcentaje 3 2 11 13" xfId="2962"/>
    <cellStyle name="Porcentaje 3 2 11 13 2" xfId="6674"/>
    <cellStyle name="Porcentaje 3 2 11 14" xfId="3194"/>
    <cellStyle name="Porcentaje 3 2 11 14 2" xfId="6906"/>
    <cellStyle name="Porcentaje 3 2 11 15" xfId="3426"/>
    <cellStyle name="Porcentaje 3 2 11 15 2" xfId="7138"/>
    <cellStyle name="Porcentaje 3 2 11 16" xfId="3658"/>
    <cellStyle name="Porcentaje 3 2 11 17" xfId="3890"/>
    <cellStyle name="Porcentaje 3 2 11 2" xfId="410"/>
    <cellStyle name="Porcentaje 3 2 11 2 2" xfId="4122"/>
    <cellStyle name="Porcentaje 3 2 11 3" xfId="642"/>
    <cellStyle name="Porcentaje 3 2 11 3 2" xfId="4354"/>
    <cellStyle name="Porcentaje 3 2 11 4" xfId="874"/>
    <cellStyle name="Porcentaje 3 2 11 4 2" xfId="4586"/>
    <cellStyle name="Porcentaje 3 2 11 5" xfId="1106"/>
    <cellStyle name="Porcentaje 3 2 11 5 2" xfId="4818"/>
    <cellStyle name="Porcentaje 3 2 11 6" xfId="1338"/>
    <cellStyle name="Porcentaje 3 2 11 6 2" xfId="5050"/>
    <cellStyle name="Porcentaje 3 2 11 7" xfId="1570"/>
    <cellStyle name="Porcentaje 3 2 11 7 2" xfId="5282"/>
    <cellStyle name="Porcentaje 3 2 11 8" xfId="1802"/>
    <cellStyle name="Porcentaje 3 2 11 8 2" xfId="5514"/>
    <cellStyle name="Porcentaje 3 2 11 9" xfId="2034"/>
    <cellStyle name="Porcentaje 3 2 11 9 2" xfId="5746"/>
    <cellStyle name="Porcentaje 3 2 12" xfId="168"/>
    <cellStyle name="Porcentaje 3 2 12 10" xfId="2274"/>
    <cellStyle name="Porcentaje 3 2 12 10 2" xfId="5986"/>
    <cellStyle name="Porcentaje 3 2 12 11" xfId="2506"/>
    <cellStyle name="Porcentaje 3 2 12 11 2" xfId="6218"/>
    <cellStyle name="Porcentaje 3 2 12 12" xfId="2738"/>
    <cellStyle name="Porcentaje 3 2 12 12 2" xfId="6450"/>
    <cellStyle name="Porcentaje 3 2 12 13" xfId="2970"/>
    <cellStyle name="Porcentaje 3 2 12 13 2" xfId="6682"/>
    <cellStyle name="Porcentaje 3 2 12 14" xfId="3202"/>
    <cellStyle name="Porcentaje 3 2 12 14 2" xfId="6914"/>
    <cellStyle name="Porcentaje 3 2 12 15" xfId="3434"/>
    <cellStyle name="Porcentaje 3 2 12 15 2" xfId="7146"/>
    <cellStyle name="Porcentaje 3 2 12 16" xfId="3666"/>
    <cellStyle name="Porcentaje 3 2 12 17" xfId="3898"/>
    <cellStyle name="Porcentaje 3 2 12 2" xfId="418"/>
    <cellStyle name="Porcentaje 3 2 12 2 2" xfId="4130"/>
    <cellStyle name="Porcentaje 3 2 12 3" xfId="650"/>
    <cellStyle name="Porcentaje 3 2 12 3 2" xfId="4362"/>
    <cellStyle name="Porcentaje 3 2 12 4" xfId="882"/>
    <cellStyle name="Porcentaje 3 2 12 4 2" xfId="4594"/>
    <cellStyle name="Porcentaje 3 2 12 5" xfId="1114"/>
    <cellStyle name="Porcentaje 3 2 12 5 2" xfId="4826"/>
    <cellStyle name="Porcentaje 3 2 12 6" xfId="1346"/>
    <cellStyle name="Porcentaje 3 2 12 6 2" xfId="5058"/>
    <cellStyle name="Porcentaje 3 2 12 7" xfId="1578"/>
    <cellStyle name="Porcentaje 3 2 12 7 2" xfId="5290"/>
    <cellStyle name="Porcentaje 3 2 12 8" xfId="1810"/>
    <cellStyle name="Porcentaje 3 2 12 8 2" xfId="5522"/>
    <cellStyle name="Porcentaje 3 2 12 9" xfId="2042"/>
    <cellStyle name="Porcentaje 3 2 12 9 2" xfId="5754"/>
    <cellStyle name="Porcentaje 3 2 13" xfId="177"/>
    <cellStyle name="Porcentaje 3 2 13 10" xfId="2282"/>
    <cellStyle name="Porcentaje 3 2 13 10 2" xfId="5994"/>
    <cellStyle name="Porcentaje 3 2 13 11" xfId="2514"/>
    <cellStyle name="Porcentaje 3 2 13 11 2" xfId="6226"/>
    <cellStyle name="Porcentaje 3 2 13 12" xfId="2746"/>
    <cellStyle name="Porcentaje 3 2 13 12 2" xfId="6458"/>
    <cellStyle name="Porcentaje 3 2 13 13" xfId="2978"/>
    <cellStyle name="Porcentaje 3 2 13 13 2" xfId="6690"/>
    <cellStyle name="Porcentaje 3 2 13 14" xfId="3210"/>
    <cellStyle name="Porcentaje 3 2 13 14 2" xfId="6922"/>
    <cellStyle name="Porcentaje 3 2 13 15" xfId="3442"/>
    <cellStyle name="Porcentaje 3 2 13 15 2" xfId="7154"/>
    <cellStyle name="Porcentaje 3 2 13 16" xfId="3674"/>
    <cellStyle name="Porcentaje 3 2 13 17" xfId="3906"/>
    <cellStyle name="Porcentaje 3 2 13 2" xfId="426"/>
    <cellStyle name="Porcentaje 3 2 13 2 2" xfId="4138"/>
    <cellStyle name="Porcentaje 3 2 13 3" xfId="658"/>
    <cellStyle name="Porcentaje 3 2 13 3 2" xfId="4370"/>
    <cellStyle name="Porcentaje 3 2 13 4" xfId="890"/>
    <cellStyle name="Porcentaje 3 2 13 4 2" xfId="4602"/>
    <cellStyle name="Porcentaje 3 2 13 5" xfId="1122"/>
    <cellStyle name="Porcentaje 3 2 13 5 2" xfId="4834"/>
    <cellStyle name="Porcentaje 3 2 13 6" xfId="1354"/>
    <cellStyle name="Porcentaje 3 2 13 6 2" xfId="5066"/>
    <cellStyle name="Porcentaje 3 2 13 7" xfId="1586"/>
    <cellStyle name="Porcentaje 3 2 13 7 2" xfId="5298"/>
    <cellStyle name="Porcentaje 3 2 13 8" xfId="1818"/>
    <cellStyle name="Porcentaje 3 2 13 8 2" xfId="5530"/>
    <cellStyle name="Porcentaje 3 2 13 9" xfId="2050"/>
    <cellStyle name="Porcentaje 3 2 13 9 2" xfId="5762"/>
    <cellStyle name="Porcentaje 3 2 14" xfId="186"/>
    <cellStyle name="Porcentaje 3 2 14 10" xfId="2290"/>
    <cellStyle name="Porcentaje 3 2 14 10 2" xfId="6002"/>
    <cellStyle name="Porcentaje 3 2 14 11" xfId="2522"/>
    <cellStyle name="Porcentaje 3 2 14 11 2" xfId="6234"/>
    <cellStyle name="Porcentaje 3 2 14 12" xfId="2754"/>
    <cellStyle name="Porcentaje 3 2 14 12 2" xfId="6466"/>
    <cellStyle name="Porcentaje 3 2 14 13" xfId="2986"/>
    <cellStyle name="Porcentaje 3 2 14 13 2" xfId="6698"/>
    <cellStyle name="Porcentaje 3 2 14 14" xfId="3218"/>
    <cellStyle name="Porcentaje 3 2 14 14 2" xfId="6930"/>
    <cellStyle name="Porcentaje 3 2 14 15" xfId="3450"/>
    <cellStyle name="Porcentaje 3 2 14 15 2" xfId="7162"/>
    <cellStyle name="Porcentaje 3 2 14 16" xfId="3682"/>
    <cellStyle name="Porcentaje 3 2 14 17" xfId="3914"/>
    <cellStyle name="Porcentaje 3 2 14 2" xfId="434"/>
    <cellStyle name="Porcentaje 3 2 14 2 2" xfId="4146"/>
    <cellStyle name="Porcentaje 3 2 14 3" xfId="666"/>
    <cellStyle name="Porcentaje 3 2 14 3 2" xfId="4378"/>
    <cellStyle name="Porcentaje 3 2 14 4" xfId="898"/>
    <cellStyle name="Porcentaje 3 2 14 4 2" xfId="4610"/>
    <cellStyle name="Porcentaje 3 2 14 5" xfId="1130"/>
    <cellStyle name="Porcentaje 3 2 14 5 2" xfId="4842"/>
    <cellStyle name="Porcentaje 3 2 14 6" xfId="1362"/>
    <cellStyle name="Porcentaje 3 2 14 6 2" xfId="5074"/>
    <cellStyle name="Porcentaje 3 2 14 7" xfId="1594"/>
    <cellStyle name="Porcentaje 3 2 14 7 2" xfId="5306"/>
    <cellStyle name="Porcentaje 3 2 14 8" xfId="1826"/>
    <cellStyle name="Porcentaje 3 2 14 8 2" xfId="5538"/>
    <cellStyle name="Porcentaje 3 2 14 9" xfId="2058"/>
    <cellStyle name="Porcentaje 3 2 14 9 2" xfId="5770"/>
    <cellStyle name="Porcentaje 3 2 15" xfId="195"/>
    <cellStyle name="Porcentaje 3 2 15 10" xfId="2298"/>
    <cellStyle name="Porcentaje 3 2 15 10 2" xfId="6010"/>
    <cellStyle name="Porcentaje 3 2 15 11" xfId="2530"/>
    <cellStyle name="Porcentaje 3 2 15 11 2" xfId="6242"/>
    <cellStyle name="Porcentaje 3 2 15 12" xfId="2762"/>
    <cellStyle name="Porcentaje 3 2 15 12 2" xfId="6474"/>
    <cellStyle name="Porcentaje 3 2 15 13" xfId="2994"/>
    <cellStyle name="Porcentaje 3 2 15 13 2" xfId="6706"/>
    <cellStyle name="Porcentaje 3 2 15 14" xfId="3226"/>
    <cellStyle name="Porcentaje 3 2 15 14 2" xfId="6938"/>
    <cellStyle name="Porcentaje 3 2 15 15" xfId="3458"/>
    <cellStyle name="Porcentaje 3 2 15 15 2" xfId="7170"/>
    <cellStyle name="Porcentaje 3 2 15 16" xfId="3690"/>
    <cellStyle name="Porcentaje 3 2 15 17" xfId="3922"/>
    <cellStyle name="Porcentaje 3 2 15 2" xfId="442"/>
    <cellStyle name="Porcentaje 3 2 15 2 2" xfId="4154"/>
    <cellStyle name="Porcentaje 3 2 15 3" xfId="674"/>
    <cellStyle name="Porcentaje 3 2 15 3 2" xfId="4386"/>
    <cellStyle name="Porcentaje 3 2 15 4" xfId="906"/>
    <cellStyle name="Porcentaje 3 2 15 4 2" xfId="4618"/>
    <cellStyle name="Porcentaje 3 2 15 5" xfId="1138"/>
    <cellStyle name="Porcentaje 3 2 15 5 2" xfId="4850"/>
    <cellStyle name="Porcentaje 3 2 15 6" xfId="1370"/>
    <cellStyle name="Porcentaje 3 2 15 6 2" xfId="5082"/>
    <cellStyle name="Porcentaje 3 2 15 7" xfId="1602"/>
    <cellStyle name="Porcentaje 3 2 15 7 2" xfId="5314"/>
    <cellStyle name="Porcentaje 3 2 15 8" xfId="1834"/>
    <cellStyle name="Porcentaje 3 2 15 8 2" xfId="5546"/>
    <cellStyle name="Porcentaje 3 2 15 9" xfId="2066"/>
    <cellStyle name="Porcentaje 3 2 15 9 2" xfId="5778"/>
    <cellStyle name="Porcentaje 3 2 16" xfId="204"/>
    <cellStyle name="Porcentaje 3 2 16 10" xfId="2306"/>
    <cellStyle name="Porcentaje 3 2 16 10 2" xfId="6018"/>
    <cellStyle name="Porcentaje 3 2 16 11" xfId="2538"/>
    <cellStyle name="Porcentaje 3 2 16 11 2" xfId="6250"/>
    <cellStyle name="Porcentaje 3 2 16 12" xfId="2770"/>
    <cellStyle name="Porcentaje 3 2 16 12 2" xfId="6482"/>
    <cellStyle name="Porcentaje 3 2 16 13" xfId="3002"/>
    <cellStyle name="Porcentaje 3 2 16 13 2" xfId="6714"/>
    <cellStyle name="Porcentaje 3 2 16 14" xfId="3234"/>
    <cellStyle name="Porcentaje 3 2 16 14 2" xfId="6946"/>
    <cellStyle name="Porcentaje 3 2 16 15" xfId="3466"/>
    <cellStyle name="Porcentaje 3 2 16 15 2" xfId="7178"/>
    <cellStyle name="Porcentaje 3 2 16 16" xfId="3698"/>
    <cellStyle name="Porcentaje 3 2 16 17" xfId="3930"/>
    <cellStyle name="Porcentaje 3 2 16 2" xfId="450"/>
    <cellStyle name="Porcentaje 3 2 16 2 2" xfId="4162"/>
    <cellStyle name="Porcentaje 3 2 16 3" xfId="682"/>
    <cellStyle name="Porcentaje 3 2 16 3 2" xfId="4394"/>
    <cellStyle name="Porcentaje 3 2 16 4" xfId="914"/>
    <cellStyle name="Porcentaje 3 2 16 4 2" xfId="4626"/>
    <cellStyle name="Porcentaje 3 2 16 5" xfId="1146"/>
    <cellStyle name="Porcentaje 3 2 16 5 2" xfId="4858"/>
    <cellStyle name="Porcentaje 3 2 16 6" xfId="1378"/>
    <cellStyle name="Porcentaje 3 2 16 6 2" xfId="5090"/>
    <cellStyle name="Porcentaje 3 2 16 7" xfId="1610"/>
    <cellStyle name="Porcentaje 3 2 16 7 2" xfId="5322"/>
    <cellStyle name="Porcentaje 3 2 16 8" xfId="1842"/>
    <cellStyle name="Porcentaje 3 2 16 8 2" xfId="5554"/>
    <cellStyle name="Porcentaje 3 2 16 9" xfId="2074"/>
    <cellStyle name="Porcentaje 3 2 16 9 2" xfId="5786"/>
    <cellStyle name="Porcentaje 3 2 17" xfId="213"/>
    <cellStyle name="Porcentaje 3 2 17 10" xfId="2314"/>
    <cellStyle name="Porcentaje 3 2 17 10 2" xfId="6026"/>
    <cellStyle name="Porcentaje 3 2 17 11" xfId="2546"/>
    <cellStyle name="Porcentaje 3 2 17 11 2" xfId="6258"/>
    <cellStyle name="Porcentaje 3 2 17 12" xfId="2778"/>
    <cellStyle name="Porcentaje 3 2 17 12 2" xfId="6490"/>
    <cellStyle name="Porcentaje 3 2 17 13" xfId="3010"/>
    <cellStyle name="Porcentaje 3 2 17 13 2" xfId="6722"/>
    <cellStyle name="Porcentaje 3 2 17 14" xfId="3242"/>
    <cellStyle name="Porcentaje 3 2 17 14 2" xfId="6954"/>
    <cellStyle name="Porcentaje 3 2 17 15" xfId="3474"/>
    <cellStyle name="Porcentaje 3 2 17 15 2" xfId="7186"/>
    <cellStyle name="Porcentaje 3 2 17 16" xfId="3706"/>
    <cellStyle name="Porcentaje 3 2 17 17" xfId="3938"/>
    <cellStyle name="Porcentaje 3 2 17 2" xfId="458"/>
    <cellStyle name="Porcentaje 3 2 17 2 2" xfId="4170"/>
    <cellStyle name="Porcentaje 3 2 17 3" xfId="690"/>
    <cellStyle name="Porcentaje 3 2 17 3 2" xfId="4402"/>
    <cellStyle name="Porcentaje 3 2 17 4" xfId="922"/>
    <cellStyle name="Porcentaje 3 2 17 4 2" xfId="4634"/>
    <cellStyle name="Porcentaje 3 2 17 5" xfId="1154"/>
    <cellStyle name="Porcentaje 3 2 17 5 2" xfId="4866"/>
    <cellStyle name="Porcentaje 3 2 17 6" xfId="1386"/>
    <cellStyle name="Porcentaje 3 2 17 6 2" xfId="5098"/>
    <cellStyle name="Porcentaje 3 2 17 7" xfId="1618"/>
    <cellStyle name="Porcentaje 3 2 17 7 2" xfId="5330"/>
    <cellStyle name="Porcentaje 3 2 17 8" xfId="1850"/>
    <cellStyle name="Porcentaje 3 2 17 8 2" xfId="5562"/>
    <cellStyle name="Porcentaje 3 2 17 9" xfId="2082"/>
    <cellStyle name="Porcentaje 3 2 17 9 2" xfId="5794"/>
    <cellStyle name="Porcentaje 3 2 18" xfId="222"/>
    <cellStyle name="Porcentaje 3 2 18 10" xfId="2322"/>
    <cellStyle name="Porcentaje 3 2 18 10 2" xfId="6034"/>
    <cellStyle name="Porcentaje 3 2 18 11" xfId="2554"/>
    <cellStyle name="Porcentaje 3 2 18 11 2" xfId="6266"/>
    <cellStyle name="Porcentaje 3 2 18 12" xfId="2786"/>
    <cellStyle name="Porcentaje 3 2 18 12 2" xfId="6498"/>
    <cellStyle name="Porcentaje 3 2 18 13" xfId="3018"/>
    <cellStyle name="Porcentaje 3 2 18 13 2" xfId="6730"/>
    <cellStyle name="Porcentaje 3 2 18 14" xfId="3250"/>
    <cellStyle name="Porcentaje 3 2 18 14 2" xfId="6962"/>
    <cellStyle name="Porcentaje 3 2 18 15" xfId="3482"/>
    <cellStyle name="Porcentaje 3 2 18 15 2" xfId="7194"/>
    <cellStyle name="Porcentaje 3 2 18 16" xfId="3714"/>
    <cellStyle name="Porcentaje 3 2 18 17" xfId="3946"/>
    <cellStyle name="Porcentaje 3 2 18 2" xfId="466"/>
    <cellStyle name="Porcentaje 3 2 18 2 2" xfId="4178"/>
    <cellStyle name="Porcentaje 3 2 18 3" xfId="698"/>
    <cellStyle name="Porcentaje 3 2 18 3 2" xfId="4410"/>
    <cellStyle name="Porcentaje 3 2 18 4" xfId="930"/>
    <cellStyle name="Porcentaje 3 2 18 4 2" xfId="4642"/>
    <cellStyle name="Porcentaje 3 2 18 5" xfId="1162"/>
    <cellStyle name="Porcentaje 3 2 18 5 2" xfId="4874"/>
    <cellStyle name="Porcentaje 3 2 18 6" xfId="1394"/>
    <cellStyle name="Porcentaje 3 2 18 6 2" xfId="5106"/>
    <cellStyle name="Porcentaje 3 2 18 7" xfId="1626"/>
    <cellStyle name="Porcentaje 3 2 18 7 2" xfId="5338"/>
    <cellStyle name="Porcentaje 3 2 18 8" xfId="1858"/>
    <cellStyle name="Porcentaje 3 2 18 8 2" xfId="5570"/>
    <cellStyle name="Porcentaje 3 2 18 9" xfId="2090"/>
    <cellStyle name="Porcentaje 3 2 18 9 2" xfId="5802"/>
    <cellStyle name="Porcentaje 3 2 19" xfId="231"/>
    <cellStyle name="Porcentaje 3 2 19 10" xfId="2330"/>
    <cellStyle name="Porcentaje 3 2 19 10 2" xfId="6042"/>
    <cellStyle name="Porcentaje 3 2 19 11" xfId="2562"/>
    <cellStyle name="Porcentaje 3 2 19 11 2" xfId="6274"/>
    <cellStyle name="Porcentaje 3 2 19 12" xfId="2794"/>
    <cellStyle name="Porcentaje 3 2 19 12 2" xfId="6506"/>
    <cellStyle name="Porcentaje 3 2 19 13" xfId="3026"/>
    <cellStyle name="Porcentaje 3 2 19 13 2" xfId="6738"/>
    <cellStyle name="Porcentaje 3 2 19 14" xfId="3258"/>
    <cellStyle name="Porcentaje 3 2 19 14 2" xfId="6970"/>
    <cellStyle name="Porcentaje 3 2 19 15" xfId="3490"/>
    <cellStyle name="Porcentaje 3 2 19 15 2" xfId="7202"/>
    <cellStyle name="Porcentaje 3 2 19 16" xfId="3722"/>
    <cellStyle name="Porcentaje 3 2 19 17" xfId="3954"/>
    <cellStyle name="Porcentaje 3 2 19 2" xfId="474"/>
    <cellStyle name="Porcentaje 3 2 19 2 2" xfId="4186"/>
    <cellStyle name="Porcentaje 3 2 19 3" xfId="706"/>
    <cellStyle name="Porcentaje 3 2 19 3 2" xfId="4418"/>
    <cellStyle name="Porcentaje 3 2 19 4" xfId="938"/>
    <cellStyle name="Porcentaje 3 2 19 4 2" xfId="4650"/>
    <cellStyle name="Porcentaje 3 2 19 5" xfId="1170"/>
    <cellStyle name="Porcentaje 3 2 19 5 2" xfId="4882"/>
    <cellStyle name="Porcentaje 3 2 19 6" xfId="1402"/>
    <cellStyle name="Porcentaje 3 2 19 6 2" xfId="5114"/>
    <cellStyle name="Porcentaje 3 2 19 7" xfId="1634"/>
    <cellStyle name="Porcentaje 3 2 19 7 2" xfId="5346"/>
    <cellStyle name="Porcentaje 3 2 19 8" xfId="1866"/>
    <cellStyle name="Porcentaje 3 2 19 8 2" xfId="5578"/>
    <cellStyle name="Porcentaje 3 2 19 9" xfId="2098"/>
    <cellStyle name="Porcentaje 3 2 19 9 2" xfId="5810"/>
    <cellStyle name="Porcentaje 3 2 2" xfId="78"/>
    <cellStyle name="Porcentaje 3 2 2 10" xfId="2194"/>
    <cellStyle name="Porcentaje 3 2 2 10 2" xfId="5906"/>
    <cellStyle name="Porcentaje 3 2 2 11" xfId="2426"/>
    <cellStyle name="Porcentaje 3 2 2 11 2" xfId="6138"/>
    <cellStyle name="Porcentaje 3 2 2 12" xfId="2658"/>
    <cellStyle name="Porcentaje 3 2 2 12 2" xfId="6370"/>
    <cellStyle name="Porcentaje 3 2 2 13" xfId="2890"/>
    <cellStyle name="Porcentaje 3 2 2 13 2" xfId="6602"/>
    <cellStyle name="Porcentaje 3 2 2 14" xfId="3122"/>
    <cellStyle name="Porcentaje 3 2 2 14 2" xfId="6834"/>
    <cellStyle name="Porcentaje 3 2 2 15" xfId="3354"/>
    <cellStyle name="Porcentaje 3 2 2 15 2" xfId="7066"/>
    <cellStyle name="Porcentaje 3 2 2 16" xfId="3586"/>
    <cellStyle name="Porcentaje 3 2 2 17" xfId="3818"/>
    <cellStyle name="Porcentaje 3 2 2 2" xfId="338"/>
    <cellStyle name="Porcentaje 3 2 2 2 2" xfId="4050"/>
    <cellStyle name="Porcentaje 3 2 2 3" xfId="570"/>
    <cellStyle name="Porcentaje 3 2 2 3 2" xfId="4282"/>
    <cellStyle name="Porcentaje 3 2 2 4" xfId="802"/>
    <cellStyle name="Porcentaje 3 2 2 4 2" xfId="4514"/>
    <cellStyle name="Porcentaje 3 2 2 5" xfId="1034"/>
    <cellStyle name="Porcentaje 3 2 2 5 2" xfId="4746"/>
    <cellStyle name="Porcentaje 3 2 2 6" xfId="1266"/>
    <cellStyle name="Porcentaje 3 2 2 6 2" xfId="4978"/>
    <cellStyle name="Porcentaje 3 2 2 7" xfId="1498"/>
    <cellStyle name="Porcentaje 3 2 2 7 2" xfId="5210"/>
    <cellStyle name="Porcentaje 3 2 2 8" xfId="1730"/>
    <cellStyle name="Porcentaje 3 2 2 8 2" xfId="5442"/>
    <cellStyle name="Porcentaje 3 2 2 9" xfId="1962"/>
    <cellStyle name="Porcentaje 3 2 2 9 2" xfId="5674"/>
    <cellStyle name="Porcentaje 3 2 20" xfId="240"/>
    <cellStyle name="Porcentaje 3 2 20 10" xfId="2338"/>
    <cellStyle name="Porcentaje 3 2 20 10 2" xfId="6050"/>
    <cellStyle name="Porcentaje 3 2 20 11" xfId="2570"/>
    <cellStyle name="Porcentaje 3 2 20 11 2" xfId="6282"/>
    <cellStyle name="Porcentaje 3 2 20 12" xfId="2802"/>
    <cellStyle name="Porcentaje 3 2 20 12 2" xfId="6514"/>
    <cellStyle name="Porcentaje 3 2 20 13" xfId="3034"/>
    <cellStyle name="Porcentaje 3 2 20 13 2" xfId="6746"/>
    <cellStyle name="Porcentaje 3 2 20 14" xfId="3266"/>
    <cellStyle name="Porcentaje 3 2 20 14 2" xfId="6978"/>
    <cellStyle name="Porcentaje 3 2 20 15" xfId="3498"/>
    <cellStyle name="Porcentaje 3 2 20 15 2" xfId="7210"/>
    <cellStyle name="Porcentaje 3 2 20 16" xfId="3730"/>
    <cellStyle name="Porcentaje 3 2 20 17" xfId="3962"/>
    <cellStyle name="Porcentaje 3 2 20 2" xfId="482"/>
    <cellStyle name="Porcentaje 3 2 20 2 2" xfId="4194"/>
    <cellStyle name="Porcentaje 3 2 20 3" xfId="714"/>
    <cellStyle name="Porcentaje 3 2 20 3 2" xfId="4426"/>
    <cellStyle name="Porcentaje 3 2 20 4" xfId="946"/>
    <cellStyle name="Porcentaje 3 2 20 4 2" xfId="4658"/>
    <cellStyle name="Porcentaje 3 2 20 5" xfId="1178"/>
    <cellStyle name="Porcentaje 3 2 20 5 2" xfId="4890"/>
    <cellStyle name="Porcentaje 3 2 20 6" xfId="1410"/>
    <cellStyle name="Porcentaje 3 2 20 6 2" xfId="5122"/>
    <cellStyle name="Porcentaje 3 2 20 7" xfId="1642"/>
    <cellStyle name="Porcentaje 3 2 20 7 2" xfId="5354"/>
    <cellStyle name="Porcentaje 3 2 20 8" xfId="1874"/>
    <cellStyle name="Porcentaje 3 2 20 8 2" xfId="5586"/>
    <cellStyle name="Porcentaje 3 2 20 9" xfId="2106"/>
    <cellStyle name="Porcentaje 3 2 20 9 2" xfId="5818"/>
    <cellStyle name="Porcentaje 3 2 21" xfId="249"/>
    <cellStyle name="Porcentaje 3 2 21 10" xfId="2346"/>
    <cellStyle name="Porcentaje 3 2 21 10 2" xfId="6058"/>
    <cellStyle name="Porcentaje 3 2 21 11" xfId="2578"/>
    <cellStyle name="Porcentaje 3 2 21 11 2" xfId="6290"/>
    <cellStyle name="Porcentaje 3 2 21 12" xfId="2810"/>
    <cellStyle name="Porcentaje 3 2 21 12 2" xfId="6522"/>
    <cellStyle name="Porcentaje 3 2 21 13" xfId="3042"/>
    <cellStyle name="Porcentaje 3 2 21 13 2" xfId="6754"/>
    <cellStyle name="Porcentaje 3 2 21 14" xfId="3274"/>
    <cellStyle name="Porcentaje 3 2 21 14 2" xfId="6986"/>
    <cellStyle name="Porcentaje 3 2 21 15" xfId="3506"/>
    <cellStyle name="Porcentaje 3 2 21 15 2" xfId="7218"/>
    <cellStyle name="Porcentaje 3 2 21 16" xfId="3738"/>
    <cellStyle name="Porcentaje 3 2 21 17" xfId="3970"/>
    <cellStyle name="Porcentaje 3 2 21 2" xfId="490"/>
    <cellStyle name="Porcentaje 3 2 21 2 2" xfId="4202"/>
    <cellStyle name="Porcentaje 3 2 21 3" xfId="722"/>
    <cellStyle name="Porcentaje 3 2 21 3 2" xfId="4434"/>
    <cellStyle name="Porcentaje 3 2 21 4" xfId="954"/>
    <cellStyle name="Porcentaje 3 2 21 4 2" xfId="4666"/>
    <cellStyle name="Porcentaje 3 2 21 5" xfId="1186"/>
    <cellStyle name="Porcentaje 3 2 21 5 2" xfId="4898"/>
    <cellStyle name="Porcentaje 3 2 21 6" xfId="1418"/>
    <cellStyle name="Porcentaje 3 2 21 6 2" xfId="5130"/>
    <cellStyle name="Porcentaje 3 2 21 7" xfId="1650"/>
    <cellStyle name="Porcentaje 3 2 21 7 2" xfId="5362"/>
    <cellStyle name="Porcentaje 3 2 21 8" xfId="1882"/>
    <cellStyle name="Porcentaje 3 2 21 8 2" xfId="5594"/>
    <cellStyle name="Porcentaje 3 2 21 9" xfId="2114"/>
    <cellStyle name="Porcentaje 3 2 21 9 2" xfId="5826"/>
    <cellStyle name="Porcentaje 3 2 22" xfId="258"/>
    <cellStyle name="Porcentaje 3 2 22 10" xfId="2354"/>
    <cellStyle name="Porcentaje 3 2 22 10 2" xfId="6066"/>
    <cellStyle name="Porcentaje 3 2 22 11" xfId="2586"/>
    <cellStyle name="Porcentaje 3 2 22 11 2" xfId="6298"/>
    <cellStyle name="Porcentaje 3 2 22 12" xfId="2818"/>
    <cellStyle name="Porcentaje 3 2 22 12 2" xfId="6530"/>
    <cellStyle name="Porcentaje 3 2 22 13" xfId="3050"/>
    <cellStyle name="Porcentaje 3 2 22 13 2" xfId="6762"/>
    <cellStyle name="Porcentaje 3 2 22 14" xfId="3282"/>
    <cellStyle name="Porcentaje 3 2 22 14 2" xfId="6994"/>
    <cellStyle name="Porcentaje 3 2 22 15" xfId="3514"/>
    <cellStyle name="Porcentaje 3 2 22 15 2" xfId="7226"/>
    <cellStyle name="Porcentaje 3 2 22 16" xfId="3746"/>
    <cellStyle name="Porcentaje 3 2 22 17" xfId="3978"/>
    <cellStyle name="Porcentaje 3 2 22 2" xfId="498"/>
    <cellStyle name="Porcentaje 3 2 22 2 2" xfId="4210"/>
    <cellStyle name="Porcentaje 3 2 22 3" xfId="730"/>
    <cellStyle name="Porcentaje 3 2 22 3 2" xfId="4442"/>
    <cellStyle name="Porcentaje 3 2 22 4" xfId="962"/>
    <cellStyle name="Porcentaje 3 2 22 4 2" xfId="4674"/>
    <cellStyle name="Porcentaje 3 2 22 5" xfId="1194"/>
    <cellStyle name="Porcentaje 3 2 22 5 2" xfId="4906"/>
    <cellStyle name="Porcentaje 3 2 22 6" xfId="1426"/>
    <cellStyle name="Porcentaje 3 2 22 6 2" xfId="5138"/>
    <cellStyle name="Porcentaje 3 2 22 7" xfId="1658"/>
    <cellStyle name="Porcentaje 3 2 22 7 2" xfId="5370"/>
    <cellStyle name="Porcentaje 3 2 22 8" xfId="1890"/>
    <cellStyle name="Porcentaje 3 2 22 8 2" xfId="5602"/>
    <cellStyle name="Porcentaje 3 2 22 9" xfId="2122"/>
    <cellStyle name="Porcentaje 3 2 22 9 2" xfId="5834"/>
    <cellStyle name="Porcentaje 3 2 23" xfId="267"/>
    <cellStyle name="Porcentaje 3 2 23 10" xfId="2362"/>
    <cellStyle name="Porcentaje 3 2 23 10 2" xfId="6074"/>
    <cellStyle name="Porcentaje 3 2 23 11" xfId="2594"/>
    <cellStyle name="Porcentaje 3 2 23 11 2" xfId="6306"/>
    <cellStyle name="Porcentaje 3 2 23 12" xfId="2826"/>
    <cellStyle name="Porcentaje 3 2 23 12 2" xfId="6538"/>
    <cellStyle name="Porcentaje 3 2 23 13" xfId="3058"/>
    <cellStyle name="Porcentaje 3 2 23 13 2" xfId="6770"/>
    <cellStyle name="Porcentaje 3 2 23 14" xfId="3290"/>
    <cellStyle name="Porcentaje 3 2 23 14 2" xfId="7002"/>
    <cellStyle name="Porcentaje 3 2 23 15" xfId="3522"/>
    <cellStyle name="Porcentaje 3 2 23 15 2" xfId="7234"/>
    <cellStyle name="Porcentaje 3 2 23 16" xfId="3754"/>
    <cellStyle name="Porcentaje 3 2 23 17" xfId="3986"/>
    <cellStyle name="Porcentaje 3 2 23 2" xfId="506"/>
    <cellStyle name="Porcentaje 3 2 23 2 2" xfId="4218"/>
    <cellStyle name="Porcentaje 3 2 23 3" xfId="738"/>
    <cellStyle name="Porcentaje 3 2 23 3 2" xfId="4450"/>
    <cellStyle name="Porcentaje 3 2 23 4" xfId="970"/>
    <cellStyle name="Porcentaje 3 2 23 4 2" xfId="4682"/>
    <cellStyle name="Porcentaje 3 2 23 5" xfId="1202"/>
    <cellStyle name="Porcentaje 3 2 23 5 2" xfId="4914"/>
    <cellStyle name="Porcentaje 3 2 23 6" xfId="1434"/>
    <cellStyle name="Porcentaje 3 2 23 6 2" xfId="5146"/>
    <cellStyle name="Porcentaje 3 2 23 7" xfId="1666"/>
    <cellStyle name="Porcentaje 3 2 23 7 2" xfId="5378"/>
    <cellStyle name="Porcentaje 3 2 23 8" xfId="1898"/>
    <cellStyle name="Porcentaje 3 2 23 8 2" xfId="5610"/>
    <cellStyle name="Porcentaje 3 2 23 9" xfId="2130"/>
    <cellStyle name="Porcentaje 3 2 23 9 2" xfId="5842"/>
    <cellStyle name="Porcentaje 3 2 24" xfId="276"/>
    <cellStyle name="Porcentaje 3 2 24 10" xfId="2370"/>
    <cellStyle name="Porcentaje 3 2 24 10 2" xfId="6082"/>
    <cellStyle name="Porcentaje 3 2 24 11" xfId="2602"/>
    <cellStyle name="Porcentaje 3 2 24 11 2" xfId="6314"/>
    <cellStyle name="Porcentaje 3 2 24 12" xfId="2834"/>
    <cellStyle name="Porcentaje 3 2 24 12 2" xfId="6546"/>
    <cellStyle name="Porcentaje 3 2 24 13" xfId="3066"/>
    <cellStyle name="Porcentaje 3 2 24 13 2" xfId="6778"/>
    <cellStyle name="Porcentaje 3 2 24 14" xfId="3298"/>
    <cellStyle name="Porcentaje 3 2 24 14 2" xfId="7010"/>
    <cellStyle name="Porcentaje 3 2 24 15" xfId="3530"/>
    <cellStyle name="Porcentaje 3 2 24 15 2" xfId="7242"/>
    <cellStyle name="Porcentaje 3 2 24 16" xfId="3762"/>
    <cellStyle name="Porcentaje 3 2 24 17" xfId="3994"/>
    <cellStyle name="Porcentaje 3 2 24 2" xfId="514"/>
    <cellStyle name="Porcentaje 3 2 24 2 2" xfId="4226"/>
    <cellStyle name="Porcentaje 3 2 24 3" xfId="746"/>
    <cellStyle name="Porcentaje 3 2 24 3 2" xfId="4458"/>
    <cellStyle name="Porcentaje 3 2 24 4" xfId="978"/>
    <cellStyle name="Porcentaje 3 2 24 4 2" xfId="4690"/>
    <cellStyle name="Porcentaje 3 2 24 5" xfId="1210"/>
    <cellStyle name="Porcentaje 3 2 24 5 2" xfId="4922"/>
    <cellStyle name="Porcentaje 3 2 24 6" xfId="1442"/>
    <cellStyle name="Porcentaje 3 2 24 6 2" xfId="5154"/>
    <cellStyle name="Porcentaje 3 2 24 7" xfId="1674"/>
    <cellStyle name="Porcentaje 3 2 24 7 2" xfId="5386"/>
    <cellStyle name="Porcentaje 3 2 24 8" xfId="1906"/>
    <cellStyle name="Porcentaje 3 2 24 8 2" xfId="5618"/>
    <cellStyle name="Porcentaje 3 2 24 9" xfId="2138"/>
    <cellStyle name="Porcentaje 3 2 24 9 2" xfId="5850"/>
    <cellStyle name="Porcentaje 3 2 25" xfId="285"/>
    <cellStyle name="Porcentaje 3 2 25 10" xfId="2378"/>
    <cellStyle name="Porcentaje 3 2 25 10 2" xfId="6090"/>
    <cellStyle name="Porcentaje 3 2 25 11" xfId="2610"/>
    <cellStyle name="Porcentaje 3 2 25 11 2" xfId="6322"/>
    <cellStyle name="Porcentaje 3 2 25 12" xfId="2842"/>
    <cellStyle name="Porcentaje 3 2 25 12 2" xfId="6554"/>
    <cellStyle name="Porcentaje 3 2 25 13" xfId="3074"/>
    <cellStyle name="Porcentaje 3 2 25 13 2" xfId="6786"/>
    <cellStyle name="Porcentaje 3 2 25 14" xfId="3306"/>
    <cellStyle name="Porcentaje 3 2 25 14 2" xfId="7018"/>
    <cellStyle name="Porcentaje 3 2 25 15" xfId="3538"/>
    <cellStyle name="Porcentaje 3 2 25 15 2" xfId="7250"/>
    <cellStyle name="Porcentaje 3 2 25 16" xfId="3770"/>
    <cellStyle name="Porcentaje 3 2 25 17" xfId="4002"/>
    <cellStyle name="Porcentaje 3 2 25 2" xfId="522"/>
    <cellStyle name="Porcentaje 3 2 25 2 2" xfId="4234"/>
    <cellStyle name="Porcentaje 3 2 25 3" xfId="754"/>
    <cellStyle name="Porcentaje 3 2 25 3 2" xfId="4466"/>
    <cellStyle name="Porcentaje 3 2 25 4" xfId="986"/>
    <cellStyle name="Porcentaje 3 2 25 4 2" xfId="4698"/>
    <cellStyle name="Porcentaje 3 2 25 5" xfId="1218"/>
    <cellStyle name="Porcentaje 3 2 25 5 2" xfId="4930"/>
    <cellStyle name="Porcentaje 3 2 25 6" xfId="1450"/>
    <cellStyle name="Porcentaje 3 2 25 6 2" xfId="5162"/>
    <cellStyle name="Porcentaje 3 2 25 7" xfId="1682"/>
    <cellStyle name="Porcentaje 3 2 25 7 2" xfId="5394"/>
    <cellStyle name="Porcentaje 3 2 25 8" xfId="1914"/>
    <cellStyle name="Porcentaje 3 2 25 8 2" xfId="5626"/>
    <cellStyle name="Porcentaje 3 2 25 9" xfId="2146"/>
    <cellStyle name="Porcentaje 3 2 25 9 2" xfId="5858"/>
    <cellStyle name="Porcentaje 3 2 26" xfId="294"/>
    <cellStyle name="Porcentaje 3 2 26 10" xfId="2386"/>
    <cellStyle name="Porcentaje 3 2 26 10 2" xfId="6098"/>
    <cellStyle name="Porcentaje 3 2 26 11" xfId="2618"/>
    <cellStyle name="Porcentaje 3 2 26 11 2" xfId="6330"/>
    <cellStyle name="Porcentaje 3 2 26 12" xfId="2850"/>
    <cellStyle name="Porcentaje 3 2 26 12 2" xfId="6562"/>
    <cellStyle name="Porcentaje 3 2 26 13" xfId="3082"/>
    <cellStyle name="Porcentaje 3 2 26 13 2" xfId="6794"/>
    <cellStyle name="Porcentaje 3 2 26 14" xfId="3314"/>
    <cellStyle name="Porcentaje 3 2 26 14 2" xfId="7026"/>
    <cellStyle name="Porcentaje 3 2 26 15" xfId="3546"/>
    <cellStyle name="Porcentaje 3 2 26 15 2" xfId="7258"/>
    <cellStyle name="Porcentaje 3 2 26 16" xfId="3778"/>
    <cellStyle name="Porcentaje 3 2 26 17" xfId="4010"/>
    <cellStyle name="Porcentaje 3 2 26 2" xfId="530"/>
    <cellStyle name="Porcentaje 3 2 26 2 2" xfId="4242"/>
    <cellStyle name="Porcentaje 3 2 26 3" xfId="762"/>
    <cellStyle name="Porcentaje 3 2 26 3 2" xfId="4474"/>
    <cellStyle name="Porcentaje 3 2 26 4" xfId="994"/>
    <cellStyle name="Porcentaje 3 2 26 4 2" xfId="4706"/>
    <cellStyle name="Porcentaje 3 2 26 5" xfId="1226"/>
    <cellStyle name="Porcentaje 3 2 26 5 2" xfId="4938"/>
    <cellStyle name="Porcentaje 3 2 26 6" xfId="1458"/>
    <cellStyle name="Porcentaje 3 2 26 6 2" xfId="5170"/>
    <cellStyle name="Porcentaje 3 2 26 7" xfId="1690"/>
    <cellStyle name="Porcentaje 3 2 26 7 2" xfId="5402"/>
    <cellStyle name="Porcentaje 3 2 26 8" xfId="1922"/>
    <cellStyle name="Porcentaje 3 2 26 8 2" xfId="5634"/>
    <cellStyle name="Porcentaje 3 2 26 9" xfId="2154"/>
    <cellStyle name="Porcentaje 3 2 26 9 2" xfId="5866"/>
    <cellStyle name="Porcentaje 3 2 27" xfId="303"/>
    <cellStyle name="Porcentaje 3 2 27 10" xfId="2394"/>
    <cellStyle name="Porcentaje 3 2 27 10 2" xfId="6106"/>
    <cellStyle name="Porcentaje 3 2 27 11" xfId="2626"/>
    <cellStyle name="Porcentaje 3 2 27 11 2" xfId="6338"/>
    <cellStyle name="Porcentaje 3 2 27 12" xfId="2858"/>
    <cellStyle name="Porcentaje 3 2 27 12 2" xfId="6570"/>
    <cellStyle name="Porcentaje 3 2 27 13" xfId="3090"/>
    <cellStyle name="Porcentaje 3 2 27 13 2" xfId="6802"/>
    <cellStyle name="Porcentaje 3 2 27 14" xfId="3322"/>
    <cellStyle name="Porcentaje 3 2 27 14 2" xfId="7034"/>
    <cellStyle name="Porcentaje 3 2 27 15" xfId="3554"/>
    <cellStyle name="Porcentaje 3 2 27 15 2" xfId="7266"/>
    <cellStyle name="Porcentaje 3 2 27 16" xfId="3786"/>
    <cellStyle name="Porcentaje 3 2 27 17" xfId="4018"/>
    <cellStyle name="Porcentaje 3 2 27 2" xfId="538"/>
    <cellStyle name="Porcentaje 3 2 27 2 2" xfId="4250"/>
    <cellStyle name="Porcentaje 3 2 27 3" xfId="770"/>
    <cellStyle name="Porcentaje 3 2 27 3 2" xfId="4482"/>
    <cellStyle name="Porcentaje 3 2 27 4" xfId="1002"/>
    <cellStyle name="Porcentaje 3 2 27 4 2" xfId="4714"/>
    <cellStyle name="Porcentaje 3 2 27 5" xfId="1234"/>
    <cellStyle name="Porcentaje 3 2 27 5 2" xfId="4946"/>
    <cellStyle name="Porcentaje 3 2 27 6" xfId="1466"/>
    <cellStyle name="Porcentaje 3 2 27 6 2" xfId="5178"/>
    <cellStyle name="Porcentaje 3 2 27 7" xfId="1698"/>
    <cellStyle name="Porcentaje 3 2 27 7 2" xfId="5410"/>
    <cellStyle name="Porcentaje 3 2 27 8" xfId="1930"/>
    <cellStyle name="Porcentaje 3 2 27 8 2" xfId="5642"/>
    <cellStyle name="Porcentaje 3 2 27 9" xfId="2162"/>
    <cellStyle name="Porcentaje 3 2 27 9 2" xfId="5874"/>
    <cellStyle name="Porcentaje 3 2 28" xfId="312"/>
    <cellStyle name="Porcentaje 3 2 28 10" xfId="2402"/>
    <cellStyle name="Porcentaje 3 2 28 10 2" xfId="6114"/>
    <cellStyle name="Porcentaje 3 2 28 11" xfId="2634"/>
    <cellStyle name="Porcentaje 3 2 28 11 2" xfId="6346"/>
    <cellStyle name="Porcentaje 3 2 28 12" xfId="2866"/>
    <cellStyle name="Porcentaje 3 2 28 12 2" xfId="6578"/>
    <cellStyle name="Porcentaje 3 2 28 13" xfId="3098"/>
    <cellStyle name="Porcentaje 3 2 28 13 2" xfId="6810"/>
    <cellStyle name="Porcentaje 3 2 28 14" xfId="3330"/>
    <cellStyle name="Porcentaje 3 2 28 14 2" xfId="7042"/>
    <cellStyle name="Porcentaje 3 2 28 15" xfId="3562"/>
    <cellStyle name="Porcentaje 3 2 28 15 2" xfId="7274"/>
    <cellStyle name="Porcentaje 3 2 28 16" xfId="3794"/>
    <cellStyle name="Porcentaje 3 2 28 17" xfId="4026"/>
    <cellStyle name="Porcentaje 3 2 28 2" xfId="546"/>
    <cellStyle name="Porcentaje 3 2 28 2 2" xfId="4258"/>
    <cellStyle name="Porcentaje 3 2 28 3" xfId="778"/>
    <cellStyle name="Porcentaje 3 2 28 3 2" xfId="4490"/>
    <cellStyle name="Porcentaje 3 2 28 4" xfId="1010"/>
    <cellStyle name="Porcentaje 3 2 28 4 2" xfId="4722"/>
    <cellStyle name="Porcentaje 3 2 28 5" xfId="1242"/>
    <cellStyle name="Porcentaje 3 2 28 5 2" xfId="4954"/>
    <cellStyle name="Porcentaje 3 2 28 6" xfId="1474"/>
    <cellStyle name="Porcentaje 3 2 28 6 2" xfId="5186"/>
    <cellStyle name="Porcentaje 3 2 28 7" xfId="1706"/>
    <cellStyle name="Porcentaje 3 2 28 7 2" xfId="5418"/>
    <cellStyle name="Porcentaje 3 2 28 8" xfId="1938"/>
    <cellStyle name="Porcentaje 3 2 28 8 2" xfId="5650"/>
    <cellStyle name="Porcentaje 3 2 28 9" xfId="2170"/>
    <cellStyle name="Porcentaje 3 2 28 9 2" xfId="5882"/>
    <cellStyle name="Porcentaje 3 2 29" xfId="321"/>
    <cellStyle name="Porcentaje 3 2 29 10" xfId="2410"/>
    <cellStyle name="Porcentaje 3 2 29 10 2" xfId="6122"/>
    <cellStyle name="Porcentaje 3 2 29 11" xfId="2642"/>
    <cellStyle name="Porcentaje 3 2 29 11 2" xfId="6354"/>
    <cellStyle name="Porcentaje 3 2 29 12" xfId="2874"/>
    <cellStyle name="Porcentaje 3 2 29 12 2" xfId="6586"/>
    <cellStyle name="Porcentaje 3 2 29 13" xfId="3106"/>
    <cellStyle name="Porcentaje 3 2 29 13 2" xfId="6818"/>
    <cellStyle name="Porcentaje 3 2 29 14" xfId="3338"/>
    <cellStyle name="Porcentaje 3 2 29 14 2" xfId="7050"/>
    <cellStyle name="Porcentaje 3 2 29 15" xfId="3570"/>
    <cellStyle name="Porcentaje 3 2 29 15 2" xfId="7282"/>
    <cellStyle name="Porcentaje 3 2 29 16" xfId="3802"/>
    <cellStyle name="Porcentaje 3 2 29 17" xfId="4034"/>
    <cellStyle name="Porcentaje 3 2 29 2" xfId="554"/>
    <cellStyle name="Porcentaje 3 2 29 2 2" xfId="4266"/>
    <cellStyle name="Porcentaje 3 2 29 3" xfId="786"/>
    <cellStyle name="Porcentaje 3 2 29 3 2" xfId="4498"/>
    <cellStyle name="Porcentaje 3 2 29 4" xfId="1018"/>
    <cellStyle name="Porcentaje 3 2 29 4 2" xfId="4730"/>
    <cellStyle name="Porcentaje 3 2 29 5" xfId="1250"/>
    <cellStyle name="Porcentaje 3 2 29 5 2" xfId="4962"/>
    <cellStyle name="Porcentaje 3 2 29 6" xfId="1482"/>
    <cellStyle name="Porcentaje 3 2 29 6 2" xfId="5194"/>
    <cellStyle name="Porcentaje 3 2 29 7" xfId="1714"/>
    <cellStyle name="Porcentaje 3 2 29 7 2" xfId="5426"/>
    <cellStyle name="Porcentaje 3 2 29 8" xfId="1946"/>
    <cellStyle name="Porcentaje 3 2 29 8 2" xfId="5658"/>
    <cellStyle name="Porcentaje 3 2 29 9" xfId="2178"/>
    <cellStyle name="Porcentaje 3 2 29 9 2" xfId="5890"/>
    <cellStyle name="Porcentaje 3 2 3" xfId="87"/>
    <cellStyle name="Porcentaje 3 2 3 10" xfId="2202"/>
    <cellStyle name="Porcentaje 3 2 3 10 2" xfId="5914"/>
    <cellStyle name="Porcentaje 3 2 3 11" xfId="2434"/>
    <cellStyle name="Porcentaje 3 2 3 11 2" xfId="6146"/>
    <cellStyle name="Porcentaje 3 2 3 12" xfId="2666"/>
    <cellStyle name="Porcentaje 3 2 3 12 2" xfId="6378"/>
    <cellStyle name="Porcentaje 3 2 3 13" xfId="2898"/>
    <cellStyle name="Porcentaje 3 2 3 13 2" xfId="6610"/>
    <cellStyle name="Porcentaje 3 2 3 14" xfId="3130"/>
    <cellStyle name="Porcentaje 3 2 3 14 2" xfId="6842"/>
    <cellStyle name="Porcentaje 3 2 3 15" xfId="3362"/>
    <cellStyle name="Porcentaje 3 2 3 15 2" xfId="7074"/>
    <cellStyle name="Porcentaje 3 2 3 16" xfId="3594"/>
    <cellStyle name="Porcentaje 3 2 3 17" xfId="3826"/>
    <cellStyle name="Porcentaje 3 2 3 2" xfId="346"/>
    <cellStyle name="Porcentaje 3 2 3 2 2" xfId="4058"/>
    <cellStyle name="Porcentaje 3 2 3 3" xfId="578"/>
    <cellStyle name="Porcentaje 3 2 3 3 2" xfId="4290"/>
    <cellStyle name="Porcentaje 3 2 3 4" xfId="810"/>
    <cellStyle name="Porcentaje 3 2 3 4 2" xfId="4522"/>
    <cellStyle name="Porcentaje 3 2 3 5" xfId="1042"/>
    <cellStyle name="Porcentaje 3 2 3 5 2" xfId="4754"/>
    <cellStyle name="Porcentaje 3 2 3 6" xfId="1274"/>
    <cellStyle name="Porcentaje 3 2 3 6 2" xfId="4986"/>
    <cellStyle name="Porcentaje 3 2 3 7" xfId="1506"/>
    <cellStyle name="Porcentaje 3 2 3 7 2" xfId="5218"/>
    <cellStyle name="Porcentaje 3 2 3 8" xfId="1738"/>
    <cellStyle name="Porcentaje 3 2 3 8 2" xfId="5450"/>
    <cellStyle name="Porcentaje 3 2 3 9" xfId="1970"/>
    <cellStyle name="Porcentaje 3 2 3 9 2" xfId="5682"/>
    <cellStyle name="Porcentaje 3 2 30" xfId="330"/>
    <cellStyle name="Porcentaje 3 2 30 2" xfId="4042"/>
    <cellStyle name="Porcentaje 3 2 31" xfId="562"/>
    <cellStyle name="Porcentaje 3 2 31 2" xfId="4274"/>
    <cellStyle name="Porcentaje 3 2 32" xfId="794"/>
    <cellStyle name="Porcentaje 3 2 32 2" xfId="4506"/>
    <cellStyle name="Porcentaje 3 2 33" xfId="1026"/>
    <cellStyle name="Porcentaje 3 2 33 2" xfId="4738"/>
    <cellStyle name="Porcentaje 3 2 34" xfId="1258"/>
    <cellStyle name="Porcentaje 3 2 34 2" xfId="4970"/>
    <cellStyle name="Porcentaje 3 2 35" xfId="1490"/>
    <cellStyle name="Porcentaje 3 2 35 2" xfId="5202"/>
    <cellStyle name="Porcentaje 3 2 36" xfId="1722"/>
    <cellStyle name="Porcentaje 3 2 36 2" xfId="5434"/>
    <cellStyle name="Porcentaje 3 2 37" xfId="1954"/>
    <cellStyle name="Porcentaje 3 2 37 2" xfId="5666"/>
    <cellStyle name="Porcentaje 3 2 38" xfId="2186"/>
    <cellStyle name="Porcentaje 3 2 38 2" xfId="5898"/>
    <cellStyle name="Porcentaje 3 2 39" xfId="2418"/>
    <cellStyle name="Porcentaje 3 2 39 2" xfId="6130"/>
    <cellStyle name="Porcentaje 3 2 4" xfId="96"/>
    <cellStyle name="Porcentaje 3 2 4 10" xfId="2210"/>
    <cellStyle name="Porcentaje 3 2 4 10 2" xfId="5922"/>
    <cellStyle name="Porcentaje 3 2 4 11" xfId="2442"/>
    <cellStyle name="Porcentaje 3 2 4 11 2" xfId="6154"/>
    <cellStyle name="Porcentaje 3 2 4 12" xfId="2674"/>
    <cellStyle name="Porcentaje 3 2 4 12 2" xfId="6386"/>
    <cellStyle name="Porcentaje 3 2 4 13" xfId="2906"/>
    <cellStyle name="Porcentaje 3 2 4 13 2" xfId="6618"/>
    <cellStyle name="Porcentaje 3 2 4 14" xfId="3138"/>
    <cellStyle name="Porcentaje 3 2 4 14 2" xfId="6850"/>
    <cellStyle name="Porcentaje 3 2 4 15" xfId="3370"/>
    <cellStyle name="Porcentaje 3 2 4 15 2" xfId="7082"/>
    <cellStyle name="Porcentaje 3 2 4 16" xfId="3602"/>
    <cellStyle name="Porcentaje 3 2 4 17" xfId="3834"/>
    <cellStyle name="Porcentaje 3 2 4 2" xfId="354"/>
    <cellStyle name="Porcentaje 3 2 4 2 2" xfId="4066"/>
    <cellStyle name="Porcentaje 3 2 4 3" xfId="586"/>
    <cellStyle name="Porcentaje 3 2 4 3 2" xfId="4298"/>
    <cellStyle name="Porcentaje 3 2 4 4" xfId="818"/>
    <cellStyle name="Porcentaje 3 2 4 4 2" xfId="4530"/>
    <cellStyle name="Porcentaje 3 2 4 5" xfId="1050"/>
    <cellStyle name="Porcentaje 3 2 4 5 2" xfId="4762"/>
    <cellStyle name="Porcentaje 3 2 4 6" xfId="1282"/>
    <cellStyle name="Porcentaje 3 2 4 6 2" xfId="4994"/>
    <cellStyle name="Porcentaje 3 2 4 7" xfId="1514"/>
    <cellStyle name="Porcentaje 3 2 4 7 2" xfId="5226"/>
    <cellStyle name="Porcentaje 3 2 4 8" xfId="1746"/>
    <cellStyle name="Porcentaje 3 2 4 8 2" xfId="5458"/>
    <cellStyle name="Porcentaje 3 2 4 9" xfId="1978"/>
    <cellStyle name="Porcentaje 3 2 4 9 2" xfId="5690"/>
    <cellStyle name="Porcentaje 3 2 40" xfId="2650"/>
    <cellStyle name="Porcentaje 3 2 40 2" xfId="6362"/>
    <cellStyle name="Porcentaje 3 2 41" xfId="2882"/>
    <cellStyle name="Porcentaje 3 2 41 2" xfId="6594"/>
    <cellStyle name="Porcentaje 3 2 42" xfId="3114"/>
    <cellStyle name="Porcentaje 3 2 42 2" xfId="6826"/>
    <cellStyle name="Porcentaje 3 2 43" xfId="3346"/>
    <cellStyle name="Porcentaje 3 2 43 2" xfId="7058"/>
    <cellStyle name="Porcentaje 3 2 44" xfId="3578"/>
    <cellStyle name="Porcentaje 3 2 45" xfId="3810"/>
    <cellStyle name="Porcentaje 3 2 5" xfId="105"/>
    <cellStyle name="Porcentaje 3 2 5 10" xfId="2218"/>
    <cellStyle name="Porcentaje 3 2 5 10 2" xfId="5930"/>
    <cellStyle name="Porcentaje 3 2 5 11" xfId="2450"/>
    <cellStyle name="Porcentaje 3 2 5 11 2" xfId="6162"/>
    <cellStyle name="Porcentaje 3 2 5 12" xfId="2682"/>
    <cellStyle name="Porcentaje 3 2 5 12 2" xfId="6394"/>
    <cellStyle name="Porcentaje 3 2 5 13" xfId="2914"/>
    <cellStyle name="Porcentaje 3 2 5 13 2" xfId="6626"/>
    <cellStyle name="Porcentaje 3 2 5 14" xfId="3146"/>
    <cellStyle name="Porcentaje 3 2 5 14 2" xfId="6858"/>
    <cellStyle name="Porcentaje 3 2 5 15" xfId="3378"/>
    <cellStyle name="Porcentaje 3 2 5 15 2" xfId="7090"/>
    <cellStyle name="Porcentaje 3 2 5 16" xfId="3610"/>
    <cellStyle name="Porcentaje 3 2 5 17" xfId="3842"/>
    <cellStyle name="Porcentaje 3 2 5 2" xfId="362"/>
    <cellStyle name="Porcentaje 3 2 5 2 2" xfId="4074"/>
    <cellStyle name="Porcentaje 3 2 5 3" xfId="594"/>
    <cellStyle name="Porcentaje 3 2 5 3 2" xfId="4306"/>
    <cellStyle name="Porcentaje 3 2 5 4" xfId="826"/>
    <cellStyle name="Porcentaje 3 2 5 4 2" xfId="4538"/>
    <cellStyle name="Porcentaje 3 2 5 5" xfId="1058"/>
    <cellStyle name="Porcentaje 3 2 5 5 2" xfId="4770"/>
    <cellStyle name="Porcentaje 3 2 5 6" xfId="1290"/>
    <cellStyle name="Porcentaje 3 2 5 6 2" xfId="5002"/>
    <cellStyle name="Porcentaje 3 2 5 7" xfId="1522"/>
    <cellStyle name="Porcentaje 3 2 5 7 2" xfId="5234"/>
    <cellStyle name="Porcentaje 3 2 5 8" xfId="1754"/>
    <cellStyle name="Porcentaje 3 2 5 8 2" xfId="5466"/>
    <cellStyle name="Porcentaje 3 2 5 9" xfId="1986"/>
    <cellStyle name="Porcentaje 3 2 5 9 2" xfId="5698"/>
    <cellStyle name="Porcentaje 3 2 6" xfId="114"/>
    <cellStyle name="Porcentaje 3 2 6 10" xfId="2226"/>
    <cellStyle name="Porcentaje 3 2 6 10 2" xfId="5938"/>
    <cellStyle name="Porcentaje 3 2 6 11" xfId="2458"/>
    <cellStyle name="Porcentaje 3 2 6 11 2" xfId="6170"/>
    <cellStyle name="Porcentaje 3 2 6 12" xfId="2690"/>
    <cellStyle name="Porcentaje 3 2 6 12 2" xfId="6402"/>
    <cellStyle name="Porcentaje 3 2 6 13" xfId="2922"/>
    <cellStyle name="Porcentaje 3 2 6 13 2" xfId="6634"/>
    <cellStyle name="Porcentaje 3 2 6 14" xfId="3154"/>
    <cellStyle name="Porcentaje 3 2 6 14 2" xfId="6866"/>
    <cellStyle name="Porcentaje 3 2 6 15" xfId="3386"/>
    <cellStyle name="Porcentaje 3 2 6 15 2" xfId="7098"/>
    <cellStyle name="Porcentaje 3 2 6 16" xfId="3618"/>
    <cellStyle name="Porcentaje 3 2 6 17" xfId="3850"/>
    <cellStyle name="Porcentaje 3 2 6 2" xfId="370"/>
    <cellStyle name="Porcentaje 3 2 6 2 2" xfId="4082"/>
    <cellStyle name="Porcentaje 3 2 6 3" xfId="602"/>
    <cellStyle name="Porcentaje 3 2 6 3 2" xfId="4314"/>
    <cellStyle name="Porcentaje 3 2 6 4" xfId="834"/>
    <cellStyle name="Porcentaje 3 2 6 4 2" xfId="4546"/>
    <cellStyle name="Porcentaje 3 2 6 5" xfId="1066"/>
    <cellStyle name="Porcentaje 3 2 6 5 2" xfId="4778"/>
    <cellStyle name="Porcentaje 3 2 6 6" xfId="1298"/>
    <cellStyle name="Porcentaje 3 2 6 6 2" xfId="5010"/>
    <cellStyle name="Porcentaje 3 2 6 7" xfId="1530"/>
    <cellStyle name="Porcentaje 3 2 6 7 2" xfId="5242"/>
    <cellStyle name="Porcentaje 3 2 6 8" xfId="1762"/>
    <cellStyle name="Porcentaje 3 2 6 8 2" xfId="5474"/>
    <cellStyle name="Porcentaje 3 2 6 9" xfId="1994"/>
    <cellStyle name="Porcentaje 3 2 6 9 2" xfId="5706"/>
    <cellStyle name="Porcentaje 3 2 7" xfId="123"/>
    <cellStyle name="Porcentaje 3 2 7 10" xfId="2234"/>
    <cellStyle name="Porcentaje 3 2 7 10 2" xfId="5946"/>
    <cellStyle name="Porcentaje 3 2 7 11" xfId="2466"/>
    <cellStyle name="Porcentaje 3 2 7 11 2" xfId="6178"/>
    <cellStyle name="Porcentaje 3 2 7 12" xfId="2698"/>
    <cellStyle name="Porcentaje 3 2 7 12 2" xfId="6410"/>
    <cellStyle name="Porcentaje 3 2 7 13" xfId="2930"/>
    <cellStyle name="Porcentaje 3 2 7 13 2" xfId="6642"/>
    <cellStyle name="Porcentaje 3 2 7 14" xfId="3162"/>
    <cellStyle name="Porcentaje 3 2 7 14 2" xfId="6874"/>
    <cellStyle name="Porcentaje 3 2 7 15" xfId="3394"/>
    <cellStyle name="Porcentaje 3 2 7 15 2" xfId="7106"/>
    <cellStyle name="Porcentaje 3 2 7 16" xfId="3626"/>
    <cellStyle name="Porcentaje 3 2 7 17" xfId="3858"/>
    <cellStyle name="Porcentaje 3 2 7 2" xfId="378"/>
    <cellStyle name="Porcentaje 3 2 7 2 2" xfId="4090"/>
    <cellStyle name="Porcentaje 3 2 7 3" xfId="610"/>
    <cellStyle name="Porcentaje 3 2 7 3 2" xfId="4322"/>
    <cellStyle name="Porcentaje 3 2 7 4" xfId="842"/>
    <cellStyle name="Porcentaje 3 2 7 4 2" xfId="4554"/>
    <cellStyle name="Porcentaje 3 2 7 5" xfId="1074"/>
    <cellStyle name="Porcentaje 3 2 7 5 2" xfId="4786"/>
    <cellStyle name="Porcentaje 3 2 7 6" xfId="1306"/>
    <cellStyle name="Porcentaje 3 2 7 6 2" xfId="5018"/>
    <cellStyle name="Porcentaje 3 2 7 7" xfId="1538"/>
    <cellStyle name="Porcentaje 3 2 7 7 2" xfId="5250"/>
    <cellStyle name="Porcentaje 3 2 7 8" xfId="1770"/>
    <cellStyle name="Porcentaje 3 2 7 8 2" xfId="5482"/>
    <cellStyle name="Porcentaje 3 2 7 9" xfId="2002"/>
    <cellStyle name="Porcentaje 3 2 7 9 2" xfId="5714"/>
    <cellStyle name="Porcentaje 3 2 8" xfId="132"/>
    <cellStyle name="Porcentaje 3 2 8 10" xfId="2242"/>
    <cellStyle name="Porcentaje 3 2 8 10 2" xfId="5954"/>
    <cellStyle name="Porcentaje 3 2 8 11" xfId="2474"/>
    <cellStyle name="Porcentaje 3 2 8 11 2" xfId="6186"/>
    <cellStyle name="Porcentaje 3 2 8 12" xfId="2706"/>
    <cellStyle name="Porcentaje 3 2 8 12 2" xfId="6418"/>
    <cellStyle name="Porcentaje 3 2 8 13" xfId="2938"/>
    <cellStyle name="Porcentaje 3 2 8 13 2" xfId="6650"/>
    <cellStyle name="Porcentaje 3 2 8 14" xfId="3170"/>
    <cellStyle name="Porcentaje 3 2 8 14 2" xfId="6882"/>
    <cellStyle name="Porcentaje 3 2 8 15" xfId="3402"/>
    <cellStyle name="Porcentaje 3 2 8 15 2" xfId="7114"/>
    <cellStyle name="Porcentaje 3 2 8 16" xfId="3634"/>
    <cellStyle name="Porcentaje 3 2 8 17" xfId="3866"/>
    <cellStyle name="Porcentaje 3 2 8 2" xfId="386"/>
    <cellStyle name="Porcentaje 3 2 8 2 2" xfId="4098"/>
    <cellStyle name="Porcentaje 3 2 8 3" xfId="618"/>
    <cellStyle name="Porcentaje 3 2 8 3 2" xfId="4330"/>
    <cellStyle name="Porcentaje 3 2 8 4" xfId="850"/>
    <cellStyle name="Porcentaje 3 2 8 4 2" xfId="4562"/>
    <cellStyle name="Porcentaje 3 2 8 5" xfId="1082"/>
    <cellStyle name="Porcentaje 3 2 8 5 2" xfId="4794"/>
    <cellStyle name="Porcentaje 3 2 8 6" xfId="1314"/>
    <cellStyle name="Porcentaje 3 2 8 6 2" xfId="5026"/>
    <cellStyle name="Porcentaje 3 2 8 7" xfId="1546"/>
    <cellStyle name="Porcentaje 3 2 8 7 2" xfId="5258"/>
    <cellStyle name="Porcentaje 3 2 8 8" xfId="1778"/>
    <cellStyle name="Porcentaje 3 2 8 8 2" xfId="5490"/>
    <cellStyle name="Porcentaje 3 2 8 9" xfId="2010"/>
    <cellStyle name="Porcentaje 3 2 8 9 2" xfId="5722"/>
    <cellStyle name="Porcentaje 3 2 9" xfId="141"/>
    <cellStyle name="Porcentaje 3 2 9 10" xfId="2250"/>
    <cellStyle name="Porcentaje 3 2 9 10 2" xfId="5962"/>
    <cellStyle name="Porcentaje 3 2 9 11" xfId="2482"/>
    <cellStyle name="Porcentaje 3 2 9 11 2" xfId="6194"/>
    <cellStyle name="Porcentaje 3 2 9 12" xfId="2714"/>
    <cellStyle name="Porcentaje 3 2 9 12 2" xfId="6426"/>
    <cellStyle name="Porcentaje 3 2 9 13" xfId="2946"/>
    <cellStyle name="Porcentaje 3 2 9 13 2" xfId="6658"/>
    <cellStyle name="Porcentaje 3 2 9 14" xfId="3178"/>
    <cellStyle name="Porcentaje 3 2 9 14 2" xfId="6890"/>
    <cellStyle name="Porcentaje 3 2 9 15" xfId="3410"/>
    <cellStyle name="Porcentaje 3 2 9 15 2" xfId="7122"/>
    <cellStyle name="Porcentaje 3 2 9 16" xfId="3642"/>
    <cellStyle name="Porcentaje 3 2 9 17" xfId="3874"/>
    <cellStyle name="Porcentaje 3 2 9 2" xfId="394"/>
    <cellStyle name="Porcentaje 3 2 9 2 2" xfId="4106"/>
    <cellStyle name="Porcentaje 3 2 9 3" xfId="626"/>
    <cellStyle name="Porcentaje 3 2 9 3 2" xfId="4338"/>
    <cellStyle name="Porcentaje 3 2 9 4" xfId="858"/>
    <cellStyle name="Porcentaje 3 2 9 4 2" xfId="4570"/>
    <cellStyle name="Porcentaje 3 2 9 5" xfId="1090"/>
    <cellStyle name="Porcentaje 3 2 9 5 2" xfId="4802"/>
    <cellStyle name="Porcentaje 3 2 9 6" xfId="1322"/>
    <cellStyle name="Porcentaje 3 2 9 6 2" xfId="5034"/>
    <cellStyle name="Porcentaje 3 2 9 7" xfId="1554"/>
    <cellStyle name="Porcentaje 3 2 9 7 2" xfId="5266"/>
    <cellStyle name="Porcentaje 3 2 9 8" xfId="1786"/>
    <cellStyle name="Porcentaje 3 2 9 8 2" xfId="5498"/>
    <cellStyle name="Porcentaje 3 2 9 9" xfId="2018"/>
    <cellStyle name="Porcentaje 3 2 9 9 2" xfId="5730"/>
    <cellStyle name="Porcentaje 3 20" xfId="227"/>
    <cellStyle name="Porcentaje 3 20 10" xfId="2326"/>
    <cellStyle name="Porcentaje 3 20 10 2" xfId="6038"/>
    <cellStyle name="Porcentaje 3 20 11" xfId="2558"/>
    <cellStyle name="Porcentaje 3 20 11 2" xfId="6270"/>
    <cellStyle name="Porcentaje 3 20 12" xfId="2790"/>
    <cellStyle name="Porcentaje 3 20 12 2" xfId="6502"/>
    <cellStyle name="Porcentaje 3 20 13" xfId="3022"/>
    <cellStyle name="Porcentaje 3 20 13 2" xfId="6734"/>
    <cellStyle name="Porcentaje 3 20 14" xfId="3254"/>
    <cellStyle name="Porcentaje 3 20 14 2" xfId="6966"/>
    <cellStyle name="Porcentaje 3 20 15" xfId="3486"/>
    <cellStyle name="Porcentaje 3 20 15 2" xfId="7198"/>
    <cellStyle name="Porcentaje 3 20 16" xfId="3718"/>
    <cellStyle name="Porcentaje 3 20 17" xfId="3950"/>
    <cellStyle name="Porcentaje 3 20 2" xfId="470"/>
    <cellStyle name="Porcentaje 3 20 2 2" xfId="4182"/>
    <cellStyle name="Porcentaje 3 20 3" xfId="702"/>
    <cellStyle name="Porcentaje 3 20 3 2" xfId="4414"/>
    <cellStyle name="Porcentaje 3 20 4" xfId="934"/>
    <cellStyle name="Porcentaje 3 20 4 2" xfId="4646"/>
    <cellStyle name="Porcentaje 3 20 5" xfId="1166"/>
    <cellStyle name="Porcentaje 3 20 5 2" xfId="4878"/>
    <cellStyle name="Porcentaje 3 20 6" xfId="1398"/>
    <cellStyle name="Porcentaje 3 20 6 2" xfId="5110"/>
    <cellStyle name="Porcentaje 3 20 7" xfId="1630"/>
    <cellStyle name="Porcentaje 3 20 7 2" xfId="5342"/>
    <cellStyle name="Porcentaje 3 20 8" xfId="1862"/>
    <cellStyle name="Porcentaje 3 20 8 2" xfId="5574"/>
    <cellStyle name="Porcentaje 3 20 9" xfId="2094"/>
    <cellStyle name="Porcentaje 3 20 9 2" xfId="5806"/>
    <cellStyle name="Porcentaje 3 21" xfId="236"/>
    <cellStyle name="Porcentaje 3 21 10" xfId="2334"/>
    <cellStyle name="Porcentaje 3 21 10 2" xfId="6046"/>
    <cellStyle name="Porcentaje 3 21 11" xfId="2566"/>
    <cellStyle name="Porcentaje 3 21 11 2" xfId="6278"/>
    <cellStyle name="Porcentaje 3 21 12" xfId="2798"/>
    <cellStyle name="Porcentaje 3 21 12 2" xfId="6510"/>
    <cellStyle name="Porcentaje 3 21 13" xfId="3030"/>
    <cellStyle name="Porcentaje 3 21 13 2" xfId="6742"/>
    <cellStyle name="Porcentaje 3 21 14" xfId="3262"/>
    <cellStyle name="Porcentaje 3 21 14 2" xfId="6974"/>
    <cellStyle name="Porcentaje 3 21 15" xfId="3494"/>
    <cellStyle name="Porcentaje 3 21 15 2" xfId="7206"/>
    <cellStyle name="Porcentaje 3 21 16" xfId="3726"/>
    <cellStyle name="Porcentaje 3 21 17" xfId="3958"/>
    <cellStyle name="Porcentaje 3 21 2" xfId="478"/>
    <cellStyle name="Porcentaje 3 21 2 2" xfId="4190"/>
    <cellStyle name="Porcentaje 3 21 3" xfId="710"/>
    <cellStyle name="Porcentaje 3 21 3 2" xfId="4422"/>
    <cellStyle name="Porcentaje 3 21 4" xfId="942"/>
    <cellStyle name="Porcentaje 3 21 4 2" xfId="4654"/>
    <cellStyle name="Porcentaje 3 21 5" xfId="1174"/>
    <cellStyle name="Porcentaje 3 21 5 2" xfId="4886"/>
    <cellStyle name="Porcentaje 3 21 6" xfId="1406"/>
    <cellStyle name="Porcentaje 3 21 6 2" xfId="5118"/>
    <cellStyle name="Porcentaje 3 21 7" xfId="1638"/>
    <cellStyle name="Porcentaje 3 21 7 2" xfId="5350"/>
    <cellStyle name="Porcentaje 3 21 8" xfId="1870"/>
    <cellStyle name="Porcentaje 3 21 8 2" xfId="5582"/>
    <cellStyle name="Porcentaje 3 21 9" xfId="2102"/>
    <cellStyle name="Porcentaje 3 21 9 2" xfId="5814"/>
    <cellStyle name="Porcentaje 3 22" xfId="245"/>
    <cellStyle name="Porcentaje 3 22 10" xfId="2342"/>
    <cellStyle name="Porcentaje 3 22 10 2" xfId="6054"/>
    <cellStyle name="Porcentaje 3 22 11" xfId="2574"/>
    <cellStyle name="Porcentaje 3 22 11 2" xfId="6286"/>
    <cellStyle name="Porcentaje 3 22 12" xfId="2806"/>
    <cellStyle name="Porcentaje 3 22 12 2" xfId="6518"/>
    <cellStyle name="Porcentaje 3 22 13" xfId="3038"/>
    <cellStyle name="Porcentaje 3 22 13 2" xfId="6750"/>
    <cellStyle name="Porcentaje 3 22 14" xfId="3270"/>
    <cellStyle name="Porcentaje 3 22 14 2" xfId="6982"/>
    <cellStyle name="Porcentaje 3 22 15" xfId="3502"/>
    <cellStyle name="Porcentaje 3 22 15 2" xfId="7214"/>
    <cellStyle name="Porcentaje 3 22 16" xfId="3734"/>
    <cellStyle name="Porcentaje 3 22 17" xfId="3966"/>
    <cellStyle name="Porcentaje 3 22 2" xfId="486"/>
    <cellStyle name="Porcentaje 3 22 2 2" xfId="4198"/>
    <cellStyle name="Porcentaje 3 22 3" xfId="718"/>
    <cellStyle name="Porcentaje 3 22 3 2" xfId="4430"/>
    <cellStyle name="Porcentaje 3 22 4" xfId="950"/>
    <cellStyle name="Porcentaje 3 22 4 2" xfId="4662"/>
    <cellStyle name="Porcentaje 3 22 5" xfId="1182"/>
    <cellStyle name="Porcentaje 3 22 5 2" xfId="4894"/>
    <cellStyle name="Porcentaje 3 22 6" xfId="1414"/>
    <cellStyle name="Porcentaje 3 22 6 2" xfId="5126"/>
    <cellStyle name="Porcentaje 3 22 7" xfId="1646"/>
    <cellStyle name="Porcentaje 3 22 7 2" xfId="5358"/>
    <cellStyle name="Porcentaje 3 22 8" xfId="1878"/>
    <cellStyle name="Porcentaje 3 22 8 2" xfId="5590"/>
    <cellStyle name="Porcentaje 3 22 9" xfId="2110"/>
    <cellStyle name="Porcentaje 3 22 9 2" xfId="5822"/>
    <cellStyle name="Porcentaje 3 23" xfId="254"/>
    <cellStyle name="Porcentaje 3 23 10" xfId="2350"/>
    <cellStyle name="Porcentaje 3 23 10 2" xfId="6062"/>
    <cellStyle name="Porcentaje 3 23 11" xfId="2582"/>
    <cellStyle name="Porcentaje 3 23 11 2" xfId="6294"/>
    <cellStyle name="Porcentaje 3 23 12" xfId="2814"/>
    <cellStyle name="Porcentaje 3 23 12 2" xfId="6526"/>
    <cellStyle name="Porcentaje 3 23 13" xfId="3046"/>
    <cellStyle name="Porcentaje 3 23 13 2" xfId="6758"/>
    <cellStyle name="Porcentaje 3 23 14" xfId="3278"/>
    <cellStyle name="Porcentaje 3 23 14 2" xfId="6990"/>
    <cellStyle name="Porcentaje 3 23 15" xfId="3510"/>
    <cellStyle name="Porcentaje 3 23 15 2" xfId="7222"/>
    <cellStyle name="Porcentaje 3 23 16" xfId="3742"/>
    <cellStyle name="Porcentaje 3 23 17" xfId="3974"/>
    <cellStyle name="Porcentaje 3 23 2" xfId="494"/>
    <cellStyle name="Porcentaje 3 23 2 2" xfId="4206"/>
    <cellStyle name="Porcentaje 3 23 3" xfId="726"/>
    <cellStyle name="Porcentaje 3 23 3 2" xfId="4438"/>
    <cellStyle name="Porcentaje 3 23 4" xfId="958"/>
    <cellStyle name="Porcentaje 3 23 4 2" xfId="4670"/>
    <cellStyle name="Porcentaje 3 23 5" xfId="1190"/>
    <cellStyle name="Porcentaje 3 23 5 2" xfId="4902"/>
    <cellStyle name="Porcentaje 3 23 6" xfId="1422"/>
    <cellStyle name="Porcentaje 3 23 6 2" xfId="5134"/>
    <cellStyle name="Porcentaje 3 23 7" xfId="1654"/>
    <cellStyle name="Porcentaje 3 23 7 2" xfId="5366"/>
    <cellStyle name="Porcentaje 3 23 8" xfId="1886"/>
    <cellStyle name="Porcentaje 3 23 8 2" xfId="5598"/>
    <cellStyle name="Porcentaje 3 23 9" xfId="2118"/>
    <cellStyle name="Porcentaje 3 23 9 2" xfId="5830"/>
    <cellStyle name="Porcentaje 3 24" xfId="263"/>
    <cellStyle name="Porcentaje 3 24 10" xfId="2358"/>
    <cellStyle name="Porcentaje 3 24 10 2" xfId="6070"/>
    <cellStyle name="Porcentaje 3 24 11" xfId="2590"/>
    <cellStyle name="Porcentaje 3 24 11 2" xfId="6302"/>
    <cellStyle name="Porcentaje 3 24 12" xfId="2822"/>
    <cellStyle name="Porcentaje 3 24 12 2" xfId="6534"/>
    <cellStyle name="Porcentaje 3 24 13" xfId="3054"/>
    <cellStyle name="Porcentaje 3 24 13 2" xfId="6766"/>
    <cellStyle name="Porcentaje 3 24 14" xfId="3286"/>
    <cellStyle name="Porcentaje 3 24 14 2" xfId="6998"/>
    <cellStyle name="Porcentaje 3 24 15" xfId="3518"/>
    <cellStyle name="Porcentaje 3 24 15 2" xfId="7230"/>
    <cellStyle name="Porcentaje 3 24 16" xfId="3750"/>
    <cellStyle name="Porcentaje 3 24 17" xfId="3982"/>
    <cellStyle name="Porcentaje 3 24 2" xfId="502"/>
    <cellStyle name="Porcentaje 3 24 2 2" xfId="4214"/>
    <cellStyle name="Porcentaje 3 24 3" xfId="734"/>
    <cellStyle name="Porcentaje 3 24 3 2" xfId="4446"/>
    <cellStyle name="Porcentaje 3 24 4" xfId="966"/>
    <cellStyle name="Porcentaje 3 24 4 2" xfId="4678"/>
    <cellStyle name="Porcentaje 3 24 5" xfId="1198"/>
    <cellStyle name="Porcentaje 3 24 5 2" xfId="4910"/>
    <cellStyle name="Porcentaje 3 24 6" xfId="1430"/>
    <cellStyle name="Porcentaje 3 24 6 2" xfId="5142"/>
    <cellStyle name="Porcentaje 3 24 7" xfId="1662"/>
    <cellStyle name="Porcentaje 3 24 7 2" xfId="5374"/>
    <cellStyle name="Porcentaje 3 24 8" xfId="1894"/>
    <cellStyle name="Porcentaje 3 24 8 2" xfId="5606"/>
    <cellStyle name="Porcentaje 3 24 9" xfId="2126"/>
    <cellStyle name="Porcentaje 3 24 9 2" xfId="5838"/>
    <cellStyle name="Porcentaje 3 25" xfId="272"/>
    <cellStyle name="Porcentaje 3 25 10" xfId="2366"/>
    <cellStyle name="Porcentaje 3 25 10 2" xfId="6078"/>
    <cellStyle name="Porcentaje 3 25 11" xfId="2598"/>
    <cellStyle name="Porcentaje 3 25 11 2" xfId="6310"/>
    <cellStyle name="Porcentaje 3 25 12" xfId="2830"/>
    <cellStyle name="Porcentaje 3 25 12 2" xfId="6542"/>
    <cellStyle name="Porcentaje 3 25 13" xfId="3062"/>
    <cellStyle name="Porcentaje 3 25 13 2" xfId="6774"/>
    <cellStyle name="Porcentaje 3 25 14" xfId="3294"/>
    <cellStyle name="Porcentaje 3 25 14 2" xfId="7006"/>
    <cellStyle name="Porcentaje 3 25 15" xfId="3526"/>
    <cellStyle name="Porcentaje 3 25 15 2" xfId="7238"/>
    <cellStyle name="Porcentaje 3 25 16" xfId="3758"/>
    <cellStyle name="Porcentaje 3 25 17" xfId="3990"/>
    <cellStyle name="Porcentaje 3 25 2" xfId="510"/>
    <cellStyle name="Porcentaje 3 25 2 2" xfId="4222"/>
    <cellStyle name="Porcentaje 3 25 3" xfId="742"/>
    <cellStyle name="Porcentaje 3 25 3 2" xfId="4454"/>
    <cellStyle name="Porcentaje 3 25 4" xfId="974"/>
    <cellStyle name="Porcentaje 3 25 4 2" xfId="4686"/>
    <cellStyle name="Porcentaje 3 25 5" xfId="1206"/>
    <cellStyle name="Porcentaje 3 25 5 2" xfId="4918"/>
    <cellStyle name="Porcentaje 3 25 6" xfId="1438"/>
    <cellStyle name="Porcentaje 3 25 6 2" xfId="5150"/>
    <cellStyle name="Porcentaje 3 25 7" xfId="1670"/>
    <cellStyle name="Porcentaje 3 25 7 2" xfId="5382"/>
    <cellStyle name="Porcentaje 3 25 8" xfId="1902"/>
    <cellStyle name="Porcentaje 3 25 8 2" xfId="5614"/>
    <cellStyle name="Porcentaje 3 25 9" xfId="2134"/>
    <cellStyle name="Porcentaje 3 25 9 2" xfId="5846"/>
    <cellStyle name="Porcentaje 3 26" xfId="281"/>
    <cellStyle name="Porcentaje 3 26 10" xfId="2374"/>
    <cellStyle name="Porcentaje 3 26 10 2" xfId="6086"/>
    <cellStyle name="Porcentaje 3 26 11" xfId="2606"/>
    <cellStyle name="Porcentaje 3 26 11 2" xfId="6318"/>
    <cellStyle name="Porcentaje 3 26 12" xfId="2838"/>
    <cellStyle name="Porcentaje 3 26 12 2" xfId="6550"/>
    <cellStyle name="Porcentaje 3 26 13" xfId="3070"/>
    <cellStyle name="Porcentaje 3 26 13 2" xfId="6782"/>
    <cellStyle name="Porcentaje 3 26 14" xfId="3302"/>
    <cellStyle name="Porcentaje 3 26 14 2" xfId="7014"/>
    <cellStyle name="Porcentaje 3 26 15" xfId="3534"/>
    <cellStyle name="Porcentaje 3 26 15 2" xfId="7246"/>
    <cellStyle name="Porcentaje 3 26 16" xfId="3766"/>
    <cellStyle name="Porcentaje 3 26 17" xfId="3998"/>
    <cellStyle name="Porcentaje 3 26 2" xfId="518"/>
    <cellStyle name="Porcentaje 3 26 2 2" xfId="4230"/>
    <cellStyle name="Porcentaje 3 26 3" xfId="750"/>
    <cellStyle name="Porcentaje 3 26 3 2" xfId="4462"/>
    <cellStyle name="Porcentaje 3 26 4" xfId="982"/>
    <cellStyle name="Porcentaje 3 26 4 2" xfId="4694"/>
    <cellStyle name="Porcentaje 3 26 5" xfId="1214"/>
    <cellStyle name="Porcentaje 3 26 5 2" xfId="4926"/>
    <cellStyle name="Porcentaje 3 26 6" xfId="1446"/>
    <cellStyle name="Porcentaje 3 26 6 2" xfId="5158"/>
    <cellStyle name="Porcentaje 3 26 7" xfId="1678"/>
    <cellStyle name="Porcentaje 3 26 7 2" xfId="5390"/>
    <cellStyle name="Porcentaje 3 26 8" xfId="1910"/>
    <cellStyle name="Porcentaje 3 26 8 2" xfId="5622"/>
    <cellStyle name="Porcentaje 3 26 9" xfId="2142"/>
    <cellStyle name="Porcentaje 3 26 9 2" xfId="5854"/>
    <cellStyle name="Porcentaje 3 27" xfId="290"/>
    <cellStyle name="Porcentaje 3 27 10" xfId="2382"/>
    <cellStyle name="Porcentaje 3 27 10 2" xfId="6094"/>
    <cellStyle name="Porcentaje 3 27 11" xfId="2614"/>
    <cellStyle name="Porcentaje 3 27 11 2" xfId="6326"/>
    <cellStyle name="Porcentaje 3 27 12" xfId="2846"/>
    <cellStyle name="Porcentaje 3 27 12 2" xfId="6558"/>
    <cellStyle name="Porcentaje 3 27 13" xfId="3078"/>
    <cellStyle name="Porcentaje 3 27 13 2" xfId="6790"/>
    <cellStyle name="Porcentaje 3 27 14" xfId="3310"/>
    <cellStyle name="Porcentaje 3 27 14 2" xfId="7022"/>
    <cellStyle name="Porcentaje 3 27 15" xfId="3542"/>
    <cellStyle name="Porcentaje 3 27 15 2" xfId="7254"/>
    <cellStyle name="Porcentaje 3 27 16" xfId="3774"/>
    <cellStyle name="Porcentaje 3 27 17" xfId="4006"/>
    <cellStyle name="Porcentaje 3 27 2" xfId="526"/>
    <cellStyle name="Porcentaje 3 27 2 2" xfId="4238"/>
    <cellStyle name="Porcentaje 3 27 3" xfId="758"/>
    <cellStyle name="Porcentaje 3 27 3 2" xfId="4470"/>
    <cellStyle name="Porcentaje 3 27 4" xfId="990"/>
    <cellStyle name="Porcentaje 3 27 4 2" xfId="4702"/>
    <cellStyle name="Porcentaje 3 27 5" xfId="1222"/>
    <cellStyle name="Porcentaje 3 27 5 2" xfId="4934"/>
    <cellStyle name="Porcentaje 3 27 6" xfId="1454"/>
    <cellStyle name="Porcentaje 3 27 6 2" xfId="5166"/>
    <cellStyle name="Porcentaje 3 27 7" xfId="1686"/>
    <cellStyle name="Porcentaje 3 27 7 2" xfId="5398"/>
    <cellStyle name="Porcentaje 3 27 8" xfId="1918"/>
    <cellStyle name="Porcentaje 3 27 8 2" xfId="5630"/>
    <cellStyle name="Porcentaje 3 27 9" xfId="2150"/>
    <cellStyle name="Porcentaje 3 27 9 2" xfId="5862"/>
    <cellStyle name="Porcentaje 3 28" xfId="299"/>
    <cellStyle name="Porcentaje 3 28 10" xfId="2390"/>
    <cellStyle name="Porcentaje 3 28 10 2" xfId="6102"/>
    <cellStyle name="Porcentaje 3 28 11" xfId="2622"/>
    <cellStyle name="Porcentaje 3 28 11 2" xfId="6334"/>
    <cellStyle name="Porcentaje 3 28 12" xfId="2854"/>
    <cellStyle name="Porcentaje 3 28 12 2" xfId="6566"/>
    <cellStyle name="Porcentaje 3 28 13" xfId="3086"/>
    <cellStyle name="Porcentaje 3 28 13 2" xfId="6798"/>
    <cellStyle name="Porcentaje 3 28 14" xfId="3318"/>
    <cellStyle name="Porcentaje 3 28 14 2" xfId="7030"/>
    <cellStyle name="Porcentaje 3 28 15" xfId="3550"/>
    <cellStyle name="Porcentaje 3 28 15 2" xfId="7262"/>
    <cellStyle name="Porcentaje 3 28 16" xfId="3782"/>
    <cellStyle name="Porcentaje 3 28 17" xfId="4014"/>
    <cellStyle name="Porcentaje 3 28 2" xfId="534"/>
    <cellStyle name="Porcentaje 3 28 2 2" xfId="4246"/>
    <cellStyle name="Porcentaje 3 28 3" xfId="766"/>
    <cellStyle name="Porcentaje 3 28 3 2" xfId="4478"/>
    <cellStyle name="Porcentaje 3 28 4" xfId="998"/>
    <cellStyle name="Porcentaje 3 28 4 2" xfId="4710"/>
    <cellStyle name="Porcentaje 3 28 5" xfId="1230"/>
    <cellStyle name="Porcentaje 3 28 5 2" xfId="4942"/>
    <cellStyle name="Porcentaje 3 28 6" xfId="1462"/>
    <cellStyle name="Porcentaje 3 28 6 2" xfId="5174"/>
    <cellStyle name="Porcentaje 3 28 7" xfId="1694"/>
    <cellStyle name="Porcentaje 3 28 7 2" xfId="5406"/>
    <cellStyle name="Porcentaje 3 28 8" xfId="1926"/>
    <cellStyle name="Porcentaje 3 28 8 2" xfId="5638"/>
    <cellStyle name="Porcentaje 3 28 9" xfId="2158"/>
    <cellStyle name="Porcentaje 3 28 9 2" xfId="5870"/>
    <cellStyle name="Porcentaje 3 29" xfId="308"/>
    <cellStyle name="Porcentaje 3 29 10" xfId="2398"/>
    <cellStyle name="Porcentaje 3 29 10 2" xfId="6110"/>
    <cellStyle name="Porcentaje 3 29 11" xfId="2630"/>
    <cellStyle name="Porcentaje 3 29 11 2" xfId="6342"/>
    <cellStyle name="Porcentaje 3 29 12" xfId="2862"/>
    <cellStyle name="Porcentaje 3 29 12 2" xfId="6574"/>
    <cellStyle name="Porcentaje 3 29 13" xfId="3094"/>
    <cellStyle name="Porcentaje 3 29 13 2" xfId="6806"/>
    <cellStyle name="Porcentaje 3 29 14" xfId="3326"/>
    <cellStyle name="Porcentaje 3 29 14 2" xfId="7038"/>
    <cellStyle name="Porcentaje 3 29 15" xfId="3558"/>
    <cellStyle name="Porcentaje 3 29 15 2" xfId="7270"/>
    <cellStyle name="Porcentaje 3 29 16" xfId="3790"/>
    <cellStyle name="Porcentaje 3 29 17" xfId="4022"/>
    <cellStyle name="Porcentaje 3 29 2" xfId="542"/>
    <cellStyle name="Porcentaje 3 29 2 2" xfId="4254"/>
    <cellStyle name="Porcentaje 3 29 3" xfId="774"/>
    <cellStyle name="Porcentaje 3 29 3 2" xfId="4486"/>
    <cellStyle name="Porcentaje 3 29 4" xfId="1006"/>
    <cellStyle name="Porcentaje 3 29 4 2" xfId="4718"/>
    <cellStyle name="Porcentaje 3 29 5" xfId="1238"/>
    <cellStyle name="Porcentaje 3 29 5 2" xfId="4950"/>
    <cellStyle name="Porcentaje 3 29 6" xfId="1470"/>
    <cellStyle name="Porcentaje 3 29 6 2" xfId="5182"/>
    <cellStyle name="Porcentaje 3 29 7" xfId="1702"/>
    <cellStyle name="Porcentaje 3 29 7 2" xfId="5414"/>
    <cellStyle name="Porcentaje 3 29 8" xfId="1934"/>
    <cellStyle name="Porcentaje 3 29 8 2" xfId="5646"/>
    <cellStyle name="Porcentaje 3 29 9" xfId="2166"/>
    <cellStyle name="Porcentaje 3 29 9 2" xfId="5878"/>
    <cellStyle name="Porcentaje 3 3" xfId="74"/>
    <cellStyle name="Porcentaje 3 3 10" xfId="2190"/>
    <cellStyle name="Porcentaje 3 3 10 2" xfId="5902"/>
    <cellStyle name="Porcentaje 3 3 11" xfId="2422"/>
    <cellStyle name="Porcentaje 3 3 11 2" xfId="6134"/>
    <cellStyle name="Porcentaje 3 3 12" xfId="2654"/>
    <cellStyle name="Porcentaje 3 3 12 2" xfId="6366"/>
    <cellStyle name="Porcentaje 3 3 13" xfId="2886"/>
    <cellStyle name="Porcentaje 3 3 13 2" xfId="6598"/>
    <cellStyle name="Porcentaje 3 3 14" xfId="3118"/>
    <cellStyle name="Porcentaje 3 3 14 2" xfId="6830"/>
    <cellStyle name="Porcentaje 3 3 15" xfId="3350"/>
    <cellStyle name="Porcentaje 3 3 15 2" xfId="7062"/>
    <cellStyle name="Porcentaje 3 3 16" xfId="3582"/>
    <cellStyle name="Porcentaje 3 3 17" xfId="3814"/>
    <cellStyle name="Porcentaje 3 3 2" xfId="334"/>
    <cellStyle name="Porcentaje 3 3 2 2" xfId="4046"/>
    <cellStyle name="Porcentaje 3 3 3" xfId="566"/>
    <cellStyle name="Porcentaje 3 3 3 2" xfId="4278"/>
    <cellStyle name="Porcentaje 3 3 4" xfId="798"/>
    <cellStyle name="Porcentaje 3 3 4 2" xfId="4510"/>
    <cellStyle name="Porcentaje 3 3 5" xfId="1030"/>
    <cellStyle name="Porcentaje 3 3 5 2" xfId="4742"/>
    <cellStyle name="Porcentaje 3 3 6" xfId="1262"/>
    <cellStyle name="Porcentaje 3 3 6 2" xfId="4974"/>
    <cellStyle name="Porcentaje 3 3 7" xfId="1494"/>
    <cellStyle name="Porcentaje 3 3 7 2" xfId="5206"/>
    <cellStyle name="Porcentaje 3 3 8" xfId="1726"/>
    <cellStyle name="Porcentaje 3 3 8 2" xfId="5438"/>
    <cellStyle name="Porcentaje 3 3 9" xfId="1958"/>
    <cellStyle name="Porcentaje 3 3 9 2" xfId="5670"/>
    <cellStyle name="Porcentaje 3 30" xfId="317"/>
    <cellStyle name="Porcentaje 3 30 10" xfId="2406"/>
    <cellStyle name="Porcentaje 3 30 10 2" xfId="6118"/>
    <cellStyle name="Porcentaje 3 30 11" xfId="2638"/>
    <cellStyle name="Porcentaje 3 30 11 2" xfId="6350"/>
    <cellStyle name="Porcentaje 3 30 12" xfId="2870"/>
    <cellStyle name="Porcentaje 3 30 12 2" xfId="6582"/>
    <cellStyle name="Porcentaje 3 30 13" xfId="3102"/>
    <cellStyle name="Porcentaje 3 30 13 2" xfId="6814"/>
    <cellStyle name="Porcentaje 3 30 14" xfId="3334"/>
    <cellStyle name="Porcentaje 3 30 14 2" xfId="7046"/>
    <cellStyle name="Porcentaje 3 30 15" xfId="3566"/>
    <cellStyle name="Porcentaje 3 30 15 2" xfId="7278"/>
    <cellStyle name="Porcentaje 3 30 16" xfId="3798"/>
    <cellStyle name="Porcentaje 3 30 17" xfId="4030"/>
    <cellStyle name="Porcentaje 3 30 2" xfId="550"/>
    <cellStyle name="Porcentaje 3 30 2 2" xfId="4262"/>
    <cellStyle name="Porcentaje 3 30 3" xfId="782"/>
    <cellStyle name="Porcentaje 3 30 3 2" xfId="4494"/>
    <cellStyle name="Porcentaje 3 30 4" xfId="1014"/>
    <cellStyle name="Porcentaje 3 30 4 2" xfId="4726"/>
    <cellStyle name="Porcentaje 3 30 5" xfId="1246"/>
    <cellStyle name="Porcentaje 3 30 5 2" xfId="4958"/>
    <cellStyle name="Porcentaje 3 30 6" xfId="1478"/>
    <cellStyle name="Porcentaje 3 30 6 2" xfId="5190"/>
    <cellStyle name="Porcentaje 3 30 7" xfId="1710"/>
    <cellStyle name="Porcentaje 3 30 7 2" xfId="5422"/>
    <cellStyle name="Porcentaje 3 30 8" xfId="1942"/>
    <cellStyle name="Porcentaje 3 30 8 2" xfId="5654"/>
    <cellStyle name="Porcentaje 3 30 9" xfId="2174"/>
    <cellStyle name="Porcentaje 3 30 9 2" xfId="5886"/>
    <cellStyle name="Porcentaje 3 31" xfId="326"/>
    <cellStyle name="Porcentaje 3 31 2" xfId="4038"/>
    <cellStyle name="Porcentaje 3 32" xfId="558"/>
    <cellStyle name="Porcentaje 3 32 2" xfId="4270"/>
    <cellStyle name="Porcentaje 3 33" xfId="790"/>
    <cellStyle name="Porcentaje 3 33 2" xfId="4502"/>
    <cellStyle name="Porcentaje 3 34" xfId="1022"/>
    <cellStyle name="Porcentaje 3 34 2" xfId="4734"/>
    <cellStyle name="Porcentaje 3 35" xfId="1254"/>
    <cellStyle name="Porcentaje 3 35 2" xfId="4966"/>
    <cellStyle name="Porcentaje 3 36" xfId="1486"/>
    <cellStyle name="Porcentaje 3 36 2" xfId="5198"/>
    <cellStyle name="Porcentaje 3 37" xfId="1718"/>
    <cellStyle name="Porcentaje 3 37 2" xfId="5430"/>
    <cellStyle name="Porcentaje 3 38" xfId="1950"/>
    <cellStyle name="Porcentaje 3 38 2" xfId="5662"/>
    <cellStyle name="Porcentaje 3 39" xfId="2182"/>
    <cellStyle name="Porcentaje 3 39 2" xfId="5894"/>
    <cellStyle name="Porcentaje 3 4" xfId="83"/>
    <cellStyle name="Porcentaje 3 4 10" xfId="2198"/>
    <cellStyle name="Porcentaje 3 4 10 2" xfId="5910"/>
    <cellStyle name="Porcentaje 3 4 11" xfId="2430"/>
    <cellStyle name="Porcentaje 3 4 11 2" xfId="6142"/>
    <cellStyle name="Porcentaje 3 4 12" xfId="2662"/>
    <cellStyle name="Porcentaje 3 4 12 2" xfId="6374"/>
    <cellStyle name="Porcentaje 3 4 13" xfId="2894"/>
    <cellStyle name="Porcentaje 3 4 13 2" xfId="6606"/>
    <cellStyle name="Porcentaje 3 4 14" xfId="3126"/>
    <cellStyle name="Porcentaje 3 4 14 2" xfId="6838"/>
    <cellStyle name="Porcentaje 3 4 15" xfId="3358"/>
    <cellStyle name="Porcentaje 3 4 15 2" xfId="7070"/>
    <cellStyle name="Porcentaje 3 4 16" xfId="3590"/>
    <cellStyle name="Porcentaje 3 4 17" xfId="3822"/>
    <cellStyle name="Porcentaje 3 4 2" xfId="342"/>
    <cellStyle name="Porcentaje 3 4 2 2" xfId="4054"/>
    <cellStyle name="Porcentaje 3 4 3" xfId="574"/>
    <cellStyle name="Porcentaje 3 4 3 2" xfId="4286"/>
    <cellStyle name="Porcentaje 3 4 4" xfId="806"/>
    <cellStyle name="Porcentaje 3 4 4 2" xfId="4518"/>
    <cellStyle name="Porcentaje 3 4 5" xfId="1038"/>
    <cellStyle name="Porcentaje 3 4 5 2" xfId="4750"/>
    <cellStyle name="Porcentaje 3 4 6" xfId="1270"/>
    <cellStyle name="Porcentaje 3 4 6 2" xfId="4982"/>
    <cellStyle name="Porcentaje 3 4 7" xfId="1502"/>
    <cellStyle name="Porcentaje 3 4 7 2" xfId="5214"/>
    <cellStyle name="Porcentaje 3 4 8" xfId="1734"/>
    <cellStyle name="Porcentaje 3 4 8 2" xfId="5446"/>
    <cellStyle name="Porcentaje 3 4 9" xfId="1966"/>
    <cellStyle name="Porcentaje 3 4 9 2" xfId="5678"/>
    <cellStyle name="Porcentaje 3 40" xfId="2414"/>
    <cellStyle name="Porcentaje 3 40 2" xfId="6126"/>
    <cellStyle name="Porcentaje 3 41" xfId="2646"/>
    <cellStyle name="Porcentaje 3 41 2" xfId="6358"/>
    <cellStyle name="Porcentaje 3 42" xfId="2878"/>
    <cellStyle name="Porcentaje 3 42 2" xfId="6590"/>
    <cellStyle name="Porcentaje 3 43" xfId="3110"/>
    <cellStyle name="Porcentaje 3 43 2" xfId="6822"/>
    <cellStyle name="Porcentaje 3 44" xfId="3342"/>
    <cellStyle name="Porcentaje 3 44 2" xfId="7054"/>
    <cellStyle name="Porcentaje 3 45" xfId="3574"/>
    <cellStyle name="Porcentaje 3 46" xfId="3806"/>
    <cellStyle name="Porcentaje 3 5" xfId="92"/>
    <cellStyle name="Porcentaje 3 5 10" xfId="2206"/>
    <cellStyle name="Porcentaje 3 5 10 2" xfId="5918"/>
    <cellStyle name="Porcentaje 3 5 11" xfId="2438"/>
    <cellStyle name="Porcentaje 3 5 11 2" xfId="6150"/>
    <cellStyle name="Porcentaje 3 5 12" xfId="2670"/>
    <cellStyle name="Porcentaje 3 5 12 2" xfId="6382"/>
    <cellStyle name="Porcentaje 3 5 13" xfId="2902"/>
    <cellStyle name="Porcentaje 3 5 13 2" xfId="6614"/>
    <cellStyle name="Porcentaje 3 5 14" xfId="3134"/>
    <cellStyle name="Porcentaje 3 5 14 2" xfId="6846"/>
    <cellStyle name="Porcentaje 3 5 15" xfId="3366"/>
    <cellStyle name="Porcentaje 3 5 15 2" xfId="7078"/>
    <cellStyle name="Porcentaje 3 5 16" xfId="3598"/>
    <cellStyle name="Porcentaje 3 5 17" xfId="3830"/>
    <cellStyle name="Porcentaje 3 5 2" xfId="350"/>
    <cellStyle name="Porcentaje 3 5 2 2" xfId="4062"/>
    <cellStyle name="Porcentaje 3 5 3" xfId="582"/>
    <cellStyle name="Porcentaje 3 5 3 2" xfId="4294"/>
    <cellStyle name="Porcentaje 3 5 4" xfId="814"/>
    <cellStyle name="Porcentaje 3 5 4 2" xfId="4526"/>
    <cellStyle name="Porcentaje 3 5 5" xfId="1046"/>
    <cellStyle name="Porcentaje 3 5 5 2" xfId="4758"/>
    <cellStyle name="Porcentaje 3 5 6" xfId="1278"/>
    <cellStyle name="Porcentaje 3 5 6 2" xfId="4990"/>
    <cellStyle name="Porcentaje 3 5 7" xfId="1510"/>
    <cellStyle name="Porcentaje 3 5 7 2" xfId="5222"/>
    <cellStyle name="Porcentaje 3 5 8" xfId="1742"/>
    <cellStyle name="Porcentaje 3 5 8 2" xfId="5454"/>
    <cellStyle name="Porcentaje 3 5 9" xfId="1974"/>
    <cellStyle name="Porcentaje 3 5 9 2" xfId="5686"/>
    <cellStyle name="Porcentaje 3 6" xfId="101"/>
    <cellStyle name="Porcentaje 3 6 10" xfId="2214"/>
    <cellStyle name="Porcentaje 3 6 10 2" xfId="5926"/>
    <cellStyle name="Porcentaje 3 6 11" xfId="2446"/>
    <cellStyle name="Porcentaje 3 6 11 2" xfId="6158"/>
    <cellStyle name="Porcentaje 3 6 12" xfId="2678"/>
    <cellStyle name="Porcentaje 3 6 12 2" xfId="6390"/>
    <cellStyle name="Porcentaje 3 6 13" xfId="2910"/>
    <cellStyle name="Porcentaje 3 6 13 2" xfId="6622"/>
    <cellStyle name="Porcentaje 3 6 14" xfId="3142"/>
    <cellStyle name="Porcentaje 3 6 14 2" xfId="6854"/>
    <cellStyle name="Porcentaje 3 6 15" xfId="3374"/>
    <cellStyle name="Porcentaje 3 6 15 2" xfId="7086"/>
    <cellStyle name="Porcentaje 3 6 16" xfId="3606"/>
    <cellStyle name="Porcentaje 3 6 17" xfId="3838"/>
    <cellStyle name="Porcentaje 3 6 2" xfId="358"/>
    <cellStyle name="Porcentaje 3 6 2 2" xfId="4070"/>
    <cellStyle name="Porcentaje 3 6 3" xfId="590"/>
    <cellStyle name="Porcentaje 3 6 3 2" xfId="4302"/>
    <cellStyle name="Porcentaje 3 6 4" xfId="822"/>
    <cellStyle name="Porcentaje 3 6 4 2" xfId="4534"/>
    <cellStyle name="Porcentaje 3 6 5" xfId="1054"/>
    <cellStyle name="Porcentaje 3 6 5 2" xfId="4766"/>
    <cellStyle name="Porcentaje 3 6 6" xfId="1286"/>
    <cellStyle name="Porcentaje 3 6 6 2" xfId="4998"/>
    <cellStyle name="Porcentaje 3 6 7" xfId="1518"/>
    <cellStyle name="Porcentaje 3 6 7 2" xfId="5230"/>
    <cellStyle name="Porcentaje 3 6 8" xfId="1750"/>
    <cellStyle name="Porcentaje 3 6 8 2" xfId="5462"/>
    <cellStyle name="Porcentaje 3 6 9" xfId="1982"/>
    <cellStyle name="Porcentaje 3 6 9 2" xfId="5694"/>
    <cellStyle name="Porcentaje 3 7" xfId="110"/>
    <cellStyle name="Porcentaje 3 7 10" xfId="2222"/>
    <cellStyle name="Porcentaje 3 7 10 2" xfId="5934"/>
    <cellStyle name="Porcentaje 3 7 11" xfId="2454"/>
    <cellStyle name="Porcentaje 3 7 11 2" xfId="6166"/>
    <cellStyle name="Porcentaje 3 7 12" xfId="2686"/>
    <cellStyle name="Porcentaje 3 7 12 2" xfId="6398"/>
    <cellStyle name="Porcentaje 3 7 13" xfId="2918"/>
    <cellStyle name="Porcentaje 3 7 13 2" xfId="6630"/>
    <cellStyle name="Porcentaje 3 7 14" xfId="3150"/>
    <cellStyle name="Porcentaje 3 7 14 2" xfId="6862"/>
    <cellStyle name="Porcentaje 3 7 15" xfId="3382"/>
    <cellStyle name="Porcentaje 3 7 15 2" xfId="7094"/>
    <cellStyle name="Porcentaje 3 7 16" xfId="3614"/>
    <cellStyle name="Porcentaje 3 7 17" xfId="3846"/>
    <cellStyle name="Porcentaje 3 7 2" xfId="366"/>
    <cellStyle name="Porcentaje 3 7 2 2" xfId="4078"/>
    <cellStyle name="Porcentaje 3 7 3" xfId="598"/>
    <cellStyle name="Porcentaje 3 7 3 2" xfId="4310"/>
    <cellStyle name="Porcentaje 3 7 4" xfId="830"/>
    <cellStyle name="Porcentaje 3 7 4 2" xfId="4542"/>
    <cellStyle name="Porcentaje 3 7 5" xfId="1062"/>
    <cellStyle name="Porcentaje 3 7 5 2" xfId="4774"/>
    <cellStyle name="Porcentaje 3 7 6" xfId="1294"/>
    <cellStyle name="Porcentaje 3 7 6 2" xfId="5006"/>
    <cellStyle name="Porcentaje 3 7 7" xfId="1526"/>
    <cellStyle name="Porcentaje 3 7 7 2" xfId="5238"/>
    <cellStyle name="Porcentaje 3 7 8" xfId="1758"/>
    <cellStyle name="Porcentaje 3 7 8 2" xfId="5470"/>
    <cellStyle name="Porcentaje 3 7 9" xfId="1990"/>
    <cellStyle name="Porcentaje 3 7 9 2" xfId="5702"/>
    <cellStyle name="Porcentaje 3 8" xfId="119"/>
    <cellStyle name="Porcentaje 3 8 10" xfId="2230"/>
    <cellStyle name="Porcentaje 3 8 10 2" xfId="5942"/>
    <cellStyle name="Porcentaje 3 8 11" xfId="2462"/>
    <cellStyle name="Porcentaje 3 8 11 2" xfId="6174"/>
    <cellStyle name="Porcentaje 3 8 12" xfId="2694"/>
    <cellStyle name="Porcentaje 3 8 12 2" xfId="6406"/>
    <cellStyle name="Porcentaje 3 8 13" xfId="2926"/>
    <cellStyle name="Porcentaje 3 8 13 2" xfId="6638"/>
    <cellStyle name="Porcentaje 3 8 14" xfId="3158"/>
    <cellStyle name="Porcentaje 3 8 14 2" xfId="6870"/>
    <cellStyle name="Porcentaje 3 8 15" xfId="3390"/>
    <cellStyle name="Porcentaje 3 8 15 2" xfId="7102"/>
    <cellStyle name="Porcentaje 3 8 16" xfId="3622"/>
    <cellStyle name="Porcentaje 3 8 17" xfId="3854"/>
    <cellStyle name="Porcentaje 3 8 2" xfId="374"/>
    <cellStyle name="Porcentaje 3 8 2 2" xfId="4086"/>
    <cellStyle name="Porcentaje 3 8 3" xfId="606"/>
    <cellStyle name="Porcentaje 3 8 3 2" xfId="4318"/>
    <cellStyle name="Porcentaje 3 8 4" xfId="838"/>
    <cellStyle name="Porcentaje 3 8 4 2" xfId="4550"/>
    <cellStyle name="Porcentaje 3 8 5" xfId="1070"/>
    <cellStyle name="Porcentaje 3 8 5 2" xfId="4782"/>
    <cellStyle name="Porcentaje 3 8 6" xfId="1302"/>
    <cellStyle name="Porcentaje 3 8 6 2" xfId="5014"/>
    <cellStyle name="Porcentaje 3 8 7" xfId="1534"/>
    <cellStyle name="Porcentaje 3 8 7 2" xfId="5246"/>
    <cellStyle name="Porcentaje 3 8 8" xfId="1766"/>
    <cellStyle name="Porcentaje 3 8 8 2" xfId="5478"/>
    <cellStyle name="Porcentaje 3 8 9" xfId="1998"/>
    <cellStyle name="Porcentaje 3 8 9 2" xfId="5710"/>
    <cellStyle name="Porcentaje 3 9" xfId="128"/>
    <cellStyle name="Porcentaje 3 9 10" xfId="2238"/>
    <cellStyle name="Porcentaje 3 9 10 2" xfId="5950"/>
    <cellStyle name="Porcentaje 3 9 11" xfId="2470"/>
    <cellStyle name="Porcentaje 3 9 11 2" xfId="6182"/>
    <cellStyle name="Porcentaje 3 9 12" xfId="2702"/>
    <cellStyle name="Porcentaje 3 9 12 2" xfId="6414"/>
    <cellStyle name="Porcentaje 3 9 13" xfId="2934"/>
    <cellStyle name="Porcentaje 3 9 13 2" xfId="6646"/>
    <cellStyle name="Porcentaje 3 9 14" xfId="3166"/>
    <cellStyle name="Porcentaje 3 9 14 2" xfId="6878"/>
    <cellStyle name="Porcentaje 3 9 15" xfId="3398"/>
    <cellStyle name="Porcentaje 3 9 15 2" xfId="7110"/>
    <cellStyle name="Porcentaje 3 9 16" xfId="3630"/>
    <cellStyle name="Porcentaje 3 9 17" xfId="3862"/>
    <cellStyle name="Porcentaje 3 9 2" xfId="382"/>
    <cellStyle name="Porcentaje 3 9 2 2" xfId="4094"/>
    <cellStyle name="Porcentaje 3 9 3" xfId="614"/>
    <cellStyle name="Porcentaje 3 9 3 2" xfId="4326"/>
    <cellStyle name="Porcentaje 3 9 4" xfId="846"/>
    <cellStyle name="Porcentaje 3 9 4 2" xfId="4558"/>
    <cellStyle name="Porcentaje 3 9 5" xfId="1078"/>
    <cellStyle name="Porcentaje 3 9 5 2" xfId="4790"/>
    <cellStyle name="Porcentaje 3 9 6" xfId="1310"/>
    <cellStyle name="Porcentaje 3 9 6 2" xfId="5022"/>
    <cellStyle name="Porcentaje 3 9 7" xfId="1542"/>
    <cellStyle name="Porcentaje 3 9 7 2" xfId="5254"/>
    <cellStyle name="Porcentaje 3 9 8" xfId="1774"/>
    <cellStyle name="Porcentaje 3 9 8 2" xfId="5486"/>
    <cellStyle name="Porcentaje 3 9 9" xfId="2006"/>
    <cellStyle name="Porcentaje 3 9 9 2" xfId="5718"/>
    <cellStyle name="Title" xfId="63"/>
    <cellStyle name="Warning Text" xfId="64"/>
  </cellStyles>
  <dxfs count="100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B05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Flujo Diario M3/d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Noviembre'!$B$3</c:f>
              <c:strCache>
                <c:ptCount val="1"/>
                <c:pt idx="0">
                  <c:v>Flujo diario Sanitaria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'Gráficos Noviembre'!$A$4:$A$33</c:f>
              <c:numCache>
                <c:formatCode>m/d/yyyy</c:formatCode>
                <c:ptCount val="30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</c:numCache>
            </c:numRef>
          </c:cat>
          <c:val>
            <c:numRef>
              <c:f>'Gráficos Noviembre'!$B$4:$B$33</c:f>
              <c:numCache>
                <c:formatCode>General</c:formatCode>
                <c:ptCount val="30"/>
                <c:pt idx="0">
                  <c:v>1022</c:v>
                </c:pt>
                <c:pt idx="1">
                  <c:v>753</c:v>
                </c:pt>
                <c:pt idx="2">
                  <c:v>959</c:v>
                </c:pt>
                <c:pt idx="3">
                  <c:v>608</c:v>
                </c:pt>
                <c:pt idx="4">
                  <c:v>959</c:v>
                </c:pt>
                <c:pt idx="5">
                  <c:v>667</c:v>
                </c:pt>
                <c:pt idx="6">
                  <c:v>770</c:v>
                </c:pt>
                <c:pt idx="7">
                  <c:v>767</c:v>
                </c:pt>
                <c:pt idx="8">
                  <c:v>951</c:v>
                </c:pt>
                <c:pt idx="9">
                  <c:v>987</c:v>
                </c:pt>
                <c:pt idx="10">
                  <c:v>805</c:v>
                </c:pt>
                <c:pt idx="11">
                  <c:v>498</c:v>
                </c:pt>
                <c:pt idx="12">
                  <c:v>138</c:v>
                </c:pt>
                <c:pt idx="13">
                  <c:v>176</c:v>
                </c:pt>
                <c:pt idx="14">
                  <c:v>1145</c:v>
                </c:pt>
                <c:pt idx="15">
                  <c:v>744</c:v>
                </c:pt>
                <c:pt idx="16">
                  <c:v>754</c:v>
                </c:pt>
                <c:pt idx="17">
                  <c:v>467</c:v>
                </c:pt>
                <c:pt idx="18">
                  <c:v>434</c:v>
                </c:pt>
                <c:pt idx="19">
                  <c:v>0</c:v>
                </c:pt>
                <c:pt idx="20">
                  <c:v>698</c:v>
                </c:pt>
                <c:pt idx="21">
                  <c:v>508</c:v>
                </c:pt>
                <c:pt idx="22">
                  <c:v>702</c:v>
                </c:pt>
                <c:pt idx="23">
                  <c:v>324</c:v>
                </c:pt>
                <c:pt idx="24">
                  <c:v>558</c:v>
                </c:pt>
                <c:pt idx="25">
                  <c:v>61</c:v>
                </c:pt>
                <c:pt idx="26">
                  <c:v>767</c:v>
                </c:pt>
                <c:pt idx="27">
                  <c:v>728</c:v>
                </c:pt>
                <c:pt idx="28">
                  <c:v>805</c:v>
                </c:pt>
                <c:pt idx="29">
                  <c:v>711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CC8-483A-9A54-543091C677CD}"/>
            </c:ext>
          </c:extLst>
        </c:ser>
        <c:ser>
          <c:idx val="1"/>
          <c:order val="1"/>
          <c:tx>
            <c:strRef>
              <c:f>'Gráficos Noviembre'!$C$3</c:f>
              <c:strCache>
                <c:ptCount val="1"/>
                <c:pt idx="0">
                  <c:v>Flujo diario Río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'Gráficos Noviembre'!$A$4:$A$33</c:f>
              <c:numCache>
                <c:formatCode>m/d/yyyy</c:formatCode>
                <c:ptCount val="30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</c:numCache>
            </c:numRef>
          </c:cat>
          <c:val>
            <c:numRef>
              <c:f>'Gráficos Noviembre'!$C$4:$C$33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129</c:v>
                </c:pt>
                <c:pt idx="5">
                  <c:v>318</c:v>
                </c:pt>
                <c:pt idx="6">
                  <c:v>220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315</c:v>
                </c:pt>
                <c:pt idx="12">
                  <c:v>879</c:v>
                </c:pt>
                <c:pt idx="13">
                  <c:v>610</c:v>
                </c:pt>
                <c:pt idx="14">
                  <c:v>54</c:v>
                </c:pt>
                <c:pt idx="15">
                  <c:v>287</c:v>
                </c:pt>
                <c:pt idx="16">
                  <c:v>296</c:v>
                </c:pt>
                <c:pt idx="17">
                  <c:v>0</c:v>
                </c:pt>
                <c:pt idx="18">
                  <c:v>512</c:v>
                </c:pt>
                <c:pt idx="19">
                  <c:v>1010</c:v>
                </c:pt>
                <c:pt idx="20">
                  <c:v>414</c:v>
                </c:pt>
                <c:pt idx="21">
                  <c:v>553</c:v>
                </c:pt>
                <c:pt idx="22">
                  <c:v>437</c:v>
                </c:pt>
                <c:pt idx="23">
                  <c:v>725</c:v>
                </c:pt>
                <c:pt idx="24">
                  <c:v>186</c:v>
                </c:pt>
                <c:pt idx="25">
                  <c:v>917</c:v>
                </c:pt>
                <c:pt idx="26">
                  <c:v>336</c:v>
                </c:pt>
                <c:pt idx="27">
                  <c:v>198</c:v>
                </c:pt>
                <c:pt idx="28">
                  <c:v>148</c:v>
                </c:pt>
                <c:pt idx="29">
                  <c:v>252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CC8-483A-9A54-543091C6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0159600"/>
        <c:axId val="340159992"/>
      </c:barChart>
      <c:dateAx>
        <c:axId val="340159600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40159992"/>
        <c:crosses val="autoZero"/>
        <c:auto val="1"/>
        <c:lblOffset val="100"/>
        <c:baseTimeUnit val="days"/>
      </c:dateAx>
      <c:valAx>
        <c:axId val="340159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40159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DQO Afluente Sanitaria mg/l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Noviembre'!$D$3</c:f>
              <c:strCache>
                <c:ptCount val="1"/>
                <c:pt idx="0">
                  <c:v>DQO Total Afluente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C9F0-4F7C-A364-BBC0546A586B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9F0-4F7C-A364-BBC0546A586B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C9F0-4F7C-A364-BBC0546A586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9F0-4F7C-A364-BBC0546A586B}"/>
              </c:ext>
            </c:extLst>
          </c:dPt>
          <c:dPt>
            <c:idx val="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C9F0-4F7C-A364-BBC0546A586B}"/>
              </c:ext>
            </c:extLst>
          </c:dPt>
          <c:dPt>
            <c:idx val="10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C9F0-4F7C-A364-BBC0546A586B}"/>
              </c:ext>
            </c:extLst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21A1-41BB-AF73-68945E6A4351}"/>
              </c:ext>
            </c:extLst>
          </c:dPt>
          <c:cat>
            <c:numRef>
              <c:f>'Gráficos Noviembre'!$A$4:$A$33</c:f>
              <c:numCache>
                <c:formatCode>m/d/yyyy</c:formatCode>
                <c:ptCount val="30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</c:numCache>
            </c:numRef>
          </c:cat>
          <c:val>
            <c:numRef>
              <c:f>'Gráficos Noviembre'!$D$4:$D$33</c:f>
              <c:numCache>
                <c:formatCode>0</c:formatCode>
                <c:ptCount val="30"/>
                <c:pt idx="0">
                  <c:v>3100</c:v>
                </c:pt>
                <c:pt idx="1">
                  <c:v>2980</c:v>
                </c:pt>
                <c:pt idx="2">
                  <c:v>2970</c:v>
                </c:pt>
                <c:pt idx="3">
                  <c:v>2340</c:v>
                </c:pt>
                <c:pt idx="4">
                  <c:v>3050</c:v>
                </c:pt>
                <c:pt idx="5">
                  <c:v>4110</c:v>
                </c:pt>
                <c:pt idx="6">
                  <c:v>4490</c:v>
                </c:pt>
                <c:pt idx="7">
                  <c:v>4290</c:v>
                </c:pt>
                <c:pt idx="8">
                  <c:v>4920</c:v>
                </c:pt>
                <c:pt idx="9">
                  <c:v>4710</c:v>
                </c:pt>
                <c:pt idx="10">
                  <c:v>2810</c:v>
                </c:pt>
                <c:pt idx="11">
                  <c:v>2370</c:v>
                </c:pt>
                <c:pt idx="12">
                  <c:v>2650</c:v>
                </c:pt>
                <c:pt idx="13">
                  <c:v>1030</c:v>
                </c:pt>
                <c:pt idx="14">
                  <c:v>3410</c:v>
                </c:pt>
                <c:pt idx="15">
                  <c:v>1980</c:v>
                </c:pt>
                <c:pt idx="16">
                  <c:v>3780</c:v>
                </c:pt>
                <c:pt idx="17">
                  <c:v>3240</c:v>
                </c:pt>
                <c:pt idx="18">
                  <c:v>4280</c:v>
                </c:pt>
                <c:pt idx="19">
                  <c:v>2050</c:v>
                </c:pt>
                <c:pt idx="20">
                  <c:v>2890</c:v>
                </c:pt>
                <c:pt idx="21">
                  <c:v>2590</c:v>
                </c:pt>
                <c:pt idx="22">
                  <c:v>2100</c:v>
                </c:pt>
                <c:pt idx="23">
                  <c:v>2350</c:v>
                </c:pt>
                <c:pt idx="24">
                  <c:v>2650</c:v>
                </c:pt>
                <c:pt idx="25">
                  <c:v>1650</c:v>
                </c:pt>
                <c:pt idx="26">
                  <c:v>3810</c:v>
                </c:pt>
                <c:pt idx="27">
                  <c:v>3440</c:v>
                </c:pt>
                <c:pt idx="28">
                  <c:v>3830</c:v>
                </c:pt>
                <c:pt idx="29">
                  <c:v>3590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9F0-4F7C-A364-BBC0546A5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8846208"/>
        <c:axId val="478842680"/>
      </c:barChart>
      <c:dateAx>
        <c:axId val="47884620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78842680"/>
        <c:crosses val="autoZero"/>
        <c:auto val="1"/>
        <c:lblOffset val="100"/>
        <c:baseTimeUnit val="days"/>
      </c:dateAx>
      <c:valAx>
        <c:axId val="478842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78846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DQO Efluente Río mg/l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Noviembre'!$F$3</c:f>
              <c:strCache>
                <c:ptCount val="1"/>
                <c:pt idx="0">
                  <c:v>DQO Total Río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512-4D37-9ACB-F6736F26405F}"/>
              </c:ext>
            </c:extLst>
          </c:dPt>
          <c:dPt>
            <c:idx val="1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6E1-4590-B5DA-9DB284144C25}"/>
              </c:ext>
            </c:extLst>
          </c:dPt>
          <c:cat>
            <c:numRef>
              <c:f>'Gráficos Noviembre'!$A$4:$A$33</c:f>
              <c:numCache>
                <c:formatCode>m/d/yyyy</c:formatCode>
                <c:ptCount val="30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</c:numCache>
            </c:numRef>
          </c:cat>
          <c:val>
            <c:numRef>
              <c:f>'Gráficos Noviembre'!$F$4:$F$33</c:f>
              <c:numCache>
                <c:formatCode>0</c:formatCode>
                <c:ptCount val="30"/>
                <c:pt idx="12">
                  <c:v>170</c:v>
                </c:pt>
                <c:pt idx="13">
                  <c:v>609</c:v>
                </c:pt>
                <c:pt idx="14">
                  <c:v>0</c:v>
                </c:pt>
                <c:pt idx="15">
                  <c:v>436</c:v>
                </c:pt>
                <c:pt idx="16">
                  <c:v>323</c:v>
                </c:pt>
                <c:pt idx="17">
                  <c:v>0</c:v>
                </c:pt>
                <c:pt idx="18">
                  <c:v>383</c:v>
                </c:pt>
                <c:pt idx="19">
                  <c:v>205</c:v>
                </c:pt>
                <c:pt idx="20">
                  <c:v>284</c:v>
                </c:pt>
                <c:pt idx="21">
                  <c:v>434</c:v>
                </c:pt>
                <c:pt idx="22">
                  <c:v>431</c:v>
                </c:pt>
                <c:pt idx="23">
                  <c:v>190</c:v>
                </c:pt>
                <c:pt idx="24">
                  <c:v>160</c:v>
                </c:pt>
                <c:pt idx="25">
                  <c:v>301</c:v>
                </c:pt>
                <c:pt idx="26">
                  <c:v>325</c:v>
                </c:pt>
                <c:pt idx="27">
                  <c:v>211</c:v>
                </c:pt>
                <c:pt idx="28">
                  <c:v>0</c:v>
                </c:pt>
                <c:pt idx="2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512-4D37-9ACB-F6736F264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8844248"/>
        <c:axId val="478848952"/>
      </c:barChart>
      <c:dateAx>
        <c:axId val="47884424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78848952"/>
        <c:crosses val="autoZero"/>
        <c:auto val="1"/>
        <c:lblOffset val="100"/>
        <c:baseTimeUnit val="days"/>
      </c:dateAx>
      <c:valAx>
        <c:axId val="478848952"/>
        <c:scaling>
          <c:orientation val="minMax"/>
          <c:max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78844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 </a:t>
            </a:r>
            <a:r>
              <a:rPr lang="es-MX" sz="1400" b="0" i="0" baseline="0">
                <a:effectLst/>
              </a:rPr>
              <a:t>DQO Efluente Sanitaria mg/l</a:t>
            </a:r>
            <a:endParaRPr lang="es-MX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Noviembre'!$E$3</c:f>
              <c:strCache>
                <c:ptCount val="1"/>
                <c:pt idx="0">
                  <c:v>DQO Total Sanitaria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AE0-4E20-92C2-27D5F2072E34}"/>
              </c:ext>
            </c:extLst>
          </c:dPt>
          <c:cat>
            <c:numRef>
              <c:f>'Gráficos Noviembre'!$A$4:$A$33</c:f>
              <c:numCache>
                <c:formatCode>m/d/yyyy</c:formatCode>
                <c:ptCount val="30"/>
                <c:pt idx="0">
                  <c:v>43405</c:v>
                </c:pt>
                <c:pt idx="1">
                  <c:v>43406</c:v>
                </c:pt>
                <c:pt idx="2">
                  <c:v>43407</c:v>
                </c:pt>
                <c:pt idx="3">
                  <c:v>43408</c:v>
                </c:pt>
                <c:pt idx="4">
                  <c:v>43409</c:v>
                </c:pt>
                <c:pt idx="5">
                  <c:v>43410</c:v>
                </c:pt>
                <c:pt idx="6">
                  <c:v>43411</c:v>
                </c:pt>
                <c:pt idx="7">
                  <c:v>43412</c:v>
                </c:pt>
                <c:pt idx="8">
                  <c:v>43413</c:v>
                </c:pt>
                <c:pt idx="9">
                  <c:v>43414</c:v>
                </c:pt>
                <c:pt idx="10">
                  <c:v>43415</c:v>
                </c:pt>
                <c:pt idx="11">
                  <c:v>43416</c:v>
                </c:pt>
                <c:pt idx="12">
                  <c:v>43417</c:v>
                </c:pt>
                <c:pt idx="13">
                  <c:v>43418</c:v>
                </c:pt>
                <c:pt idx="14">
                  <c:v>43419</c:v>
                </c:pt>
                <c:pt idx="15">
                  <c:v>43420</c:v>
                </c:pt>
                <c:pt idx="16">
                  <c:v>43421</c:v>
                </c:pt>
                <c:pt idx="17">
                  <c:v>43422</c:v>
                </c:pt>
                <c:pt idx="18">
                  <c:v>43423</c:v>
                </c:pt>
                <c:pt idx="19">
                  <c:v>43424</c:v>
                </c:pt>
                <c:pt idx="20">
                  <c:v>43425</c:v>
                </c:pt>
                <c:pt idx="21">
                  <c:v>43426</c:v>
                </c:pt>
                <c:pt idx="22">
                  <c:v>43427</c:v>
                </c:pt>
                <c:pt idx="23">
                  <c:v>43428</c:v>
                </c:pt>
                <c:pt idx="24">
                  <c:v>43429</c:v>
                </c:pt>
                <c:pt idx="25">
                  <c:v>43430</c:v>
                </c:pt>
                <c:pt idx="26">
                  <c:v>43431</c:v>
                </c:pt>
                <c:pt idx="27">
                  <c:v>43432</c:v>
                </c:pt>
                <c:pt idx="28">
                  <c:v>43433</c:v>
                </c:pt>
                <c:pt idx="29">
                  <c:v>43434</c:v>
                </c:pt>
              </c:numCache>
            </c:numRef>
          </c:cat>
          <c:val>
            <c:numRef>
              <c:f>'Gráficos Noviembre'!$E$4:$E$33</c:f>
              <c:numCache>
                <c:formatCode>0</c:formatCode>
                <c:ptCount val="30"/>
                <c:pt idx="0">
                  <c:v>310</c:v>
                </c:pt>
                <c:pt idx="1">
                  <c:v>476</c:v>
                </c:pt>
                <c:pt idx="2">
                  <c:v>410</c:v>
                </c:pt>
                <c:pt idx="3">
                  <c:v>351</c:v>
                </c:pt>
                <c:pt idx="4">
                  <c:v>362</c:v>
                </c:pt>
                <c:pt idx="5">
                  <c:v>484</c:v>
                </c:pt>
                <c:pt idx="6">
                  <c:v>567</c:v>
                </c:pt>
                <c:pt idx="7">
                  <c:v>488</c:v>
                </c:pt>
                <c:pt idx="8">
                  <c:v>547</c:v>
                </c:pt>
                <c:pt idx="9">
                  <c:v>595</c:v>
                </c:pt>
                <c:pt idx="10">
                  <c:v>750</c:v>
                </c:pt>
                <c:pt idx="11">
                  <c:v>251</c:v>
                </c:pt>
                <c:pt idx="12">
                  <c:v>295</c:v>
                </c:pt>
                <c:pt idx="13">
                  <c:v>594</c:v>
                </c:pt>
                <c:pt idx="14">
                  <c:v>533</c:v>
                </c:pt>
                <c:pt idx="15">
                  <c:v>432</c:v>
                </c:pt>
                <c:pt idx="16">
                  <c:v>452</c:v>
                </c:pt>
                <c:pt idx="17">
                  <c:v>285</c:v>
                </c:pt>
                <c:pt idx="18">
                  <c:v>251</c:v>
                </c:pt>
                <c:pt idx="19">
                  <c:v>205</c:v>
                </c:pt>
                <c:pt idx="20">
                  <c:v>440</c:v>
                </c:pt>
                <c:pt idx="21">
                  <c:v>440</c:v>
                </c:pt>
                <c:pt idx="22">
                  <c:v>476</c:v>
                </c:pt>
                <c:pt idx="23">
                  <c:v>342</c:v>
                </c:pt>
                <c:pt idx="24">
                  <c:v>210</c:v>
                </c:pt>
                <c:pt idx="25">
                  <c:v>0</c:v>
                </c:pt>
                <c:pt idx="26">
                  <c:v>504</c:v>
                </c:pt>
                <c:pt idx="27">
                  <c:v>455</c:v>
                </c:pt>
                <c:pt idx="28">
                  <c:v>591</c:v>
                </c:pt>
                <c:pt idx="29">
                  <c:v>625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AE0-4E20-92C2-27D5F2072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8849344"/>
        <c:axId val="478849736"/>
      </c:barChart>
      <c:dateAx>
        <c:axId val="47884934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78849736"/>
        <c:crosses val="autoZero"/>
        <c:auto val="1"/>
        <c:lblOffset val="100"/>
        <c:baseTimeUnit val="days"/>
      </c:dateAx>
      <c:valAx>
        <c:axId val="478849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78849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19049</xdr:colOff>
      <xdr:row>1</xdr:row>
      <xdr:rowOff>33337</xdr:rowOff>
    </xdr:from>
    <xdr:to>
      <xdr:col>17</xdr:col>
      <xdr:colOff>428625</xdr:colOff>
      <xdr:row>18</xdr:row>
      <xdr:rowOff>23812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742950</xdr:colOff>
      <xdr:row>19</xdr:row>
      <xdr:rowOff>19050</xdr:rowOff>
    </xdr:from>
    <xdr:to>
      <xdr:col>15</xdr:col>
      <xdr:colOff>638175</xdr:colOff>
      <xdr:row>36</xdr:row>
      <xdr:rowOff>9525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752475</xdr:colOff>
      <xdr:row>55</xdr:row>
      <xdr:rowOff>19050</xdr:rowOff>
    </xdr:from>
    <xdr:to>
      <xdr:col>15</xdr:col>
      <xdr:colOff>647700</xdr:colOff>
      <xdr:row>72</xdr:row>
      <xdr:rowOff>9525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742950</xdr:colOff>
      <xdr:row>37</xdr:row>
      <xdr:rowOff>19050</xdr:rowOff>
    </xdr:from>
    <xdr:to>
      <xdr:col>15</xdr:col>
      <xdr:colOff>638175</xdr:colOff>
      <xdr:row>54</xdr:row>
      <xdr:rowOff>9525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oriles/Desktop/RILES%20SURLAT%20PITRUFQUEN%2012%20sept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%20Jose%20Barrera/Downloads/PLANILLA%2024%20HRS%20RILES%20SURLAT%20PITRUFQUEN%20(9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rera/AppData/Local/Microsoft/Windows/INetCache/Content.Outlook/X9TXMGR4/PLANILLA%2024%20HRS%20RILES%20SURLAT%20PITRUFQU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- REGISTROS DIARIOS "/>
      <sheetName val="2.-LABORATORIO"/>
    </sheetNames>
    <sheetDataSet>
      <sheetData sheetId="0">
        <row r="229">
          <cell r="D229">
            <v>723.30000000004657</v>
          </cell>
        </row>
        <row r="230">
          <cell r="D230">
            <v>910.80000000004657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o por hora"/>
      <sheetName val="1.- REGISTROS DIARIOS "/>
      <sheetName val="2.-LABORATORIO"/>
      <sheetName val="Hoja2"/>
      <sheetName val="ph AFLUENTE"/>
      <sheetName val="Hoja1"/>
      <sheetName val="Gráficos Noviembre"/>
      <sheetName val="registros diarios"/>
    </sheetNames>
    <sheetDataSet>
      <sheetData sheetId="0"/>
      <sheetData sheetId="1">
        <row r="1455">
          <cell r="E1455">
            <v>566</v>
          </cell>
          <cell r="G1455">
            <v>0</v>
          </cell>
          <cell r="I1455">
            <v>628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  <sheetName val="Gráfico1"/>
      <sheetName val="registro por hora"/>
      <sheetName val="1.- REGISTROS DIARIOS "/>
      <sheetName val="2.-LABORATORIO"/>
      <sheetName val="Hoja2"/>
      <sheetName val="ph AFLUENTE"/>
      <sheetName val="Hoja1"/>
      <sheetName val="Gráficos Noviembre"/>
      <sheetName val="registros diarios"/>
    </sheetNames>
    <sheetDataSet>
      <sheetData sheetId="0"/>
      <sheetData sheetId="1"/>
      <sheetData sheetId="2"/>
      <sheetData sheetId="3">
        <row r="1600">
          <cell r="I1600">
            <v>914</v>
          </cell>
        </row>
        <row r="1601">
          <cell r="I1601">
            <v>833</v>
          </cell>
        </row>
        <row r="1602">
          <cell r="I1602">
            <v>597</v>
          </cell>
        </row>
        <row r="1607">
          <cell r="I1607">
            <v>861</v>
          </cell>
        </row>
        <row r="1608">
          <cell r="I1608">
            <v>721</v>
          </cell>
        </row>
        <row r="1609">
          <cell r="I1609">
            <v>389</v>
          </cell>
        </row>
        <row r="1610">
          <cell r="I1610">
            <v>994</v>
          </cell>
        </row>
        <row r="1611">
          <cell r="I1611">
            <v>640</v>
          </cell>
        </row>
        <row r="1612">
          <cell r="I1612">
            <v>904</v>
          </cell>
        </row>
        <row r="1613">
          <cell r="I1613">
            <v>846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730"/>
  <sheetViews>
    <sheetView topLeftCell="F1646" zoomScale="110" zoomScaleNormal="110" workbookViewId="0">
      <selection activeCell="S1664" sqref="S1664"/>
    </sheetView>
  </sheetViews>
  <sheetFormatPr baseColWidth="10" defaultColWidth="11.42578125" defaultRowHeight="12.75" x14ac:dyDescent="0.2"/>
  <cols>
    <col min="1" max="1" width="11.42578125" style="84"/>
    <col min="2" max="2" width="15.28515625" style="84" bestFit="1" customWidth="1"/>
    <col min="3" max="6" width="11.42578125" style="84"/>
    <col min="7" max="8" width="11.42578125" style="182"/>
    <col min="9" max="11" width="11.42578125" style="84"/>
    <col min="12" max="14" width="11.42578125" style="182"/>
    <col min="15" max="16" width="11.42578125" style="84"/>
    <col min="17" max="17" width="11.42578125" style="182"/>
    <col min="18" max="18" width="12.42578125" style="84" bestFit="1" customWidth="1"/>
    <col min="19" max="19" width="11.42578125" style="84"/>
  </cols>
  <sheetData>
    <row r="1" spans="1:19" ht="38.25" x14ac:dyDescent="0.2">
      <c r="A1" s="170" t="s">
        <v>0</v>
      </c>
      <c r="B1" s="171" t="s">
        <v>1</v>
      </c>
      <c r="C1" s="172" t="s">
        <v>2</v>
      </c>
      <c r="D1" s="172" t="s">
        <v>3</v>
      </c>
      <c r="E1" s="172" t="s">
        <v>4</v>
      </c>
      <c r="F1" s="172" t="s">
        <v>5</v>
      </c>
      <c r="G1" s="187" t="s">
        <v>2</v>
      </c>
      <c r="H1" s="187" t="s">
        <v>3</v>
      </c>
      <c r="I1" s="173" t="s">
        <v>4</v>
      </c>
      <c r="J1" s="173" t="s">
        <v>5</v>
      </c>
      <c r="K1" s="174" t="s">
        <v>6</v>
      </c>
      <c r="L1" s="186" t="s">
        <v>7</v>
      </c>
      <c r="M1" s="186" t="s">
        <v>8</v>
      </c>
      <c r="N1" s="189" t="s">
        <v>2</v>
      </c>
      <c r="O1" s="175" t="s">
        <v>4</v>
      </c>
      <c r="P1" s="175" t="s">
        <v>5</v>
      </c>
      <c r="Q1" s="188" t="s">
        <v>9</v>
      </c>
      <c r="R1" s="176" t="s">
        <v>10</v>
      </c>
      <c r="S1" s="178" t="s">
        <v>11</v>
      </c>
    </row>
    <row r="2" spans="1:19" x14ac:dyDescent="0.2">
      <c r="A2" s="83">
        <v>44138</v>
      </c>
      <c r="B2" s="177">
        <v>2.0833333333333332E-2</v>
      </c>
      <c r="C2" s="84" t="s">
        <v>12</v>
      </c>
      <c r="D2" s="84" t="s">
        <v>13</v>
      </c>
      <c r="E2" s="84">
        <v>29</v>
      </c>
      <c r="F2" s="84">
        <v>339</v>
      </c>
      <c r="G2" s="182" t="s">
        <v>14</v>
      </c>
      <c r="H2" s="182" t="s">
        <v>15</v>
      </c>
      <c r="I2" s="84">
        <v>30</v>
      </c>
      <c r="J2" s="84">
        <v>18</v>
      </c>
      <c r="K2" s="84" t="s">
        <v>16</v>
      </c>
      <c r="L2" s="182" t="s">
        <v>17</v>
      </c>
      <c r="M2" s="182" t="s">
        <v>18</v>
      </c>
      <c r="N2" s="182" t="s">
        <v>19</v>
      </c>
      <c r="O2" s="84">
        <v>28</v>
      </c>
      <c r="P2" s="84">
        <v>15</v>
      </c>
      <c r="Q2" s="182">
        <v>85</v>
      </c>
      <c r="R2" s="84">
        <v>326</v>
      </c>
      <c r="S2" s="84" t="s">
        <v>20</v>
      </c>
    </row>
    <row r="3" spans="1:19" x14ac:dyDescent="0.2">
      <c r="A3" s="83">
        <v>44138</v>
      </c>
      <c r="B3" s="177">
        <v>6.25E-2</v>
      </c>
      <c r="C3" s="84" t="s">
        <v>21</v>
      </c>
      <c r="D3" s="84" t="s">
        <v>22</v>
      </c>
      <c r="E3" s="84">
        <v>34</v>
      </c>
      <c r="F3" s="84">
        <v>419</v>
      </c>
      <c r="G3" s="182" t="s">
        <v>19</v>
      </c>
      <c r="H3" s="182" t="s">
        <v>23</v>
      </c>
      <c r="I3" s="84">
        <v>30</v>
      </c>
      <c r="J3" s="84">
        <v>24</v>
      </c>
      <c r="K3" s="84" t="s">
        <v>16</v>
      </c>
      <c r="L3" s="182" t="s">
        <v>24</v>
      </c>
      <c r="M3" s="182" t="s">
        <v>25</v>
      </c>
      <c r="N3" s="182" t="s">
        <v>26</v>
      </c>
      <c r="O3" s="84">
        <v>30</v>
      </c>
      <c r="P3" s="84">
        <v>22</v>
      </c>
      <c r="Q3" s="182">
        <v>1.22</v>
      </c>
      <c r="R3" s="84">
        <v>341</v>
      </c>
      <c r="S3" s="84" t="s">
        <v>20</v>
      </c>
    </row>
    <row r="4" spans="1:19" x14ac:dyDescent="0.2">
      <c r="A4" s="83">
        <v>44138</v>
      </c>
      <c r="B4" s="177">
        <v>0.104166666666667</v>
      </c>
      <c r="C4" s="84" t="s">
        <v>27</v>
      </c>
      <c r="D4" s="84" t="s">
        <v>28</v>
      </c>
      <c r="E4" s="84">
        <v>33</v>
      </c>
      <c r="F4" s="84">
        <v>526</v>
      </c>
      <c r="G4" s="182" t="s">
        <v>29</v>
      </c>
      <c r="H4" s="182" t="s">
        <v>30</v>
      </c>
      <c r="I4" s="84">
        <v>32</v>
      </c>
      <c r="J4" s="84">
        <v>12</v>
      </c>
      <c r="K4" s="84" t="s">
        <v>16</v>
      </c>
      <c r="L4" s="182" t="s">
        <v>31</v>
      </c>
      <c r="M4" s="182" t="s">
        <v>18</v>
      </c>
      <c r="N4" s="182" t="s">
        <v>32</v>
      </c>
      <c r="O4" s="84">
        <v>26</v>
      </c>
      <c r="P4" s="84">
        <v>10</v>
      </c>
      <c r="Q4" s="182">
        <v>1.2</v>
      </c>
      <c r="R4" s="84">
        <v>330</v>
      </c>
      <c r="S4" s="84" t="s">
        <v>20</v>
      </c>
    </row>
    <row r="5" spans="1:19" x14ac:dyDescent="0.2">
      <c r="A5" s="83">
        <v>44138</v>
      </c>
      <c r="B5" s="177">
        <v>0.14583333333333301</v>
      </c>
      <c r="C5" s="84" t="s">
        <v>33</v>
      </c>
      <c r="D5" s="84" t="s">
        <v>34</v>
      </c>
      <c r="E5" s="84">
        <v>37</v>
      </c>
      <c r="F5" s="84">
        <v>433</v>
      </c>
      <c r="G5" s="182" t="s">
        <v>30</v>
      </c>
      <c r="H5" s="182" t="s">
        <v>35</v>
      </c>
      <c r="I5" s="84">
        <v>34</v>
      </c>
      <c r="J5" s="84">
        <v>10</v>
      </c>
      <c r="K5" s="84" t="s">
        <v>16</v>
      </c>
      <c r="L5" s="182" t="s">
        <v>36</v>
      </c>
      <c r="M5" s="182" t="s">
        <v>37</v>
      </c>
      <c r="N5" s="182" t="s">
        <v>38</v>
      </c>
      <c r="O5" s="84">
        <v>29</v>
      </c>
      <c r="P5" s="84">
        <v>8</v>
      </c>
      <c r="Q5" s="182">
        <v>1.08</v>
      </c>
      <c r="R5" s="84">
        <v>319</v>
      </c>
      <c r="S5" s="84" t="s">
        <v>20</v>
      </c>
    </row>
    <row r="6" spans="1:19" x14ac:dyDescent="0.2">
      <c r="A6" s="83">
        <v>44138</v>
      </c>
      <c r="B6" s="177">
        <v>0.1875</v>
      </c>
      <c r="C6" s="84" t="s">
        <v>39</v>
      </c>
      <c r="D6" s="84" t="s">
        <v>40</v>
      </c>
      <c r="E6" s="84">
        <v>37</v>
      </c>
      <c r="F6" s="84">
        <v>507</v>
      </c>
      <c r="G6" s="182" t="s">
        <v>41</v>
      </c>
      <c r="H6" s="182" t="s">
        <v>42</v>
      </c>
      <c r="I6" s="84">
        <v>33</v>
      </c>
      <c r="J6" s="84">
        <v>13</v>
      </c>
      <c r="K6" s="84" t="s">
        <v>16</v>
      </c>
      <c r="L6" s="182" t="s">
        <v>17</v>
      </c>
      <c r="M6" s="182" t="s">
        <v>43</v>
      </c>
      <c r="N6" s="182" t="s">
        <v>44</v>
      </c>
      <c r="O6" s="84">
        <v>28</v>
      </c>
      <c r="P6" s="84">
        <v>11</v>
      </c>
      <c r="Q6" s="182">
        <v>0.98</v>
      </c>
      <c r="R6" s="84">
        <v>324</v>
      </c>
      <c r="S6" s="84" t="s">
        <v>20</v>
      </c>
    </row>
    <row r="7" spans="1:19" x14ac:dyDescent="0.2">
      <c r="A7" s="83">
        <v>44138</v>
      </c>
      <c r="B7" s="177">
        <v>0.22916666666666699</v>
      </c>
      <c r="C7" s="84" t="s">
        <v>45</v>
      </c>
      <c r="D7" s="84" t="s">
        <v>46</v>
      </c>
      <c r="E7" s="84">
        <v>32</v>
      </c>
      <c r="F7" s="84">
        <v>590</v>
      </c>
      <c r="G7" s="182" t="s">
        <v>47</v>
      </c>
      <c r="H7" s="182" t="s">
        <v>15</v>
      </c>
      <c r="I7" s="84">
        <v>36</v>
      </c>
      <c r="J7" s="84">
        <v>16</v>
      </c>
      <c r="K7" s="84" t="s">
        <v>16</v>
      </c>
      <c r="L7" s="182" t="s">
        <v>24</v>
      </c>
      <c r="M7" s="182" t="s">
        <v>48</v>
      </c>
      <c r="N7" s="182" t="s">
        <v>14</v>
      </c>
      <c r="O7" s="84">
        <v>34</v>
      </c>
      <c r="P7" s="84">
        <v>12</v>
      </c>
      <c r="Q7" s="182">
        <v>1.1000000000000001</v>
      </c>
      <c r="R7" s="84">
        <v>330</v>
      </c>
      <c r="S7" s="84" t="s">
        <v>20</v>
      </c>
    </row>
    <row r="8" spans="1:19" x14ac:dyDescent="0.2">
      <c r="A8" s="83">
        <v>44138</v>
      </c>
      <c r="B8" s="177">
        <v>0.27083333333333298</v>
      </c>
      <c r="C8" s="84" t="s">
        <v>49</v>
      </c>
      <c r="D8" s="84" t="s">
        <v>50</v>
      </c>
      <c r="E8" s="84">
        <v>31</v>
      </c>
      <c r="F8" s="84">
        <v>429</v>
      </c>
      <c r="G8" s="182" t="s">
        <v>51</v>
      </c>
      <c r="H8" s="182" t="s">
        <v>52</v>
      </c>
      <c r="I8" s="84">
        <v>24</v>
      </c>
      <c r="J8" s="84">
        <v>10</v>
      </c>
      <c r="K8" s="84" t="s">
        <v>16</v>
      </c>
      <c r="L8" s="182" t="s">
        <v>31</v>
      </c>
      <c r="M8" s="182" t="s">
        <v>53</v>
      </c>
      <c r="N8" s="182" t="s">
        <v>54</v>
      </c>
      <c r="O8" s="84">
        <v>33</v>
      </c>
      <c r="P8" s="84">
        <v>8</v>
      </c>
      <c r="Q8" s="182">
        <v>1.2</v>
      </c>
      <c r="R8" s="84">
        <v>336</v>
      </c>
      <c r="S8" s="84" t="s">
        <v>20</v>
      </c>
    </row>
    <row r="9" spans="1:19" x14ac:dyDescent="0.2">
      <c r="A9" s="83">
        <v>44138</v>
      </c>
      <c r="B9" s="177">
        <v>0.3125</v>
      </c>
      <c r="C9" s="84" t="s">
        <v>55</v>
      </c>
      <c r="D9" s="84" t="s">
        <v>56</v>
      </c>
      <c r="E9" s="84">
        <v>31</v>
      </c>
      <c r="F9" s="84">
        <v>615</v>
      </c>
      <c r="G9" s="182" t="s">
        <v>57</v>
      </c>
      <c r="H9" s="182" t="s">
        <v>58</v>
      </c>
      <c r="I9" s="84">
        <v>31</v>
      </c>
      <c r="J9" s="84">
        <v>15</v>
      </c>
      <c r="K9" s="84" t="s">
        <v>16</v>
      </c>
      <c r="L9" s="182" t="s">
        <v>36</v>
      </c>
      <c r="M9" s="182" t="s">
        <v>18</v>
      </c>
      <c r="N9" s="182" t="s">
        <v>57</v>
      </c>
      <c r="O9" s="84">
        <v>31</v>
      </c>
      <c r="P9" s="84">
        <v>10</v>
      </c>
      <c r="Q9" s="182">
        <v>1</v>
      </c>
      <c r="R9" s="84">
        <v>310</v>
      </c>
      <c r="S9" s="84" t="s">
        <v>59</v>
      </c>
    </row>
    <row r="10" spans="1:19" x14ac:dyDescent="0.2">
      <c r="A10" s="83">
        <v>44138</v>
      </c>
      <c r="B10" s="177">
        <v>0.35416666666666702</v>
      </c>
      <c r="C10" s="84" t="s">
        <v>60</v>
      </c>
      <c r="D10" s="84" t="s">
        <v>61</v>
      </c>
      <c r="E10" s="84">
        <v>32</v>
      </c>
      <c r="F10" s="84">
        <v>526</v>
      </c>
      <c r="G10" s="182" t="s">
        <v>62</v>
      </c>
      <c r="H10" s="182" t="s">
        <v>63</v>
      </c>
      <c r="I10" s="84">
        <v>33</v>
      </c>
      <c r="J10" s="84">
        <v>6</v>
      </c>
      <c r="K10" s="84" t="s">
        <v>16</v>
      </c>
      <c r="L10" s="182" t="s">
        <v>24</v>
      </c>
      <c r="M10" s="182" t="s">
        <v>48</v>
      </c>
      <c r="N10" s="182" t="s">
        <v>29</v>
      </c>
      <c r="O10" s="84">
        <v>30</v>
      </c>
      <c r="P10" s="84">
        <v>15</v>
      </c>
      <c r="Q10" s="182">
        <v>0.96</v>
      </c>
      <c r="R10" s="84">
        <v>324</v>
      </c>
      <c r="S10" s="84" t="s">
        <v>59</v>
      </c>
    </row>
    <row r="11" spans="1:19" x14ac:dyDescent="0.2">
      <c r="A11" s="83">
        <v>44138</v>
      </c>
      <c r="B11" s="177">
        <v>0.39583333333333298</v>
      </c>
      <c r="C11" s="84" t="s">
        <v>64</v>
      </c>
      <c r="D11" s="84" t="s">
        <v>65</v>
      </c>
      <c r="E11" s="84">
        <v>31</v>
      </c>
      <c r="F11" s="84">
        <v>681</v>
      </c>
      <c r="G11" s="182" t="s">
        <v>66</v>
      </c>
      <c r="H11" s="182" t="s">
        <v>67</v>
      </c>
      <c r="I11" s="84">
        <v>33</v>
      </c>
      <c r="J11" s="84">
        <v>11</v>
      </c>
      <c r="K11" s="84" t="s">
        <v>16</v>
      </c>
      <c r="L11" s="182" t="s">
        <v>36</v>
      </c>
      <c r="M11" s="182" t="s">
        <v>43</v>
      </c>
      <c r="N11" s="182" t="s">
        <v>68</v>
      </c>
      <c r="O11" s="84">
        <v>30</v>
      </c>
      <c r="P11" s="84">
        <v>6</v>
      </c>
      <c r="Q11" s="182">
        <v>0.91</v>
      </c>
      <c r="R11" s="84">
        <v>306</v>
      </c>
      <c r="S11" s="84" t="s">
        <v>59</v>
      </c>
    </row>
    <row r="12" spans="1:19" x14ac:dyDescent="0.2">
      <c r="A12" s="83">
        <v>44138</v>
      </c>
      <c r="B12" s="177">
        <v>0.4375</v>
      </c>
      <c r="C12" s="84" t="s">
        <v>56</v>
      </c>
      <c r="D12" s="84" t="s">
        <v>69</v>
      </c>
      <c r="E12" s="84">
        <v>30</v>
      </c>
      <c r="F12" s="84">
        <v>726</v>
      </c>
      <c r="G12" s="182" t="s">
        <v>57</v>
      </c>
      <c r="H12" s="182" t="s">
        <v>57</v>
      </c>
      <c r="I12" s="84">
        <v>31</v>
      </c>
      <c r="J12" s="84">
        <v>6</v>
      </c>
      <c r="K12" s="84" t="s">
        <v>16</v>
      </c>
      <c r="L12" s="182" t="s">
        <v>36</v>
      </c>
      <c r="M12" s="182" t="s">
        <v>43</v>
      </c>
      <c r="N12" s="182" t="s">
        <v>70</v>
      </c>
      <c r="O12" s="84">
        <v>30</v>
      </c>
      <c r="P12" s="84">
        <v>10</v>
      </c>
      <c r="Q12" s="182">
        <v>1.1000000000000001</v>
      </c>
      <c r="R12" s="84">
        <v>366</v>
      </c>
      <c r="S12" s="84" t="s">
        <v>59</v>
      </c>
    </row>
    <row r="13" spans="1:19" x14ac:dyDescent="0.2">
      <c r="A13" s="83">
        <v>44138</v>
      </c>
      <c r="B13" s="177">
        <v>0.47916666666666702</v>
      </c>
      <c r="C13" s="84" t="s">
        <v>71</v>
      </c>
      <c r="D13" s="84" t="s">
        <v>72</v>
      </c>
      <c r="E13" s="84">
        <v>30</v>
      </c>
      <c r="F13" s="84">
        <v>716</v>
      </c>
      <c r="G13" s="182" t="s">
        <v>73</v>
      </c>
      <c r="H13" s="182" t="s">
        <v>30</v>
      </c>
      <c r="I13" s="84">
        <v>30</v>
      </c>
      <c r="J13" s="84">
        <v>10</v>
      </c>
      <c r="K13" s="84" t="s">
        <v>16</v>
      </c>
      <c r="L13" s="182" t="s">
        <v>74</v>
      </c>
      <c r="M13" s="182" t="s">
        <v>18</v>
      </c>
      <c r="N13" s="182" t="s">
        <v>68</v>
      </c>
      <c r="O13" s="84">
        <v>31</v>
      </c>
      <c r="P13" s="84">
        <v>20</v>
      </c>
      <c r="Q13" s="182">
        <v>1.55</v>
      </c>
      <c r="R13" s="84">
        <v>321</v>
      </c>
      <c r="S13" s="84" t="s">
        <v>59</v>
      </c>
    </row>
    <row r="14" spans="1:19" x14ac:dyDescent="0.2">
      <c r="A14" s="83">
        <v>44138</v>
      </c>
      <c r="B14" s="177">
        <v>0.52083333333333304</v>
      </c>
      <c r="C14" s="84" t="s">
        <v>45</v>
      </c>
      <c r="D14" s="84" t="s">
        <v>75</v>
      </c>
      <c r="E14" s="84">
        <v>31</v>
      </c>
      <c r="F14" s="84">
        <v>610</v>
      </c>
      <c r="G14" s="182" t="s">
        <v>76</v>
      </c>
      <c r="H14" s="182" t="s">
        <v>77</v>
      </c>
      <c r="I14" s="84">
        <v>30</v>
      </c>
      <c r="J14" s="84">
        <v>13</v>
      </c>
      <c r="K14" s="84" t="s">
        <v>16</v>
      </c>
      <c r="L14" s="182" t="s">
        <v>24</v>
      </c>
      <c r="M14" s="182" t="s">
        <v>48</v>
      </c>
      <c r="N14" s="182" t="s">
        <v>78</v>
      </c>
      <c r="O14" s="84">
        <v>31</v>
      </c>
      <c r="P14" s="84">
        <v>15</v>
      </c>
      <c r="Q14" s="182">
        <v>1.41</v>
      </c>
      <c r="R14" s="84">
        <v>344</v>
      </c>
      <c r="S14" s="84" t="s">
        <v>59</v>
      </c>
    </row>
    <row r="15" spans="1:19" x14ac:dyDescent="0.2">
      <c r="A15" s="83">
        <v>44138</v>
      </c>
      <c r="B15" s="177">
        <v>0.5625</v>
      </c>
      <c r="C15" s="84" t="s">
        <v>79</v>
      </c>
      <c r="D15" s="84" t="s">
        <v>80</v>
      </c>
      <c r="E15" s="84">
        <v>30</v>
      </c>
      <c r="F15" s="84">
        <v>796</v>
      </c>
      <c r="G15" s="182" t="s">
        <v>81</v>
      </c>
      <c r="H15" s="182" t="s">
        <v>70</v>
      </c>
      <c r="I15" s="84">
        <v>33</v>
      </c>
      <c r="J15" s="84">
        <v>20</v>
      </c>
      <c r="K15" s="84" t="s">
        <v>16</v>
      </c>
      <c r="L15" s="182" t="s">
        <v>36</v>
      </c>
      <c r="M15" s="182" t="s">
        <v>43</v>
      </c>
      <c r="N15" s="182" t="s">
        <v>29</v>
      </c>
      <c r="O15" s="84">
        <v>31</v>
      </c>
      <c r="P15" s="84">
        <v>6</v>
      </c>
      <c r="Q15" s="182">
        <v>1</v>
      </c>
      <c r="R15" s="84">
        <v>366</v>
      </c>
      <c r="S15" s="84" t="s">
        <v>59</v>
      </c>
    </row>
    <row r="16" spans="1:19" x14ac:dyDescent="0.2">
      <c r="A16" s="83">
        <v>44138</v>
      </c>
      <c r="B16" s="177">
        <v>0.60416666666666696</v>
      </c>
      <c r="C16" s="84" t="s">
        <v>82</v>
      </c>
      <c r="D16" s="84" t="s">
        <v>83</v>
      </c>
      <c r="E16" s="84">
        <v>30</v>
      </c>
      <c r="F16" s="84">
        <v>306</v>
      </c>
      <c r="G16" s="182" t="s">
        <v>84</v>
      </c>
      <c r="H16" s="182" t="s">
        <v>68</v>
      </c>
      <c r="I16" s="84">
        <v>31</v>
      </c>
      <c r="J16" s="84">
        <v>15</v>
      </c>
      <c r="K16" s="84" t="s">
        <v>16</v>
      </c>
      <c r="L16" s="182" t="s">
        <v>24</v>
      </c>
      <c r="M16" s="182" t="s">
        <v>37</v>
      </c>
      <c r="N16" s="182" t="s">
        <v>30</v>
      </c>
      <c r="O16" s="84">
        <v>30</v>
      </c>
      <c r="P16" s="84">
        <v>10</v>
      </c>
      <c r="Q16" s="182">
        <v>1.4</v>
      </c>
      <c r="R16" s="84">
        <v>321</v>
      </c>
      <c r="S16" s="84" t="s">
        <v>59</v>
      </c>
    </row>
    <row r="17" spans="1:19" x14ac:dyDescent="0.2">
      <c r="A17" s="83">
        <v>44138</v>
      </c>
      <c r="B17" s="177">
        <v>0.64583333333333304</v>
      </c>
      <c r="C17" s="84" t="s">
        <v>85</v>
      </c>
      <c r="D17" s="84" t="s">
        <v>61</v>
      </c>
      <c r="E17" s="84">
        <v>30</v>
      </c>
      <c r="F17" s="84">
        <v>621</v>
      </c>
      <c r="G17" s="182" t="s">
        <v>14</v>
      </c>
      <c r="H17" s="182" t="s">
        <v>86</v>
      </c>
      <c r="I17" s="84">
        <v>30</v>
      </c>
      <c r="J17" s="84">
        <v>10</v>
      </c>
      <c r="K17" s="84" t="s">
        <v>16</v>
      </c>
      <c r="L17" s="182" t="s">
        <v>36</v>
      </c>
      <c r="M17" s="182" t="s">
        <v>18</v>
      </c>
      <c r="N17" s="182" t="s">
        <v>87</v>
      </c>
      <c r="O17" s="84">
        <v>30</v>
      </c>
      <c r="P17" s="84">
        <v>7</v>
      </c>
      <c r="Q17" s="182">
        <v>1.36</v>
      </c>
      <c r="R17" s="84">
        <v>356</v>
      </c>
      <c r="S17" s="84" t="s">
        <v>59</v>
      </c>
    </row>
    <row r="18" spans="1:19" x14ac:dyDescent="0.2">
      <c r="A18" s="83">
        <v>44138</v>
      </c>
      <c r="B18" s="177">
        <v>0.6875</v>
      </c>
      <c r="C18" s="179" t="s">
        <v>88</v>
      </c>
      <c r="D18" s="84" t="s">
        <v>71</v>
      </c>
      <c r="E18" s="84">
        <v>30</v>
      </c>
      <c r="F18" s="84">
        <v>510</v>
      </c>
      <c r="G18" s="182" t="s">
        <v>89</v>
      </c>
      <c r="H18" s="182" t="s">
        <v>87</v>
      </c>
      <c r="I18" s="84">
        <v>30</v>
      </c>
      <c r="J18" s="84">
        <v>11</v>
      </c>
      <c r="K18" s="84" t="s">
        <v>16</v>
      </c>
      <c r="L18" s="182" t="s">
        <v>17</v>
      </c>
      <c r="M18" s="182" t="s">
        <v>48</v>
      </c>
      <c r="N18" s="182" t="s">
        <v>14</v>
      </c>
      <c r="O18" s="84">
        <v>30</v>
      </c>
      <c r="P18" s="84">
        <v>20</v>
      </c>
      <c r="Q18" s="182">
        <v>1.26</v>
      </c>
      <c r="R18" s="84">
        <v>386</v>
      </c>
      <c r="S18" s="84" t="s">
        <v>59</v>
      </c>
    </row>
    <row r="19" spans="1:19" x14ac:dyDescent="0.2">
      <c r="A19" s="83">
        <v>44138</v>
      </c>
      <c r="B19" s="177">
        <v>0.72916666666666696</v>
      </c>
      <c r="Q19" s="182">
        <v>1.3</v>
      </c>
      <c r="R19" s="84">
        <v>321</v>
      </c>
      <c r="S19" s="84" t="s">
        <v>59</v>
      </c>
    </row>
    <row r="20" spans="1:19" x14ac:dyDescent="0.2">
      <c r="A20" s="83">
        <v>44138</v>
      </c>
      <c r="B20" s="177">
        <v>0.77083333333333304</v>
      </c>
      <c r="C20" s="84" t="s">
        <v>60</v>
      </c>
      <c r="D20" s="84" t="s">
        <v>61</v>
      </c>
      <c r="E20" s="84">
        <v>30</v>
      </c>
      <c r="F20" s="84">
        <v>626</v>
      </c>
      <c r="G20" s="182" t="s">
        <v>90</v>
      </c>
      <c r="H20" s="182" t="s">
        <v>91</v>
      </c>
      <c r="I20" s="84">
        <v>31</v>
      </c>
      <c r="J20" s="84">
        <v>6</v>
      </c>
      <c r="K20" s="84" t="s">
        <v>16</v>
      </c>
      <c r="L20" s="182" t="s">
        <v>36</v>
      </c>
      <c r="M20" s="182" t="s">
        <v>43</v>
      </c>
      <c r="N20" s="182" t="s">
        <v>77</v>
      </c>
      <c r="O20" s="84">
        <v>31</v>
      </c>
      <c r="P20" s="84">
        <v>10</v>
      </c>
      <c r="Q20" s="182">
        <v>1.3</v>
      </c>
      <c r="R20" s="84">
        <v>320</v>
      </c>
      <c r="S20" s="84" t="s">
        <v>59</v>
      </c>
    </row>
    <row r="21" spans="1:19" x14ac:dyDescent="0.2">
      <c r="A21" s="83">
        <v>44138</v>
      </c>
      <c r="B21" s="177">
        <v>0.8125</v>
      </c>
      <c r="C21" s="84" t="s">
        <v>92</v>
      </c>
      <c r="D21" s="84" t="s">
        <v>93</v>
      </c>
      <c r="E21" s="84">
        <v>32.700000000000003</v>
      </c>
      <c r="F21" s="84">
        <v>342</v>
      </c>
      <c r="G21" s="182" t="s">
        <v>94</v>
      </c>
      <c r="H21" s="182" t="s">
        <v>95</v>
      </c>
      <c r="I21" s="84">
        <v>30.6</v>
      </c>
      <c r="J21" s="84">
        <v>4</v>
      </c>
      <c r="K21" s="84" t="s">
        <v>16</v>
      </c>
      <c r="L21" s="182" t="s">
        <v>31</v>
      </c>
      <c r="M21" s="182" t="s">
        <v>48</v>
      </c>
      <c r="N21" s="182" t="s">
        <v>96</v>
      </c>
      <c r="O21" s="84">
        <v>33.1</v>
      </c>
      <c r="P21" s="84">
        <v>3</v>
      </c>
      <c r="Q21" s="182">
        <v>1.28</v>
      </c>
      <c r="R21" s="84">
        <v>319</v>
      </c>
      <c r="S21" s="84" t="s">
        <v>20</v>
      </c>
    </row>
    <row r="22" spans="1:19" x14ac:dyDescent="0.2">
      <c r="A22" s="83">
        <v>44138</v>
      </c>
      <c r="B22" s="177">
        <v>0.85416666666666696</v>
      </c>
      <c r="C22" s="84" t="s">
        <v>97</v>
      </c>
      <c r="D22" s="84" t="s">
        <v>98</v>
      </c>
      <c r="E22" s="84">
        <v>35.6</v>
      </c>
      <c r="F22" s="84">
        <v>10.050000000000001</v>
      </c>
      <c r="G22" s="182" t="s">
        <v>99</v>
      </c>
      <c r="H22" s="182" t="s">
        <v>100</v>
      </c>
      <c r="I22" s="84">
        <v>31.4</v>
      </c>
      <c r="J22" s="84">
        <v>5</v>
      </c>
      <c r="K22" s="84" t="s">
        <v>16</v>
      </c>
      <c r="L22" s="182" t="s">
        <v>24</v>
      </c>
      <c r="M22" s="182" t="s">
        <v>53</v>
      </c>
      <c r="N22" s="182" t="s">
        <v>54</v>
      </c>
      <c r="O22" s="84">
        <v>30.4</v>
      </c>
      <c r="P22" s="84">
        <v>2</v>
      </c>
      <c r="Q22" s="182">
        <v>98</v>
      </c>
      <c r="R22" s="84">
        <v>366</v>
      </c>
      <c r="S22" s="84" t="s">
        <v>20</v>
      </c>
    </row>
    <row r="23" spans="1:19" x14ac:dyDescent="0.2">
      <c r="A23" s="83">
        <v>44138</v>
      </c>
      <c r="B23" s="177">
        <v>0.89583333333333304</v>
      </c>
      <c r="C23" s="84" t="s">
        <v>101</v>
      </c>
      <c r="D23" s="84" t="s">
        <v>93</v>
      </c>
      <c r="E23" s="84">
        <v>34.200000000000003</v>
      </c>
      <c r="F23" s="84">
        <v>272</v>
      </c>
      <c r="G23" s="182" t="s">
        <v>30</v>
      </c>
      <c r="H23" s="182" t="s">
        <v>102</v>
      </c>
      <c r="I23" s="84">
        <v>30.9</v>
      </c>
      <c r="J23" s="84">
        <v>4</v>
      </c>
      <c r="K23" s="84" t="s">
        <v>16</v>
      </c>
      <c r="L23" s="182" t="s">
        <v>36</v>
      </c>
      <c r="M23" s="182" t="s">
        <v>18</v>
      </c>
      <c r="N23" s="182" t="s">
        <v>103</v>
      </c>
      <c r="O23" s="84">
        <v>31.1</v>
      </c>
      <c r="P23" s="84">
        <v>3</v>
      </c>
      <c r="Q23" s="182">
        <v>96</v>
      </c>
      <c r="R23" s="84">
        <v>361</v>
      </c>
      <c r="S23" s="84" t="s">
        <v>20</v>
      </c>
    </row>
    <row r="24" spans="1:19" x14ac:dyDescent="0.2">
      <c r="A24" s="83">
        <v>44138</v>
      </c>
      <c r="B24" s="177">
        <v>0.9375</v>
      </c>
      <c r="Q24" s="182">
        <v>1.3</v>
      </c>
      <c r="R24" s="84">
        <v>348</v>
      </c>
      <c r="S24" s="84" t="s">
        <v>20</v>
      </c>
    </row>
    <row r="25" spans="1:19" x14ac:dyDescent="0.2">
      <c r="A25" s="83">
        <v>44138</v>
      </c>
      <c r="B25" s="177">
        <v>0.97916666666666696</v>
      </c>
      <c r="C25" s="84" t="s">
        <v>104</v>
      </c>
      <c r="D25" s="84" t="s">
        <v>50</v>
      </c>
      <c r="E25" s="84">
        <v>41.2</v>
      </c>
      <c r="F25" s="84">
        <v>315</v>
      </c>
      <c r="G25" s="182" t="s">
        <v>105</v>
      </c>
      <c r="H25" s="182" t="s">
        <v>87</v>
      </c>
      <c r="I25" s="84">
        <v>34.299999999999997</v>
      </c>
      <c r="J25" s="84">
        <v>15</v>
      </c>
      <c r="K25" s="84" t="s">
        <v>16</v>
      </c>
      <c r="L25" s="182" t="s">
        <v>31</v>
      </c>
      <c r="M25" s="182" t="s">
        <v>37</v>
      </c>
      <c r="N25" s="182" t="s">
        <v>106</v>
      </c>
      <c r="O25" s="84">
        <v>28.9</v>
      </c>
      <c r="P25" s="84">
        <v>13</v>
      </c>
      <c r="Q25" s="182">
        <v>1.27</v>
      </c>
      <c r="R25" s="84">
        <v>346</v>
      </c>
      <c r="S25" s="84" t="s">
        <v>20</v>
      </c>
    </row>
    <row r="26" spans="1:19" x14ac:dyDescent="0.2">
      <c r="A26" s="83">
        <v>44139</v>
      </c>
      <c r="B26" s="177">
        <v>2.0833333333333332E-2</v>
      </c>
      <c r="C26" s="84" t="s">
        <v>45</v>
      </c>
      <c r="D26" s="84" t="s">
        <v>98</v>
      </c>
      <c r="E26" s="84">
        <v>36.5</v>
      </c>
      <c r="F26" s="84">
        <v>316</v>
      </c>
      <c r="G26" s="182" t="s">
        <v>107</v>
      </c>
      <c r="H26" s="182" t="s">
        <v>108</v>
      </c>
      <c r="I26" s="84">
        <v>38</v>
      </c>
      <c r="J26" s="84">
        <v>6</v>
      </c>
      <c r="K26" s="84" t="s">
        <v>16</v>
      </c>
      <c r="L26" s="182" t="s">
        <v>17</v>
      </c>
      <c r="M26" s="182" t="s">
        <v>25</v>
      </c>
      <c r="N26" s="182" t="s">
        <v>109</v>
      </c>
      <c r="O26" s="84">
        <v>35.299999999999997</v>
      </c>
      <c r="P26" s="84">
        <v>4</v>
      </c>
      <c r="Q26" s="182">
        <v>1.2</v>
      </c>
      <c r="R26" s="84">
        <v>331</v>
      </c>
      <c r="S26" s="84" t="s">
        <v>20</v>
      </c>
    </row>
    <row r="27" spans="1:19" x14ac:dyDescent="0.2">
      <c r="A27" s="83">
        <v>44139</v>
      </c>
      <c r="B27" s="177">
        <v>6.25E-2</v>
      </c>
      <c r="C27" s="84" t="s">
        <v>110</v>
      </c>
      <c r="D27" s="84" t="s">
        <v>93</v>
      </c>
      <c r="E27" s="84">
        <v>36.299999999999997</v>
      </c>
      <c r="F27" s="84">
        <v>471</v>
      </c>
      <c r="G27" s="182" t="s">
        <v>111</v>
      </c>
      <c r="H27" s="182" t="s">
        <v>112</v>
      </c>
      <c r="I27" s="84">
        <v>37</v>
      </c>
      <c r="J27" s="84">
        <v>38</v>
      </c>
      <c r="K27" s="84" t="s">
        <v>16</v>
      </c>
      <c r="L27" s="182" t="s">
        <v>24</v>
      </c>
      <c r="M27" s="182" t="s">
        <v>53</v>
      </c>
      <c r="N27" s="182" t="s">
        <v>113</v>
      </c>
      <c r="O27" s="84">
        <v>32.1</v>
      </c>
      <c r="P27" s="84">
        <v>35</v>
      </c>
      <c r="Q27" s="182">
        <v>1.19</v>
      </c>
      <c r="R27" s="84">
        <v>330</v>
      </c>
      <c r="S27" s="84" t="s">
        <v>20</v>
      </c>
    </row>
    <row r="28" spans="1:19" x14ac:dyDescent="0.2">
      <c r="A28" s="83">
        <v>44139</v>
      </c>
      <c r="B28" s="177">
        <v>0.104166666666667</v>
      </c>
      <c r="Q28" s="182">
        <v>1.1200000000000001</v>
      </c>
      <c r="R28" s="84">
        <v>326</v>
      </c>
      <c r="S28" s="84" t="s">
        <v>20</v>
      </c>
    </row>
    <row r="29" spans="1:19" x14ac:dyDescent="0.2">
      <c r="A29" s="83">
        <v>44139</v>
      </c>
      <c r="B29" s="177">
        <v>0.14583333333333301</v>
      </c>
      <c r="C29" s="179" t="s">
        <v>114</v>
      </c>
      <c r="D29" s="84" t="s">
        <v>115</v>
      </c>
      <c r="E29" s="84">
        <v>33.200000000000003</v>
      </c>
      <c r="F29" s="84">
        <v>482</v>
      </c>
      <c r="G29" s="182" t="s">
        <v>116</v>
      </c>
      <c r="H29" s="182" t="s">
        <v>66</v>
      </c>
      <c r="I29" s="84">
        <v>34.799999999999997</v>
      </c>
      <c r="J29" s="84">
        <v>18</v>
      </c>
      <c r="K29" s="84" t="s">
        <v>16</v>
      </c>
      <c r="L29" s="182" t="s">
        <v>36</v>
      </c>
      <c r="M29" s="182" t="s">
        <v>48</v>
      </c>
      <c r="N29" s="182" t="s">
        <v>117</v>
      </c>
      <c r="O29" s="84">
        <v>32.299999999999997</v>
      </c>
      <c r="P29" s="84">
        <v>16</v>
      </c>
      <c r="Q29" s="182">
        <v>1.17</v>
      </c>
      <c r="R29" s="84">
        <v>329</v>
      </c>
      <c r="S29" s="84" t="s">
        <v>20</v>
      </c>
    </row>
    <row r="30" spans="1:19" x14ac:dyDescent="0.2">
      <c r="A30" s="83">
        <v>44139</v>
      </c>
      <c r="B30" s="177">
        <v>0.1875</v>
      </c>
      <c r="C30" s="84" t="s">
        <v>118</v>
      </c>
      <c r="D30" s="84" t="s">
        <v>65</v>
      </c>
      <c r="E30" s="84">
        <v>32.6</v>
      </c>
      <c r="F30" s="84">
        <v>1100</v>
      </c>
      <c r="G30" s="182" t="s">
        <v>119</v>
      </c>
      <c r="H30" s="182" t="s">
        <v>120</v>
      </c>
      <c r="I30" s="84">
        <v>33.299999999999997</v>
      </c>
      <c r="J30" s="84">
        <v>50</v>
      </c>
      <c r="K30" s="84" t="s">
        <v>16</v>
      </c>
      <c r="L30" s="182" t="s">
        <v>24</v>
      </c>
      <c r="M30" s="182" t="s">
        <v>37</v>
      </c>
      <c r="N30" s="182" t="s">
        <v>63</v>
      </c>
      <c r="O30" s="84">
        <v>29.3</v>
      </c>
      <c r="P30" s="84">
        <v>46</v>
      </c>
      <c r="Q30" s="182">
        <v>1.1399999999999999</v>
      </c>
      <c r="R30" s="84">
        <v>330</v>
      </c>
      <c r="S30" s="84" t="s">
        <v>20</v>
      </c>
    </row>
    <row r="31" spans="1:19" x14ac:dyDescent="0.2">
      <c r="A31" s="83">
        <v>44139</v>
      </c>
      <c r="B31" s="177">
        <v>0.22916666666666699</v>
      </c>
      <c r="C31" s="84" t="s">
        <v>121</v>
      </c>
      <c r="D31" s="84" t="s">
        <v>122</v>
      </c>
      <c r="E31" s="84">
        <v>36.299999999999997</v>
      </c>
      <c r="F31" s="84">
        <v>89</v>
      </c>
      <c r="G31" s="182" t="s">
        <v>99</v>
      </c>
      <c r="H31" s="182" t="s">
        <v>57</v>
      </c>
      <c r="I31" s="84">
        <v>32.6</v>
      </c>
      <c r="J31" s="84">
        <v>26</v>
      </c>
      <c r="K31" s="84" t="s">
        <v>16</v>
      </c>
      <c r="L31" s="182" t="s">
        <v>17</v>
      </c>
      <c r="M31" s="182" t="s">
        <v>43</v>
      </c>
      <c r="N31" s="182" t="s">
        <v>26</v>
      </c>
      <c r="O31" s="84">
        <v>29.2</v>
      </c>
      <c r="P31" s="84">
        <v>23</v>
      </c>
      <c r="Q31" s="182">
        <v>1.1599999999999999</v>
      </c>
      <c r="R31" s="84">
        <v>334</v>
      </c>
      <c r="S31" s="84" t="s">
        <v>20</v>
      </c>
    </row>
    <row r="32" spans="1:19" x14ac:dyDescent="0.2">
      <c r="A32" s="83">
        <v>44139</v>
      </c>
      <c r="B32" s="177">
        <v>0.27083333333333298</v>
      </c>
      <c r="C32" s="84" t="s">
        <v>123</v>
      </c>
      <c r="D32" s="84" t="s">
        <v>124</v>
      </c>
      <c r="E32" s="84">
        <v>36.5</v>
      </c>
      <c r="F32" s="84">
        <v>1100</v>
      </c>
      <c r="G32" s="182" t="s">
        <v>116</v>
      </c>
      <c r="H32" s="182" t="s">
        <v>125</v>
      </c>
      <c r="I32" s="84">
        <v>33.9</v>
      </c>
      <c r="J32" s="84">
        <v>28</v>
      </c>
      <c r="K32" s="84" t="s">
        <v>16</v>
      </c>
      <c r="L32" s="182" t="s">
        <v>31</v>
      </c>
      <c r="M32" s="182" t="s">
        <v>53</v>
      </c>
      <c r="N32" s="182" t="s">
        <v>126</v>
      </c>
      <c r="O32" s="84">
        <v>29.3</v>
      </c>
      <c r="P32" s="84">
        <v>26</v>
      </c>
      <c r="Q32" s="182">
        <v>1.18</v>
      </c>
      <c r="R32" s="84">
        <v>341</v>
      </c>
      <c r="S32" s="84" t="s">
        <v>20</v>
      </c>
    </row>
    <row r="33" spans="1:20" x14ac:dyDescent="0.2">
      <c r="A33" s="83">
        <v>44139</v>
      </c>
      <c r="B33" s="177">
        <v>0.3125</v>
      </c>
      <c r="Q33" s="182">
        <v>1</v>
      </c>
      <c r="R33" s="84">
        <v>326</v>
      </c>
      <c r="S33" s="84" t="s">
        <v>59</v>
      </c>
      <c r="T33" s="190"/>
    </row>
    <row r="34" spans="1:20" x14ac:dyDescent="0.2">
      <c r="A34" s="83">
        <v>44139</v>
      </c>
      <c r="B34" s="177">
        <v>0.35416666666666702</v>
      </c>
      <c r="Q34" s="182">
        <v>1</v>
      </c>
      <c r="R34" s="84">
        <v>320</v>
      </c>
      <c r="S34" s="84" t="s">
        <v>59</v>
      </c>
      <c r="T34" s="190"/>
    </row>
    <row r="35" spans="1:20" x14ac:dyDescent="0.2">
      <c r="A35" s="83">
        <v>44139</v>
      </c>
      <c r="B35" s="177">
        <v>0.39583333333333298</v>
      </c>
      <c r="C35" s="84" t="s">
        <v>127</v>
      </c>
      <c r="D35" s="84" t="s">
        <v>128</v>
      </c>
      <c r="E35" s="84">
        <v>32</v>
      </c>
      <c r="F35" s="84">
        <v>824</v>
      </c>
      <c r="G35" s="182" t="s">
        <v>73</v>
      </c>
      <c r="H35" s="182" t="s">
        <v>129</v>
      </c>
      <c r="I35" s="84">
        <v>34</v>
      </c>
      <c r="J35" s="84">
        <v>30</v>
      </c>
      <c r="K35" s="84" t="s">
        <v>16</v>
      </c>
      <c r="L35" s="182" t="s">
        <v>36</v>
      </c>
      <c r="M35" s="182" t="s">
        <v>43</v>
      </c>
      <c r="N35" s="182" t="s">
        <v>130</v>
      </c>
      <c r="O35" s="84">
        <v>29</v>
      </c>
      <c r="P35" s="84">
        <v>26</v>
      </c>
      <c r="Q35" s="182">
        <v>1.06</v>
      </c>
      <c r="R35" s="84">
        <v>376</v>
      </c>
      <c r="S35" s="84" t="s">
        <v>59</v>
      </c>
      <c r="T35" s="190" t="s">
        <v>131</v>
      </c>
    </row>
    <row r="36" spans="1:20" x14ac:dyDescent="0.2">
      <c r="A36" s="83">
        <v>44139</v>
      </c>
      <c r="B36" s="177">
        <v>0.4375</v>
      </c>
      <c r="C36" s="84" t="s">
        <v>132</v>
      </c>
      <c r="D36" s="84" t="s">
        <v>133</v>
      </c>
      <c r="E36" s="84">
        <v>31</v>
      </c>
      <c r="F36" s="84">
        <v>484</v>
      </c>
      <c r="G36" s="182" t="s">
        <v>112</v>
      </c>
      <c r="H36" s="182" t="s">
        <v>134</v>
      </c>
      <c r="I36" s="84">
        <v>33</v>
      </c>
      <c r="J36" s="84">
        <v>16</v>
      </c>
      <c r="K36" s="84" t="s">
        <v>16</v>
      </c>
      <c r="L36" s="182" t="s">
        <v>36</v>
      </c>
      <c r="M36" s="182" t="s">
        <v>18</v>
      </c>
      <c r="N36" s="182" t="s">
        <v>135</v>
      </c>
      <c r="O36" s="84">
        <v>28</v>
      </c>
      <c r="P36" s="84">
        <v>3</v>
      </c>
      <c r="Q36" s="182">
        <v>1</v>
      </c>
      <c r="R36" s="84">
        <v>388</v>
      </c>
      <c r="S36" s="84" t="s">
        <v>59</v>
      </c>
      <c r="T36" s="190"/>
    </row>
    <row r="37" spans="1:20" x14ac:dyDescent="0.2">
      <c r="A37" s="83">
        <v>44139</v>
      </c>
      <c r="B37" s="177">
        <v>0.47916666666666702</v>
      </c>
      <c r="Q37" s="182">
        <v>1</v>
      </c>
      <c r="R37" s="84">
        <v>351</v>
      </c>
      <c r="S37" s="84" t="s">
        <v>59</v>
      </c>
      <c r="T37" s="190"/>
    </row>
    <row r="38" spans="1:20" x14ac:dyDescent="0.2">
      <c r="A38" s="83">
        <v>44139</v>
      </c>
      <c r="B38" s="177">
        <v>0.52083333333333304</v>
      </c>
      <c r="C38" s="84" t="s">
        <v>136</v>
      </c>
      <c r="D38" s="84" t="s">
        <v>137</v>
      </c>
      <c r="E38" s="84">
        <v>33</v>
      </c>
      <c r="F38" s="84">
        <v>977</v>
      </c>
      <c r="G38" s="182" t="s">
        <v>84</v>
      </c>
      <c r="H38" s="182" t="s">
        <v>81</v>
      </c>
      <c r="I38" s="84">
        <v>32</v>
      </c>
      <c r="J38" s="84">
        <v>17</v>
      </c>
      <c r="K38" s="84" t="s">
        <v>16</v>
      </c>
      <c r="L38" s="182" t="s">
        <v>74</v>
      </c>
      <c r="M38" s="182" t="s">
        <v>37</v>
      </c>
      <c r="N38" s="182" t="s">
        <v>130</v>
      </c>
      <c r="O38" s="84">
        <v>25</v>
      </c>
      <c r="P38" s="84">
        <v>20</v>
      </c>
      <c r="Q38" s="182">
        <v>1</v>
      </c>
      <c r="R38" s="84">
        <v>310</v>
      </c>
      <c r="S38" s="84" t="s">
        <v>59</v>
      </c>
      <c r="T38" s="190"/>
    </row>
    <row r="39" spans="1:20" x14ac:dyDescent="0.2">
      <c r="A39" s="83">
        <v>44139</v>
      </c>
      <c r="B39" s="177">
        <v>0.5625</v>
      </c>
      <c r="Q39" s="182">
        <v>1.03</v>
      </c>
      <c r="R39" s="84">
        <v>311</v>
      </c>
      <c r="S39" s="84" t="s">
        <v>59</v>
      </c>
      <c r="T39" s="190"/>
    </row>
    <row r="40" spans="1:20" x14ac:dyDescent="0.2">
      <c r="A40" s="83">
        <v>44139</v>
      </c>
      <c r="B40" s="177">
        <v>0.60416666666666696</v>
      </c>
      <c r="C40" s="84" t="s">
        <v>138</v>
      </c>
      <c r="D40" s="84" t="s">
        <v>40</v>
      </c>
      <c r="E40" s="84">
        <v>29</v>
      </c>
      <c r="F40" s="84">
        <v>508</v>
      </c>
      <c r="G40" s="182" t="s">
        <v>58</v>
      </c>
      <c r="H40" s="182" t="s">
        <v>129</v>
      </c>
      <c r="I40" s="84">
        <v>32</v>
      </c>
      <c r="J40" s="84">
        <v>11</v>
      </c>
      <c r="K40" s="84" t="s">
        <v>16</v>
      </c>
      <c r="L40" s="182" t="s">
        <v>17</v>
      </c>
      <c r="M40" s="182" t="s">
        <v>18</v>
      </c>
      <c r="N40" s="182" t="s">
        <v>139</v>
      </c>
      <c r="O40" s="84">
        <v>29</v>
      </c>
      <c r="P40" s="84">
        <v>10</v>
      </c>
      <c r="S40" s="84" t="s">
        <v>59</v>
      </c>
      <c r="T40" s="190"/>
    </row>
    <row r="41" spans="1:20" x14ac:dyDescent="0.2">
      <c r="A41" s="83">
        <v>44139</v>
      </c>
      <c r="B41" s="177">
        <v>0.64583333333333304</v>
      </c>
      <c r="C41" s="84" t="s">
        <v>140</v>
      </c>
      <c r="D41" s="84" t="s">
        <v>45</v>
      </c>
      <c r="E41" s="84">
        <v>28</v>
      </c>
      <c r="F41" s="84">
        <v>236</v>
      </c>
      <c r="G41" s="182" t="s">
        <v>73</v>
      </c>
      <c r="H41" s="182" t="s">
        <v>99</v>
      </c>
      <c r="I41" s="84">
        <v>31</v>
      </c>
      <c r="J41" s="84">
        <v>19</v>
      </c>
      <c r="K41" s="84" t="s">
        <v>16</v>
      </c>
      <c r="L41" s="182" t="s">
        <v>141</v>
      </c>
      <c r="M41" s="182" t="s">
        <v>37</v>
      </c>
      <c r="N41" s="182" t="s">
        <v>142</v>
      </c>
      <c r="O41" s="84">
        <v>29</v>
      </c>
      <c r="P41" s="84">
        <v>15</v>
      </c>
      <c r="S41" s="84" t="s">
        <v>59</v>
      </c>
      <c r="T41" s="190"/>
    </row>
    <row r="42" spans="1:20" x14ac:dyDescent="0.2">
      <c r="A42" s="83">
        <v>44139</v>
      </c>
      <c r="B42" s="177">
        <v>0.6875</v>
      </c>
      <c r="S42" s="84" t="s">
        <v>59</v>
      </c>
      <c r="T42" s="190"/>
    </row>
    <row r="43" spans="1:20" x14ac:dyDescent="0.2">
      <c r="A43" s="83">
        <v>44139</v>
      </c>
      <c r="B43" s="177">
        <v>0.72916666666666696</v>
      </c>
      <c r="Q43" s="182">
        <v>1</v>
      </c>
      <c r="R43" s="84">
        <v>310</v>
      </c>
      <c r="S43" s="84" t="s">
        <v>59</v>
      </c>
      <c r="T43" s="190"/>
    </row>
    <row r="44" spans="1:20" x14ac:dyDescent="0.2">
      <c r="A44" s="83">
        <v>44139</v>
      </c>
      <c r="B44" s="177">
        <v>0.77083333333333304</v>
      </c>
      <c r="C44" s="84" t="s">
        <v>143</v>
      </c>
      <c r="D44" s="84" t="s">
        <v>88</v>
      </c>
      <c r="E44" s="84">
        <v>29</v>
      </c>
      <c r="F44" s="84">
        <v>960</v>
      </c>
      <c r="G44" s="182" t="s">
        <v>81</v>
      </c>
      <c r="H44" s="182" t="s">
        <v>91</v>
      </c>
      <c r="I44" s="84">
        <v>33</v>
      </c>
      <c r="J44" s="84">
        <v>29</v>
      </c>
      <c r="K44" s="84" t="s">
        <v>16</v>
      </c>
      <c r="L44" s="182" t="s">
        <v>36</v>
      </c>
      <c r="M44" s="182" t="s">
        <v>43</v>
      </c>
      <c r="N44" s="182" t="s">
        <v>144</v>
      </c>
      <c r="O44" s="84">
        <v>29</v>
      </c>
      <c r="P44" s="84">
        <v>16</v>
      </c>
      <c r="Q44" s="182">
        <v>1.01</v>
      </c>
      <c r="R44" s="84">
        <v>361</v>
      </c>
      <c r="S44" s="84" t="s">
        <v>59</v>
      </c>
      <c r="T44" s="190"/>
    </row>
    <row r="45" spans="1:20" x14ac:dyDescent="0.2">
      <c r="A45" s="83">
        <v>44139</v>
      </c>
      <c r="B45" s="177">
        <v>0.8125</v>
      </c>
      <c r="C45" s="84" t="s">
        <v>122</v>
      </c>
      <c r="D45" s="84" t="s">
        <v>145</v>
      </c>
      <c r="E45" s="84">
        <v>27.3</v>
      </c>
      <c r="F45" s="84">
        <v>1100</v>
      </c>
      <c r="G45" s="182" t="s">
        <v>146</v>
      </c>
      <c r="H45" s="182" t="s">
        <v>52</v>
      </c>
      <c r="I45" s="84">
        <v>28.3</v>
      </c>
      <c r="J45" s="84">
        <v>13</v>
      </c>
      <c r="K45" s="84" t="s">
        <v>16</v>
      </c>
      <c r="L45" s="182" t="s">
        <v>31</v>
      </c>
      <c r="M45" s="182" t="s">
        <v>37</v>
      </c>
      <c r="N45" s="182" t="s">
        <v>139</v>
      </c>
      <c r="O45" s="84">
        <v>28.9</v>
      </c>
      <c r="P45" s="84">
        <v>11</v>
      </c>
      <c r="Q45" s="182">
        <v>1.1200000000000001</v>
      </c>
      <c r="R45" s="84">
        <v>338</v>
      </c>
      <c r="S45" s="84" t="s">
        <v>59</v>
      </c>
      <c r="T45" s="190"/>
    </row>
    <row r="46" spans="1:20" x14ac:dyDescent="0.2">
      <c r="A46" s="83">
        <v>44139</v>
      </c>
      <c r="B46" s="177">
        <v>0.85416666666666696</v>
      </c>
      <c r="C46" s="84" t="s">
        <v>147</v>
      </c>
      <c r="D46" s="84" t="s">
        <v>148</v>
      </c>
      <c r="E46" s="84">
        <v>27.3</v>
      </c>
      <c r="F46" s="84">
        <v>6.34</v>
      </c>
      <c r="G46" s="182" t="s">
        <v>86</v>
      </c>
      <c r="H46" s="182" t="s">
        <v>91</v>
      </c>
      <c r="I46" s="84">
        <v>28.5</v>
      </c>
      <c r="J46" s="84">
        <v>27</v>
      </c>
      <c r="K46" s="84" t="s">
        <v>16</v>
      </c>
      <c r="L46" s="182" t="s">
        <v>24</v>
      </c>
      <c r="M46" s="182" t="s">
        <v>18</v>
      </c>
      <c r="N46" s="182" t="s">
        <v>149</v>
      </c>
      <c r="O46" s="84">
        <v>27.5</v>
      </c>
      <c r="P46" s="84">
        <v>24</v>
      </c>
      <c r="Q46" s="182">
        <v>1.06</v>
      </c>
      <c r="R46" s="84">
        <v>329</v>
      </c>
      <c r="S46" s="84" t="s">
        <v>59</v>
      </c>
      <c r="T46" s="190"/>
    </row>
    <row r="47" spans="1:20" x14ac:dyDescent="0.2">
      <c r="A47" s="83">
        <v>44139</v>
      </c>
      <c r="B47" s="177">
        <v>0.89583333333333304</v>
      </c>
      <c r="C47" s="84" t="s">
        <v>150</v>
      </c>
      <c r="D47" s="84" t="s">
        <v>151</v>
      </c>
      <c r="E47" s="84">
        <v>27.3</v>
      </c>
      <c r="F47" s="84">
        <v>261</v>
      </c>
      <c r="G47" s="182" t="s">
        <v>76</v>
      </c>
      <c r="H47" s="182" t="s">
        <v>152</v>
      </c>
      <c r="I47" s="84">
        <v>27.6</v>
      </c>
      <c r="J47" s="84">
        <v>7</v>
      </c>
      <c r="K47" s="84" t="s">
        <v>16</v>
      </c>
      <c r="L47" s="182" t="s">
        <v>24</v>
      </c>
      <c r="M47" s="182" t="s">
        <v>25</v>
      </c>
      <c r="N47" s="182" t="s">
        <v>117</v>
      </c>
      <c r="O47" s="84">
        <v>27.9</v>
      </c>
      <c r="P47" s="84">
        <v>5</v>
      </c>
      <c r="Q47" s="182">
        <v>1.17</v>
      </c>
      <c r="R47" s="84">
        <v>332</v>
      </c>
      <c r="S47" s="84" t="s">
        <v>59</v>
      </c>
      <c r="T47" s="190"/>
    </row>
    <row r="48" spans="1:20" x14ac:dyDescent="0.2">
      <c r="A48" s="83">
        <v>44139</v>
      </c>
      <c r="B48" s="177">
        <v>0.9375</v>
      </c>
      <c r="C48" s="84" t="s">
        <v>153</v>
      </c>
      <c r="D48" s="180" t="s">
        <v>150</v>
      </c>
      <c r="E48" s="84">
        <v>28.1</v>
      </c>
      <c r="F48" s="84">
        <v>371</v>
      </c>
      <c r="G48" s="182" t="s">
        <v>99</v>
      </c>
      <c r="H48" s="182" t="s">
        <v>154</v>
      </c>
      <c r="I48" s="84">
        <v>27.5</v>
      </c>
      <c r="J48" s="84">
        <v>9</v>
      </c>
      <c r="K48" s="84" t="s">
        <v>16</v>
      </c>
      <c r="L48" s="182" t="s">
        <v>17</v>
      </c>
      <c r="M48" s="182" t="s">
        <v>37</v>
      </c>
      <c r="N48" s="182" t="s">
        <v>135</v>
      </c>
      <c r="O48" s="84">
        <v>27.6</v>
      </c>
      <c r="P48" s="84">
        <v>7</v>
      </c>
      <c r="Q48" s="182">
        <v>99</v>
      </c>
      <c r="R48" s="84">
        <v>326</v>
      </c>
      <c r="S48" s="84" t="s">
        <v>59</v>
      </c>
      <c r="T48" s="190"/>
    </row>
    <row r="49" spans="1:19" x14ac:dyDescent="0.2">
      <c r="A49" s="83">
        <v>44139</v>
      </c>
      <c r="B49" s="177">
        <v>0.97916666666666696</v>
      </c>
      <c r="C49" s="84" t="s">
        <v>155</v>
      </c>
      <c r="D49" s="84" t="s">
        <v>115</v>
      </c>
      <c r="E49" s="84">
        <v>28.9</v>
      </c>
      <c r="F49" s="84">
        <v>988</v>
      </c>
      <c r="G49" s="182" t="s">
        <v>156</v>
      </c>
      <c r="H49" s="182" t="s">
        <v>157</v>
      </c>
      <c r="I49" s="84">
        <v>28.2</v>
      </c>
      <c r="J49" s="84">
        <v>10</v>
      </c>
      <c r="K49" s="84" t="s">
        <v>16</v>
      </c>
      <c r="L49" s="182" t="s">
        <v>36</v>
      </c>
      <c r="M49" s="182" t="s">
        <v>53</v>
      </c>
      <c r="N49" s="182" t="s">
        <v>158</v>
      </c>
      <c r="O49" s="84">
        <v>27.4</v>
      </c>
      <c r="P49" s="84">
        <v>8</v>
      </c>
      <c r="Q49" s="182">
        <v>98</v>
      </c>
      <c r="R49" s="84">
        <v>320</v>
      </c>
      <c r="S49" s="84" t="s">
        <v>59</v>
      </c>
    </row>
    <row r="50" spans="1:19" x14ac:dyDescent="0.2">
      <c r="A50" s="83">
        <v>44140</v>
      </c>
      <c r="B50" s="177">
        <v>2.0833333333333332E-2</v>
      </c>
      <c r="C50" s="84" t="s">
        <v>159</v>
      </c>
      <c r="D50" s="84" t="s">
        <v>160</v>
      </c>
      <c r="E50" s="84">
        <v>31.1</v>
      </c>
      <c r="F50" s="84">
        <v>506</v>
      </c>
      <c r="G50" s="182" t="s">
        <v>41</v>
      </c>
      <c r="H50" s="182" t="s">
        <v>161</v>
      </c>
      <c r="I50" s="84">
        <v>28.6</v>
      </c>
      <c r="J50" s="84">
        <v>8</v>
      </c>
      <c r="K50" s="84" t="s">
        <v>16</v>
      </c>
      <c r="L50" s="182" t="s">
        <v>36</v>
      </c>
      <c r="M50" s="182" t="s">
        <v>18</v>
      </c>
      <c r="N50" s="182" t="s">
        <v>63</v>
      </c>
      <c r="O50" s="84">
        <v>30.5</v>
      </c>
      <c r="P50" s="84">
        <v>7</v>
      </c>
      <c r="Q50" s="182">
        <v>98</v>
      </c>
      <c r="R50" s="84">
        <v>319</v>
      </c>
      <c r="S50" s="84" t="s">
        <v>59</v>
      </c>
    </row>
    <row r="51" spans="1:19" x14ac:dyDescent="0.2">
      <c r="A51" s="83">
        <v>44140</v>
      </c>
      <c r="B51" s="177">
        <v>6.25E-2</v>
      </c>
      <c r="Q51" s="182">
        <v>1.23</v>
      </c>
      <c r="R51" s="84">
        <v>346</v>
      </c>
      <c r="S51" s="84" t="s">
        <v>59</v>
      </c>
    </row>
    <row r="52" spans="1:19" x14ac:dyDescent="0.2">
      <c r="A52" s="83">
        <v>44140</v>
      </c>
      <c r="B52" s="177">
        <v>0.10416666666666667</v>
      </c>
      <c r="C52" s="84" t="s">
        <v>162</v>
      </c>
      <c r="D52" s="84" t="s">
        <v>163</v>
      </c>
      <c r="E52" s="84">
        <v>30</v>
      </c>
      <c r="F52" s="84">
        <v>700</v>
      </c>
      <c r="G52" s="182" t="s">
        <v>73</v>
      </c>
      <c r="H52" s="182" t="s">
        <v>164</v>
      </c>
      <c r="I52" s="84">
        <v>29.9</v>
      </c>
      <c r="J52" s="84">
        <v>20</v>
      </c>
      <c r="K52" s="84" t="s">
        <v>16</v>
      </c>
      <c r="L52" s="182" t="s">
        <v>165</v>
      </c>
      <c r="M52" s="182" t="s">
        <v>25</v>
      </c>
      <c r="N52" s="182" t="s">
        <v>166</v>
      </c>
      <c r="O52" s="84">
        <v>29.9</v>
      </c>
      <c r="P52" s="84">
        <v>17</v>
      </c>
      <c r="Q52" s="182">
        <v>120</v>
      </c>
      <c r="R52" s="84">
        <v>332</v>
      </c>
      <c r="S52" s="84" t="s">
        <v>59</v>
      </c>
    </row>
    <row r="53" spans="1:19" x14ac:dyDescent="0.2">
      <c r="A53" s="83">
        <v>44140</v>
      </c>
      <c r="B53" s="177">
        <v>0.14583333333333334</v>
      </c>
      <c r="C53" s="84" t="s">
        <v>147</v>
      </c>
      <c r="D53" s="84" t="s">
        <v>167</v>
      </c>
      <c r="E53" s="84">
        <v>36</v>
      </c>
      <c r="F53" s="84">
        <v>676</v>
      </c>
      <c r="G53" s="182" t="s">
        <v>129</v>
      </c>
      <c r="H53" s="182" t="s">
        <v>168</v>
      </c>
      <c r="I53" s="84">
        <v>33.299999999999997</v>
      </c>
      <c r="J53" s="84">
        <v>5</v>
      </c>
      <c r="K53" s="84" t="s">
        <v>16</v>
      </c>
      <c r="L53" s="182" t="s">
        <v>24</v>
      </c>
      <c r="M53" s="182" t="s">
        <v>53</v>
      </c>
      <c r="N53" s="182" t="s">
        <v>169</v>
      </c>
      <c r="O53" s="84">
        <v>27.8</v>
      </c>
      <c r="P53" s="84">
        <v>3</v>
      </c>
      <c r="Q53" s="182">
        <v>1.24</v>
      </c>
      <c r="R53" s="84">
        <v>336</v>
      </c>
      <c r="S53" s="84" t="s">
        <v>59</v>
      </c>
    </row>
    <row r="54" spans="1:19" x14ac:dyDescent="0.2">
      <c r="A54" s="83">
        <v>44140</v>
      </c>
      <c r="B54" s="177">
        <v>0.1875</v>
      </c>
      <c r="C54" s="84" t="s">
        <v>170</v>
      </c>
      <c r="D54" s="84" t="s">
        <v>88</v>
      </c>
      <c r="E54" s="84">
        <v>36.200000000000003</v>
      </c>
      <c r="F54" s="84">
        <v>713</v>
      </c>
      <c r="G54" s="182" t="s">
        <v>171</v>
      </c>
      <c r="H54" s="182" t="s">
        <v>172</v>
      </c>
      <c r="I54" s="84">
        <v>33.799999999999997</v>
      </c>
      <c r="J54" s="84">
        <v>7</v>
      </c>
      <c r="K54" s="84" t="s">
        <v>16</v>
      </c>
      <c r="L54" s="182" t="s">
        <v>31</v>
      </c>
      <c r="M54" s="182" t="s">
        <v>48</v>
      </c>
      <c r="N54" s="182" t="s">
        <v>173</v>
      </c>
      <c r="O54" s="84">
        <v>29.7</v>
      </c>
      <c r="P54" s="84">
        <v>4</v>
      </c>
      <c r="Q54" s="182">
        <v>1.3</v>
      </c>
      <c r="R54" s="84">
        <v>35.200000000000003</v>
      </c>
      <c r="S54" s="84" t="s">
        <v>59</v>
      </c>
    </row>
    <row r="55" spans="1:19" x14ac:dyDescent="0.2">
      <c r="A55" s="83">
        <v>44140</v>
      </c>
      <c r="B55" s="177">
        <v>0.22916666666666666</v>
      </c>
      <c r="C55" s="84" t="s">
        <v>174</v>
      </c>
      <c r="D55" s="84" t="s">
        <v>175</v>
      </c>
      <c r="E55" s="84">
        <v>35.5</v>
      </c>
      <c r="F55" s="84">
        <v>612</v>
      </c>
      <c r="G55" s="182" t="s">
        <v>176</v>
      </c>
      <c r="H55" s="182" t="s">
        <v>177</v>
      </c>
      <c r="I55" s="84">
        <v>35.4</v>
      </c>
      <c r="J55" s="84">
        <v>10</v>
      </c>
      <c r="K55" s="84" t="s">
        <v>16</v>
      </c>
      <c r="L55" s="182" t="s">
        <v>36</v>
      </c>
      <c r="M55" s="182" t="s">
        <v>43</v>
      </c>
      <c r="N55" s="182" t="s">
        <v>139</v>
      </c>
      <c r="O55" s="84">
        <v>30.4</v>
      </c>
      <c r="P55" s="84">
        <v>8</v>
      </c>
      <c r="Q55" s="182">
        <v>1.26</v>
      </c>
      <c r="R55" s="84">
        <v>340</v>
      </c>
      <c r="S55" s="84" t="s">
        <v>59</v>
      </c>
    </row>
    <row r="56" spans="1:19" x14ac:dyDescent="0.2">
      <c r="A56" s="83">
        <v>44140</v>
      </c>
      <c r="B56" s="177">
        <v>0.27083333333333331</v>
      </c>
      <c r="C56" s="84" t="s">
        <v>140</v>
      </c>
      <c r="D56" s="84" t="s">
        <v>178</v>
      </c>
      <c r="E56" s="84">
        <v>35.299999999999997</v>
      </c>
      <c r="F56" s="84">
        <v>226</v>
      </c>
      <c r="G56" s="182" t="s">
        <v>179</v>
      </c>
      <c r="H56" s="182" t="s">
        <v>180</v>
      </c>
      <c r="I56" s="84">
        <v>35.700000000000003</v>
      </c>
      <c r="J56" s="84">
        <v>15</v>
      </c>
      <c r="K56" s="84" t="s">
        <v>16</v>
      </c>
      <c r="L56" s="182" t="s">
        <v>17</v>
      </c>
      <c r="M56" s="182" t="s">
        <v>18</v>
      </c>
      <c r="N56" s="182" t="s">
        <v>117</v>
      </c>
      <c r="O56" s="84">
        <v>29.4</v>
      </c>
      <c r="P56" s="84">
        <v>13</v>
      </c>
      <c r="Q56" s="182">
        <v>1.21</v>
      </c>
      <c r="R56" s="84">
        <v>333</v>
      </c>
      <c r="S56" s="84" t="s">
        <v>59</v>
      </c>
    </row>
    <row r="57" spans="1:19" x14ac:dyDescent="0.2">
      <c r="A57" s="83">
        <v>44140</v>
      </c>
      <c r="B57" s="177">
        <v>0.3125</v>
      </c>
      <c r="Q57" s="182">
        <v>1.1000000000000001</v>
      </c>
      <c r="R57" s="84">
        <v>305</v>
      </c>
      <c r="S57" s="84" t="s">
        <v>181</v>
      </c>
    </row>
    <row r="58" spans="1:19" x14ac:dyDescent="0.2">
      <c r="A58" s="83">
        <v>44140</v>
      </c>
      <c r="B58" s="177">
        <v>0.35416666666666702</v>
      </c>
      <c r="C58" s="84">
        <v>11.5</v>
      </c>
      <c r="D58" s="84">
        <v>10.17</v>
      </c>
      <c r="E58" s="84">
        <v>32</v>
      </c>
      <c r="F58" s="84">
        <v>878</v>
      </c>
      <c r="G58" s="182">
        <v>6.13</v>
      </c>
      <c r="H58" s="182">
        <v>6.06</v>
      </c>
      <c r="I58" s="84">
        <v>34</v>
      </c>
      <c r="J58" s="84">
        <v>11</v>
      </c>
      <c r="K58" s="84" t="s">
        <v>16</v>
      </c>
      <c r="L58" s="182">
        <v>0.24</v>
      </c>
      <c r="M58" s="182">
        <v>0</v>
      </c>
      <c r="N58" s="182">
        <v>6.32</v>
      </c>
      <c r="O58" s="84">
        <v>32</v>
      </c>
      <c r="P58" s="84">
        <v>5</v>
      </c>
      <c r="Q58" s="182">
        <v>1.3</v>
      </c>
      <c r="R58" s="84">
        <v>389</v>
      </c>
      <c r="S58" s="84" t="s">
        <v>181</v>
      </c>
    </row>
    <row r="59" spans="1:19" x14ac:dyDescent="0.2">
      <c r="A59" s="83">
        <v>44140</v>
      </c>
      <c r="B59" s="177">
        <v>0.39583333333333298</v>
      </c>
      <c r="C59" s="84">
        <v>11.97</v>
      </c>
      <c r="D59" s="84">
        <v>10.59</v>
      </c>
      <c r="E59" s="84">
        <v>32</v>
      </c>
      <c r="F59" s="84">
        <v>521</v>
      </c>
      <c r="G59" s="182">
        <v>6.2</v>
      </c>
      <c r="H59" s="182">
        <v>6.13</v>
      </c>
      <c r="I59" s="84">
        <v>32</v>
      </c>
      <c r="J59" s="84">
        <v>13</v>
      </c>
      <c r="K59" s="84" t="s">
        <v>16</v>
      </c>
      <c r="L59" s="182">
        <v>0.27</v>
      </c>
      <c r="M59" s="182">
        <v>0.05</v>
      </c>
      <c r="N59" s="182">
        <v>6.77</v>
      </c>
      <c r="O59" s="84">
        <v>30</v>
      </c>
      <c r="P59" s="84">
        <v>9</v>
      </c>
      <c r="Q59" s="182">
        <v>1.1499999999999999</v>
      </c>
      <c r="R59" s="84">
        <v>327</v>
      </c>
      <c r="S59" s="84" t="s">
        <v>181</v>
      </c>
    </row>
    <row r="60" spans="1:19" x14ac:dyDescent="0.2">
      <c r="A60" s="83">
        <v>44140</v>
      </c>
      <c r="B60" s="177">
        <v>0.4375</v>
      </c>
      <c r="C60" s="84">
        <v>10.3</v>
      </c>
      <c r="D60" s="84">
        <v>10.01</v>
      </c>
      <c r="E60" s="84">
        <v>33</v>
      </c>
      <c r="F60" s="84">
        <v>333</v>
      </c>
      <c r="G60" s="182">
        <v>6.31</v>
      </c>
      <c r="H60" s="182">
        <v>6.27</v>
      </c>
      <c r="I60" s="84">
        <v>31</v>
      </c>
      <c r="J60" s="84">
        <v>9</v>
      </c>
      <c r="K60" s="84" t="s">
        <v>16</v>
      </c>
      <c r="L60" s="182">
        <v>0.28999999999999998</v>
      </c>
      <c r="M60" s="182">
        <v>0.03</v>
      </c>
      <c r="N60" s="182">
        <v>6.88</v>
      </c>
      <c r="O60" s="84">
        <v>30</v>
      </c>
      <c r="P60" s="84">
        <v>7</v>
      </c>
      <c r="Q60" s="182">
        <v>1.28</v>
      </c>
      <c r="R60" s="84">
        <v>333</v>
      </c>
      <c r="S60" s="84" t="s">
        <v>181</v>
      </c>
    </row>
    <row r="61" spans="1:19" x14ac:dyDescent="0.2">
      <c r="A61" s="83">
        <v>44140</v>
      </c>
      <c r="B61" s="177">
        <v>0.47916666666666702</v>
      </c>
      <c r="C61" s="84">
        <v>8.52</v>
      </c>
      <c r="D61" s="84">
        <v>9.82</v>
      </c>
      <c r="E61" s="84">
        <v>33</v>
      </c>
      <c r="F61" s="84">
        <v>419</v>
      </c>
      <c r="G61" s="182">
        <v>6.26</v>
      </c>
      <c r="H61" s="182">
        <v>6.24</v>
      </c>
      <c r="I61" s="84">
        <v>31</v>
      </c>
      <c r="J61" s="84">
        <v>15</v>
      </c>
      <c r="K61" s="84" t="s">
        <v>16</v>
      </c>
      <c r="L61" s="182">
        <v>0.3</v>
      </c>
      <c r="M61" s="182">
        <v>0.01</v>
      </c>
      <c r="N61" s="182">
        <v>6.41</v>
      </c>
      <c r="O61" s="84">
        <v>31</v>
      </c>
      <c r="P61" s="84">
        <v>11</v>
      </c>
      <c r="Q61" s="182">
        <v>1.31</v>
      </c>
      <c r="R61" s="84">
        <v>397</v>
      </c>
      <c r="S61" s="84" t="s">
        <v>181</v>
      </c>
    </row>
    <row r="62" spans="1:19" x14ac:dyDescent="0.2">
      <c r="A62" s="83">
        <v>44140</v>
      </c>
      <c r="B62" s="177">
        <v>0.52083333333333304</v>
      </c>
      <c r="C62" s="84">
        <v>10.199999999999999</v>
      </c>
      <c r="D62" s="84">
        <v>9.24</v>
      </c>
      <c r="E62" s="84">
        <v>31</v>
      </c>
      <c r="F62" s="84">
        <v>325</v>
      </c>
      <c r="G62" s="182">
        <v>6.1</v>
      </c>
      <c r="H62" s="182">
        <v>597</v>
      </c>
      <c r="I62" s="84">
        <v>32</v>
      </c>
      <c r="J62" s="84">
        <v>12</v>
      </c>
      <c r="K62" s="84" t="s">
        <v>16</v>
      </c>
      <c r="L62" s="182">
        <v>0.19</v>
      </c>
      <c r="M62" s="182">
        <v>7.0000000000000007E-2</v>
      </c>
      <c r="N62" s="182">
        <v>6.59</v>
      </c>
      <c r="O62" s="84">
        <v>30</v>
      </c>
      <c r="P62" s="84">
        <v>10</v>
      </c>
      <c r="Q62" s="182">
        <v>1.24</v>
      </c>
      <c r="R62" s="84">
        <v>350</v>
      </c>
      <c r="S62" s="84" t="s">
        <v>181</v>
      </c>
    </row>
    <row r="63" spans="1:19" x14ac:dyDescent="0.2">
      <c r="A63" s="83">
        <v>44140</v>
      </c>
      <c r="B63" s="177">
        <v>0.5625</v>
      </c>
      <c r="Q63" s="182">
        <v>1.2</v>
      </c>
      <c r="R63" s="84">
        <v>328</v>
      </c>
      <c r="S63" s="84" t="s">
        <v>181</v>
      </c>
    </row>
    <row r="64" spans="1:19" x14ac:dyDescent="0.2">
      <c r="A64" s="83">
        <v>44140</v>
      </c>
      <c r="B64" s="177">
        <v>0.60416666666666696</v>
      </c>
      <c r="C64" s="84">
        <v>11.85</v>
      </c>
      <c r="D64" s="84">
        <v>10.37</v>
      </c>
      <c r="E64" s="84">
        <v>31</v>
      </c>
      <c r="F64" s="84">
        <v>352</v>
      </c>
      <c r="G64" s="182">
        <v>6.12</v>
      </c>
      <c r="H64" s="182">
        <v>6.15</v>
      </c>
      <c r="I64" s="84">
        <v>31</v>
      </c>
      <c r="J64" s="84">
        <v>13</v>
      </c>
      <c r="K64" s="84" t="s">
        <v>16</v>
      </c>
      <c r="L64" s="182">
        <v>0.27</v>
      </c>
      <c r="M64" s="182">
        <v>0.03</v>
      </c>
      <c r="N64" s="182">
        <v>6.31</v>
      </c>
      <c r="O64" s="84">
        <v>30</v>
      </c>
      <c r="P64" s="84">
        <v>9</v>
      </c>
      <c r="Q64" s="182">
        <v>1.25</v>
      </c>
      <c r="R64" s="84">
        <v>352</v>
      </c>
      <c r="S64" s="84" t="s">
        <v>181</v>
      </c>
    </row>
    <row r="65" spans="1:19" x14ac:dyDescent="0.2">
      <c r="A65" s="83">
        <v>44140</v>
      </c>
      <c r="B65" s="177">
        <v>0.64583333333333304</v>
      </c>
      <c r="C65" s="84">
        <v>10.210000000000001</v>
      </c>
      <c r="D65" s="84">
        <v>10.88</v>
      </c>
      <c r="E65" s="84">
        <v>30</v>
      </c>
      <c r="F65" s="84">
        <v>430</v>
      </c>
      <c r="G65" s="182">
        <v>6.07</v>
      </c>
      <c r="H65" s="182">
        <v>6.11</v>
      </c>
      <c r="I65" s="84">
        <v>31</v>
      </c>
      <c r="J65" s="84">
        <v>8</v>
      </c>
      <c r="K65" s="84" t="s">
        <v>16</v>
      </c>
      <c r="L65" s="182">
        <v>0.25</v>
      </c>
      <c r="M65" s="182">
        <v>0.02</v>
      </c>
      <c r="N65" s="182">
        <v>6.33</v>
      </c>
      <c r="O65" s="84">
        <v>29</v>
      </c>
      <c r="P65" s="84">
        <v>7</v>
      </c>
      <c r="Q65" s="182">
        <v>1.22</v>
      </c>
      <c r="R65" s="84">
        <v>335</v>
      </c>
      <c r="S65" s="84" t="s">
        <v>181</v>
      </c>
    </row>
    <row r="66" spans="1:19" x14ac:dyDescent="0.2">
      <c r="A66" s="83">
        <v>44140</v>
      </c>
      <c r="B66" s="177">
        <v>0.6875</v>
      </c>
      <c r="C66" s="84">
        <v>11.33</v>
      </c>
      <c r="D66" s="84">
        <v>10.74</v>
      </c>
      <c r="E66" s="84">
        <v>30</v>
      </c>
      <c r="F66" s="84">
        <v>386</v>
      </c>
      <c r="G66" s="182">
        <v>6.15</v>
      </c>
      <c r="H66" s="182">
        <v>6.17</v>
      </c>
      <c r="I66" s="84">
        <v>31</v>
      </c>
      <c r="J66" s="84">
        <v>10</v>
      </c>
      <c r="K66" s="84" t="s">
        <v>16</v>
      </c>
      <c r="L66" s="182">
        <v>0.27</v>
      </c>
      <c r="M66" s="182">
        <v>0.13</v>
      </c>
      <c r="N66" s="182">
        <v>6.7</v>
      </c>
      <c r="O66" s="84">
        <v>28</v>
      </c>
      <c r="P66" s="84">
        <v>11</v>
      </c>
      <c r="Q66" s="182">
        <v>1.34</v>
      </c>
      <c r="R66" s="84">
        <v>359</v>
      </c>
      <c r="S66" s="84" t="s">
        <v>181</v>
      </c>
    </row>
    <row r="67" spans="1:19" x14ac:dyDescent="0.2">
      <c r="A67" s="83">
        <v>44140</v>
      </c>
      <c r="B67" s="177">
        <v>0.72916666666666696</v>
      </c>
      <c r="C67" s="84">
        <v>11.56</v>
      </c>
      <c r="D67" s="84">
        <v>11.09</v>
      </c>
      <c r="E67" s="84">
        <v>30</v>
      </c>
      <c r="F67" s="84">
        <v>363</v>
      </c>
      <c r="G67" s="182">
        <v>6.12</v>
      </c>
      <c r="H67" s="182">
        <v>6.13</v>
      </c>
      <c r="I67" s="84">
        <v>30</v>
      </c>
      <c r="J67" s="84">
        <v>18</v>
      </c>
      <c r="K67" s="84" t="s">
        <v>16</v>
      </c>
      <c r="L67" s="182">
        <v>0.21</v>
      </c>
      <c r="M67" s="182">
        <v>0.05</v>
      </c>
      <c r="N67" s="182">
        <v>6.57</v>
      </c>
      <c r="O67" s="84">
        <v>30</v>
      </c>
      <c r="P67" s="84">
        <v>12</v>
      </c>
      <c r="Q67" s="182">
        <v>1.31</v>
      </c>
      <c r="R67" s="84">
        <v>382</v>
      </c>
      <c r="S67" s="84" t="s">
        <v>181</v>
      </c>
    </row>
    <row r="68" spans="1:19" x14ac:dyDescent="0.2">
      <c r="A68" s="83">
        <v>44140</v>
      </c>
      <c r="B68" s="177">
        <v>0.77083333333333304</v>
      </c>
      <c r="C68" s="84">
        <v>10.11</v>
      </c>
      <c r="D68" s="84">
        <v>10.199999999999999</v>
      </c>
      <c r="E68" s="84">
        <v>30</v>
      </c>
      <c r="F68" s="84">
        <v>371</v>
      </c>
      <c r="G68" s="182">
        <v>6.11</v>
      </c>
      <c r="H68" s="182">
        <v>6.09</v>
      </c>
      <c r="I68" s="84">
        <v>30</v>
      </c>
      <c r="J68" s="84">
        <v>13</v>
      </c>
      <c r="K68" s="84" t="s">
        <v>16</v>
      </c>
      <c r="L68" s="182">
        <v>0.24</v>
      </c>
      <c r="M68" s="182">
        <v>0.09</v>
      </c>
      <c r="N68" s="182">
        <v>6.65</v>
      </c>
      <c r="O68" s="84">
        <v>30</v>
      </c>
      <c r="P68" s="84">
        <v>10</v>
      </c>
      <c r="Q68" s="182">
        <v>1.22</v>
      </c>
      <c r="R68" s="84">
        <v>310</v>
      </c>
      <c r="S68" s="84" t="s">
        <v>181</v>
      </c>
    </row>
    <row r="69" spans="1:19" x14ac:dyDescent="0.2">
      <c r="A69" s="83">
        <v>44140</v>
      </c>
      <c r="B69" s="177">
        <v>0.8125</v>
      </c>
    </row>
    <row r="70" spans="1:19" x14ac:dyDescent="0.2">
      <c r="A70" s="83">
        <v>44140</v>
      </c>
      <c r="B70" s="177">
        <v>0.85416666666666696</v>
      </c>
      <c r="C70" s="84">
        <v>11.56</v>
      </c>
      <c r="D70" s="84">
        <v>10.56</v>
      </c>
      <c r="E70" s="84">
        <v>31</v>
      </c>
      <c r="F70" s="84">
        <v>356</v>
      </c>
      <c r="G70" s="182">
        <v>6.06</v>
      </c>
      <c r="H70" s="182">
        <v>6.1</v>
      </c>
      <c r="I70" s="84">
        <v>30</v>
      </c>
      <c r="J70" s="84">
        <v>15</v>
      </c>
      <c r="K70" s="84" t="s">
        <v>16</v>
      </c>
      <c r="L70" s="182">
        <v>0.21</v>
      </c>
      <c r="M70" s="182">
        <v>0.06</v>
      </c>
      <c r="N70" s="182">
        <v>6.7</v>
      </c>
      <c r="O70" s="84">
        <v>30</v>
      </c>
      <c r="P70" s="84">
        <v>10</v>
      </c>
    </row>
    <row r="71" spans="1:19" x14ac:dyDescent="0.2">
      <c r="A71" s="83">
        <v>44140</v>
      </c>
      <c r="B71" s="177">
        <v>0.89583333333333304</v>
      </c>
      <c r="C71" s="84">
        <v>11.31</v>
      </c>
      <c r="D71" s="84">
        <v>10.7</v>
      </c>
      <c r="E71" s="84">
        <v>30</v>
      </c>
      <c r="F71" s="84">
        <v>370</v>
      </c>
      <c r="G71" s="182">
        <v>6.2</v>
      </c>
      <c r="H71" s="182">
        <v>6.15</v>
      </c>
      <c r="I71" s="84">
        <v>31</v>
      </c>
      <c r="J71" s="84">
        <v>10</v>
      </c>
      <c r="K71" s="84" t="s">
        <v>16</v>
      </c>
      <c r="L71" s="182">
        <v>0.26</v>
      </c>
      <c r="M71" s="182">
        <v>0.01</v>
      </c>
      <c r="N71" s="182">
        <v>6.81</v>
      </c>
      <c r="O71" s="84">
        <v>30</v>
      </c>
      <c r="P71" s="84">
        <v>19</v>
      </c>
    </row>
    <row r="72" spans="1:19" x14ac:dyDescent="0.2">
      <c r="A72" s="83">
        <v>44140</v>
      </c>
      <c r="B72" s="177">
        <v>0.9375</v>
      </c>
      <c r="Q72" s="182">
        <v>1.31</v>
      </c>
      <c r="R72" s="84">
        <v>345</v>
      </c>
      <c r="S72" s="84" t="s">
        <v>182</v>
      </c>
    </row>
    <row r="73" spans="1:19" x14ac:dyDescent="0.2">
      <c r="A73" s="83">
        <v>44140</v>
      </c>
      <c r="B73" s="177">
        <v>0.97916666666666696</v>
      </c>
      <c r="C73" s="84">
        <v>11.76</v>
      </c>
      <c r="D73" s="84">
        <v>10.210000000000001</v>
      </c>
      <c r="E73" s="84">
        <v>30</v>
      </c>
      <c r="F73" s="84">
        <v>420</v>
      </c>
      <c r="G73" s="182">
        <v>6.21</v>
      </c>
      <c r="H73" s="182">
        <v>6.26</v>
      </c>
      <c r="I73" s="84">
        <v>29</v>
      </c>
      <c r="J73" s="84">
        <v>6</v>
      </c>
      <c r="K73" s="84" t="s">
        <v>16</v>
      </c>
      <c r="L73" s="182">
        <v>0.3</v>
      </c>
      <c r="M73" s="182">
        <v>0.04</v>
      </c>
      <c r="N73" s="182">
        <v>6.3</v>
      </c>
      <c r="O73" s="84">
        <v>30</v>
      </c>
      <c r="P73" s="84">
        <v>22</v>
      </c>
      <c r="Q73" s="182">
        <v>1.22</v>
      </c>
      <c r="R73" s="84">
        <v>336</v>
      </c>
      <c r="S73" s="84" t="s">
        <v>182</v>
      </c>
    </row>
    <row r="74" spans="1:19" x14ac:dyDescent="0.2">
      <c r="A74" s="83">
        <v>44141</v>
      </c>
      <c r="B74" s="177">
        <v>1.0208333333333299</v>
      </c>
      <c r="C74" s="84">
        <v>11.31</v>
      </c>
      <c r="D74" s="84">
        <v>10.31</v>
      </c>
      <c r="E74" s="84">
        <v>31</v>
      </c>
      <c r="F74" s="84">
        <v>435</v>
      </c>
      <c r="G74" s="182">
        <v>6.16</v>
      </c>
      <c r="H74" s="182">
        <v>6.2</v>
      </c>
      <c r="I74" s="84">
        <v>29</v>
      </c>
      <c r="J74" s="84">
        <v>10</v>
      </c>
      <c r="K74" s="84" t="s">
        <v>16</v>
      </c>
      <c r="L74" s="182">
        <v>0.26</v>
      </c>
      <c r="M74" s="182">
        <v>0.06</v>
      </c>
      <c r="N74" s="182">
        <v>6.7</v>
      </c>
      <c r="O74" s="84">
        <v>27</v>
      </c>
      <c r="P74" s="84">
        <v>10</v>
      </c>
      <c r="Q74" s="182">
        <v>1.2</v>
      </c>
      <c r="R74" s="84">
        <v>356</v>
      </c>
      <c r="S74" s="84" t="s">
        <v>182</v>
      </c>
    </row>
    <row r="75" spans="1:19" x14ac:dyDescent="0.2">
      <c r="A75" s="83">
        <v>44141</v>
      </c>
      <c r="B75" s="177">
        <v>1.0625</v>
      </c>
      <c r="C75" s="84">
        <v>11.59</v>
      </c>
      <c r="D75" s="84">
        <v>10.56</v>
      </c>
      <c r="E75" s="84">
        <v>32</v>
      </c>
      <c r="F75" s="84">
        <v>490</v>
      </c>
      <c r="G75" s="182">
        <v>6.26</v>
      </c>
      <c r="H75" s="182">
        <v>6.31</v>
      </c>
      <c r="I75" s="84">
        <v>29</v>
      </c>
      <c r="J75" s="84">
        <v>7</v>
      </c>
      <c r="K75" s="84" t="s">
        <v>16</v>
      </c>
      <c r="L75" s="182">
        <v>0.22</v>
      </c>
      <c r="M75" s="182">
        <v>0.01</v>
      </c>
      <c r="N75" s="182">
        <v>6.56</v>
      </c>
      <c r="O75" s="84">
        <v>26</v>
      </c>
      <c r="P75" s="84">
        <v>6</v>
      </c>
      <c r="Q75" s="182">
        <v>1.21</v>
      </c>
      <c r="R75" s="84">
        <v>370</v>
      </c>
      <c r="S75" s="84" t="s">
        <v>182</v>
      </c>
    </row>
    <row r="76" spans="1:19" x14ac:dyDescent="0.2">
      <c r="A76" s="83">
        <v>44141</v>
      </c>
      <c r="B76" s="177">
        <v>1.1041666666666701</v>
      </c>
      <c r="Q76" s="182">
        <v>1.1599999999999999</v>
      </c>
      <c r="R76" s="84">
        <v>410</v>
      </c>
      <c r="S76" s="84" t="s">
        <v>182</v>
      </c>
    </row>
    <row r="77" spans="1:19" x14ac:dyDescent="0.2">
      <c r="A77" s="83">
        <v>44141</v>
      </c>
      <c r="B77" s="177">
        <v>1.1458333333333299</v>
      </c>
      <c r="C77" s="84">
        <v>11.69</v>
      </c>
      <c r="D77" s="84">
        <v>10.4</v>
      </c>
      <c r="E77" s="84">
        <v>31</v>
      </c>
      <c r="F77" s="84">
        <v>442</v>
      </c>
      <c r="G77" s="182">
        <v>6.1</v>
      </c>
      <c r="H77" s="182">
        <v>6.15</v>
      </c>
      <c r="I77" s="84">
        <v>29</v>
      </c>
      <c r="J77" s="84">
        <v>15</v>
      </c>
      <c r="K77" s="84" t="s">
        <v>16</v>
      </c>
      <c r="L77" s="182">
        <v>0.24</v>
      </c>
      <c r="M77" s="182">
        <v>7.0000000000000007E-2</v>
      </c>
      <c r="N77" s="182">
        <v>6.71</v>
      </c>
      <c r="O77" s="84">
        <v>29</v>
      </c>
      <c r="P77" s="84">
        <v>5</v>
      </c>
      <c r="Q77" s="182">
        <v>1.31</v>
      </c>
      <c r="R77" s="84">
        <v>456</v>
      </c>
      <c r="S77" s="84" t="s">
        <v>182</v>
      </c>
    </row>
    <row r="78" spans="1:19" x14ac:dyDescent="0.2">
      <c r="A78" s="83">
        <v>44141</v>
      </c>
      <c r="B78" s="177">
        <v>1.1875</v>
      </c>
      <c r="C78" s="84">
        <v>11.3</v>
      </c>
      <c r="D78" s="84">
        <v>10.5</v>
      </c>
      <c r="E78" s="84">
        <v>32</v>
      </c>
      <c r="F78" s="84">
        <v>431</v>
      </c>
      <c r="G78" s="182">
        <v>6.22</v>
      </c>
      <c r="H78" s="182">
        <v>6.26</v>
      </c>
      <c r="I78" s="84">
        <v>28</v>
      </c>
      <c r="J78" s="84">
        <v>13</v>
      </c>
      <c r="K78" s="84" t="s">
        <v>16</v>
      </c>
      <c r="L78" s="182">
        <v>0.26</v>
      </c>
      <c r="M78" s="182">
        <v>0.09</v>
      </c>
      <c r="N78" s="182">
        <v>6.5</v>
      </c>
      <c r="O78" s="84">
        <v>26</v>
      </c>
      <c r="P78" s="84">
        <v>9</v>
      </c>
      <c r="Q78" s="182">
        <v>1.2</v>
      </c>
      <c r="R78" s="84">
        <v>442</v>
      </c>
      <c r="S78" s="84" t="s">
        <v>182</v>
      </c>
    </row>
    <row r="79" spans="1:19" x14ac:dyDescent="0.2">
      <c r="A79" s="83">
        <v>44141</v>
      </c>
      <c r="B79" s="177">
        <v>1.2291666666666701</v>
      </c>
      <c r="C79" s="84">
        <v>11.41</v>
      </c>
      <c r="D79" s="84">
        <v>10.61</v>
      </c>
      <c r="E79" s="84">
        <v>32</v>
      </c>
      <c r="F79" s="84">
        <v>456</v>
      </c>
      <c r="G79" s="182">
        <v>6.15</v>
      </c>
      <c r="H79" s="182">
        <v>6.2</v>
      </c>
      <c r="I79" s="84">
        <v>29</v>
      </c>
      <c r="J79" s="84">
        <v>10</v>
      </c>
      <c r="K79" s="84" t="s">
        <v>16</v>
      </c>
      <c r="L79" s="182">
        <v>0.2</v>
      </c>
      <c r="M79" s="182">
        <v>0.06</v>
      </c>
      <c r="N79" s="182">
        <v>6.36</v>
      </c>
      <c r="O79" s="84">
        <v>28</v>
      </c>
      <c r="P79" s="84">
        <v>13</v>
      </c>
      <c r="Q79" s="182">
        <v>1.1599999999999999</v>
      </c>
      <c r="R79" s="84">
        <v>430</v>
      </c>
      <c r="S79" s="84" t="s">
        <v>182</v>
      </c>
    </row>
    <row r="80" spans="1:19" x14ac:dyDescent="0.2">
      <c r="A80" s="83">
        <v>44141</v>
      </c>
      <c r="B80" s="177">
        <v>1.2708333333333299</v>
      </c>
      <c r="C80" s="84">
        <v>11.2</v>
      </c>
      <c r="D80" s="84">
        <v>10.41</v>
      </c>
      <c r="E80" s="84">
        <v>33</v>
      </c>
      <c r="F80" s="84">
        <v>442</v>
      </c>
      <c r="G80" s="182">
        <v>6.1</v>
      </c>
      <c r="H80" s="182">
        <v>6</v>
      </c>
      <c r="I80" s="84">
        <v>29</v>
      </c>
      <c r="J80" s="84">
        <v>7</v>
      </c>
      <c r="K80" s="84" t="s">
        <v>16</v>
      </c>
      <c r="L80" s="182">
        <v>0.16</v>
      </c>
      <c r="M80" s="182">
        <v>0.01</v>
      </c>
      <c r="N80" s="182">
        <v>6.4</v>
      </c>
      <c r="O80" s="84">
        <v>28</v>
      </c>
      <c r="P80" s="84">
        <v>7</v>
      </c>
      <c r="Q80" s="182">
        <v>1.22</v>
      </c>
      <c r="R80" s="84">
        <v>426</v>
      </c>
      <c r="S80" s="84" t="s">
        <v>182</v>
      </c>
    </row>
    <row r="81" spans="1:19" x14ac:dyDescent="0.2">
      <c r="A81" s="83">
        <v>44141</v>
      </c>
      <c r="B81" s="177">
        <v>1.3125</v>
      </c>
      <c r="Q81" s="182">
        <v>1.27</v>
      </c>
      <c r="R81" s="84">
        <v>350</v>
      </c>
      <c r="S81" s="84" t="s">
        <v>181</v>
      </c>
    </row>
    <row r="82" spans="1:19" x14ac:dyDescent="0.2">
      <c r="A82" s="83">
        <v>44141</v>
      </c>
      <c r="B82" s="177">
        <v>0.35416666666666669</v>
      </c>
      <c r="C82" s="84">
        <v>11.18</v>
      </c>
      <c r="D82" s="84">
        <v>10.210000000000001</v>
      </c>
      <c r="E82" s="84">
        <v>34</v>
      </c>
      <c r="F82" s="84">
        <v>351</v>
      </c>
      <c r="G82" s="182">
        <v>6.24</v>
      </c>
      <c r="H82" s="182">
        <v>6.3</v>
      </c>
      <c r="I82" s="84">
        <v>31</v>
      </c>
      <c r="J82" s="84">
        <v>11</v>
      </c>
      <c r="K82" s="84" t="s">
        <v>16</v>
      </c>
      <c r="L82" s="182">
        <v>0.22</v>
      </c>
      <c r="M82" s="182">
        <v>0.09</v>
      </c>
      <c r="N82" s="182">
        <v>6.65</v>
      </c>
      <c r="O82" s="84">
        <v>30</v>
      </c>
      <c r="P82" s="84">
        <v>10</v>
      </c>
      <c r="Q82" s="182">
        <v>1.32</v>
      </c>
      <c r="R82" s="84">
        <v>397</v>
      </c>
      <c r="S82" s="84" t="s">
        <v>181</v>
      </c>
    </row>
    <row r="83" spans="1:19" x14ac:dyDescent="0.2">
      <c r="A83" s="83">
        <v>44141</v>
      </c>
      <c r="B83" s="177">
        <v>0.39583333333333331</v>
      </c>
      <c r="C83" s="84">
        <v>11.39</v>
      </c>
      <c r="D83" s="84">
        <v>10.130000000000001</v>
      </c>
      <c r="E83" s="84">
        <v>35</v>
      </c>
      <c r="F83" s="84">
        <v>397</v>
      </c>
      <c r="G83" s="182">
        <v>6.17</v>
      </c>
      <c r="H83" s="182">
        <v>5.97</v>
      </c>
      <c r="I83" s="84">
        <v>33</v>
      </c>
      <c r="J83" s="84">
        <v>15</v>
      </c>
      <c r="K83" s="84" t="s">
        <v>16</v>
      </c>
      <c r="L83" s="182">
        <v>0.17</v>
      </c>
      <c r="M83" s="182">
        <v>7.0000000000000007E-2</v>
      </c>
      <c r="N83" s="182">
        <v>6.89</v>
      </c>
      <c r="O83" s="84">
        <v>31</v>
      </c>
      <c r="P83" s="84">
        <v>12</v>
      </c>
    </row>
    <row r="84" spans="1:19" x14ac:dyDescent="0.2">
      <c r="A84" s="83">
        <v>44141</v>
      </c>
      <c r="B84" s="177">
        <v>0.4375</v>
      </c>
      <c r="Q84" s="182">
        <v>1.25</v>
      </c>
      <c r="R84" s="84">
        <v>332</v>
      </c>
      <c r="S84" s="84" t="s">
        <v>181</v>
      </c>
    </row>
    <row r="85" spans="1:19" x14ac:dyDescent="0.2">
      <c r="A85" s="83">
        <v>44141</v>
      </c>
      <c r="B85" s="177">
        <v>0.47916666666666669</v>
      </c>
      <c r="C85" s="84">
        <v>11.75</v>
      </c>
      <c r="D85" s="84">
        <v>11.79</v>
      </c>
      <c r="E85" s="84">
        <v>33</v>
      </c>
      <c r="F85" s="84">
        <v>732</v>
      </c>
      <c r="G85" s="182">
        <v>6.18</v>
      </c>
      <c r="H85" s="182">
        <v>6.23</v>
      </c>
      <c r="I85" s="84">
        <v>34</v>
      </c>
      <c r="J85" s="84">
        <v>8</v>
      </c>
      <c r="K85" s="84" t="s">
        <v>16</v>
      </c>
      <c r="L85" s="182">
        <v>0.24</v>
      </c>
      <c r="M85" s="182">
        <v>0.01</v>
      </c>
      <c r="N85" s="182">
        <v>6.87</v>
      </c>
      <c r="O85" s="84">
        <v>33</v>
      </c>
      <c r="P85" s="84">
        <v>7</v>
      </c>
      <c r="Q85" s="182">
        <v>1.1299999999999999</v>
      </c>
      <c r="R85" s="84">
        <v>350</v>
      </c>
      <c r="S85" s="84" t="s">
        <v>181</v>
      </c>
    </row>
    <row r="86" spans="1:19" x14ac:dyDescent="0.2">
      <c r="A86" s="83">
        <v>44141</v>
      </c>
      <c r="B86" s="177">
        <v>0.52083333333333304</v>
      </c>
      <c r="C86" s="84">
        <v>11.43</v>
      </c>
      <c r="D86" s="84">
        <v>9.2100000000000009</v>
      </c>
      <c r="E86" s="84">
        <v>36</v>
      </c>
      <c r="F86" s="84">
        <v>519</v>
      </c>
      <c r="G86" s="182">
        <v>6.2</v>
      </c>
      <c r="H86" s="182">
        <v>6.22</v>
      </c>
      <c r="I86" s="84">
        <v>34</v>
      </c>
      <c r="J86" s="84">
        <v>13</v>
      </c>
      <c r="K86" s="84" t="s">
        <v>16</v>
      </c>
      <c r="L86" s="182">
        <v>0.33</v>
      </c>
      <c r="M86" s="182">
        <v>0.13</v>
      </c>
      <c r="N86" s="182">
        <v>6.73</v>
      </c>
      <c r="O86" s="84">
        <v>34</v>
      </c>
      <c r="P86" s="84">
        <v>15</v>
      </c>
      <c r="Q86" s="182">
        <v>1.32</v>
      </c>
      <c r="R86" s="84">
        <v>238</v>
      </c>
      <c r="S86" s="84" t="s">
        <v>181</v>
      </c>
    </row>
    <row r="87" spans="1:19" x14ac:dyDescent="0.2">
      <c r="A87" s="83">
        <v>44141</v>
      </c>
      <c r="B87" s="177">
        <v>0.5625</v>
      </c>
      <c r="Q87" s="182">
        <v>1.28</v>
      </c>
      <c r="R87" s="84">
        <v>415</v>
      </c>
      <c r="S87" s="84" t="s">
        <v>181</v>
      </c>
    </row>
    <row r="88" spans="1:19" x14ac:dyDescent="0.2">
      <c r="A88" s="83">
        <v>44141</v>
      </c>
      <c r="B88" s="177">
        <v>0.60416666666666696</v>
      </c>
      <c r="C88" s="84">
        <v>10.23</v>
      </c>
      <c r="D88" s="84">
        <v>10.82</v>
      </c>
      <c r="E88" s="84">
        <v>35</v>
      </c>
      <c r="F88" s="84">
        <v>435</v>
      </c>
      <c r="G88" s="182">
        <v>6.19</v>
      </c>
      <c r="H88" s="182">
        <v>6.14</v>
      </c>
      <c r="I88" s="84">
        <v>34</v>
      </c>
      <c r="J88" s="84">
        <v>9</v>
      </c>
      <c r="K88" s="84" t="s">
        <v>16</v>
      </c>
      <c r="L88" s="182">
        <v>0.3</v>
      </c>
      <c r="M88" s="182">
        <v>0.05</v>
      </c>
      <c r="N88" s="182">
        <v>6.56</v>
      </c>
      <c r="O88" s="84">
        <v>33</v>
      </c>
      <c r="P88" s="84">
        <v>17</v>
      </c>
      <c r="Q88" s="182">
        <v>1.19</v>
      </c>
      <c r="R88" s="84">
        <v>378</v>
      </c>
      <c r="S88" s="84" t="s">
        <v>181</v>
      </c>
    </row>
    <row r="89" spans="1:19" x14ac:dyDescent="0.2">
      <c r="A89" s="83">
        <v>44141</v>
      </c>
      <c r="B89" s="177">
        <v>0.64583333333333304</v>
      </c>
      <c r="C89" s="84">
        <v>11.32</v>
      </c>
      <c r="D89" s="84">
        <v>10.130000000000001</v>
      </c>
      <c r="E89" s="84">
        <v>34</v>
      </c>
      <c r="F89" s="84">
        <v>319</v>
      </c>
      <c r="G89" s="182">
        <v>6.13</v>
      </c>
      <c r="H89" s="182">
        <v>6.1</v>
      </c>
      <c r="I89" s="84">
        <v>35</v>
      </c>
      <c r="J89" s="84">
        <v>10</v>
      </c>
      <c r="K89" s="84" t="s">
        <v>16</v>
      </c>
      <c r="L89" s="182">
        <v>0.21</v>
      </c>
      <c r="M89" s="182">
        <v>0.01</v>
      </c>
      <c r="N89" s="182">
        <v>6.8</v>
      </c>
      <c r="O89" s="84">
        <v>33</v>
      </c>
      <c r="P89" s="84">
        <v>8</v>
      </c>
      <c r="Q89" s="182">
        <v>1.33</v>
      </c>
      <c r="R89" s="84">
        <v>321</v>
      </c>
      <c r="S89" s="84" t="s">
        <v>181</v>
      </c>
    </row>
    <row r="90" spans="1:19" x14ac:dyDescent="0.2">
      <c r="A90" s="83">
        <v>44141</v>
      </c>
      <c r="B90" s="177">
        <v>0.6875</v>
      </c>
      <c r="C90" s="84">
        <v>11.88</v>
      </c>
      <c r="D90" s="84">
        <v>10.119999999999999</v>
      </c>
      <c r="E90" s="84">
        <v>31</v>
      </c>
      <c r="F90" s="84">
        <v>323</v>
      </c>
      <c r="G90" s="182">
        <v>6.19</v>
      </c>
      <c r="H90" s="182">
        <v>6.24</v>
      </c>
      <c r="I90" s="84">
        <v>34</v>
      </c>
      <c r="J90" s="84">
        <v>19</v>
      </c>
      <c r="K90" s="84" t="s">
        <v>16</v>
      </c>
      <c r="L90" s="182">
        <v>0.28000000000000003</v>
      </c>
      <c r="M90" s="182">
        <v>0.09</v>
      </c>
      <c r="N90" s="182">
        <v>7.03</v>
      </c>
      <c r="O90" s="84">
        <v>31</v>
      </c>
      <c r="P90" s="84">
        <v>11</v>
      </c>
      <c r="Q90" s="182">
        <v>1.55</v>
      </c>
      <c r="R90" s="84">
        <v>318</v>
      </c>
      <c r="S90" s="84" t="s">
        <v>181</v>
      </c>
    </row>
    <row r="91" spans="1:19" x14ac:dyDescent="0.2">
      <c r="A91" s="83">
        <v>44141</v>
      </c>
      <c r="B91" s="177">
        <v>0.72916666666666696</v>
      </c>
      <c r="C91" s="84">
        <v>11.51</v>
      </c>
      <c r="D91" s="84">
        <v>10.050000000000001</v>
      </c>
      <c r="E91" s="84">
        <v>30</v>
      </c>
      <c r="F91" s="84">
        <v>300</v>
      </c>
      <c r="G91" s="182">
        <v>6.12</v>
      </c>
      <c r="H91" s="182">
        <v>6.11</v>
      </c>
      <c r="I91" s="84">
        <v>33</v>
      </c>
      <c r="J91" s="84">
        <v>13</v>
      </c>
      <c r="K91" s="84" t="s">
        <v>16</v>
      </c>
      <c r="L91" s="182">
        <v>0.3</v>
      </c>
      <c r="M91" s="182">
        <v>0.13</v>
      </c>
      <c r="N91" s="182">
        <v>6.5</v>
      </c>
      <c r="O91" s="84">
        <v>31</v>
      </c>
      <c r="P91" s="84">
        <v>13</v>
      </c>
      <c r="Q91" s="182">
        <v>1.28</v>
      </c>
      <c r="R91" s="84">
        <v>384</v>
      </c>
      <c r="S91" s="84" t="s">
        <v>181</v>
      </c>
    </row>
    <row r="92" spans="1:19" x14ac:dyDescent="0.2">
      <c r="A92" s="83">
        <v>44141</v>
      </c>
      <c r="B92" s="177">
        <v>0.77083333333333304</v>
      </c>
      <c r="C92" s="84">
        <v>10.17</v>
      </c>
      <c r="D92" s="84">
        <v>9.99</v>
      </c>
      <c r="E92" s="84">
        <v>30</v>
      </c>
      <c r="F92" s="84">
        <v>319</v>
      </c>
      <c r="G92" s="182">
        <v>6</v>
      </c>
      <c r="H92" s="182">
        <v>6.08</v>
      </c>
      <c r="I92" s="84">
        <v>31</v>
      </c>
      <c r="J92" s="84">
        <v>12</v>
      </c>
      <c r="K92" s="84" t="s">
        <v>16</v>
      </c>
      <c r="L92" s="182">
        <v>0.28999999999999998</v>
      </c>
      <c r="M92" s="182">
        <v>0.1</v>
      </c>
      <c r="N92" s="182">
        <v>6.77</v>
      </c>
      <c r="O92" s="84">
        <v>30</v>
      </c>
      <c r="P92" s="84">
        <v>10</v>
      </c>
      <c r="Q92" s="182">
        <v>1.31</v>
      </c>
      <c r="R92" s="84">
        <v>336</v>
      </c>
      <c r="S92" s="84" t="s">
        <v>181</v>
      </c>
    </row>
    <row r="93" spans="1:19" x14ac:dyDescent="0.2">
      <c r="A93" s="83">
        <v>44141</v>
      </c>
      <c r="B93" s="177">
        <v>0.8125</v>
      </c>
      <c r="Q93" s="182">
        <v>1.2</v>
      </c>
      <c r="R93" s="84">
        <v>351</v>
      </c>
      <c r="S93" s="84" t="s">
        <v>182</v>
      </c>
    </row>
    <row r="94" spans="1:19" x14ac:dyDescent="0.2">
      <c r="A94" s="83">
        <v>44141</v>
      </c>
      <c r="B94" s="177">
        <v>0.85416666666666696</v>
      </c>
      <c r="C94" s="84">
        <v>11.56</v>
      </c>
      <c r="D94" s="84">
        <v>10.56</v>
      </c>
      <c r="E94" s="84">
        <v>31</v>
      </c>
      <c r="F94" s="84">
        <v>420</v>
      </c>
      <c r="G94" s="182">
        <v>6</v>
      </c>
      <c r="H94" s="182">
        <v>6.1</v>
      </c>
      <c r="I94" s="84">
        <v>31</v>
      </c>
      <c r="J94" s="84">
        <v>10</v>
      </c>
      <c r="K94" s="84" t="s">
        <v>16</v>
      </c>
      <c r="L94" s="182">
        <v>0.19</v>
      </c>
      <c r="M94" s="182">
        <v>0.01</v>
      </c>
      <c r="N94" s="182">
        <v>6.9</v>
      </c>
      <c r="O94" s="84">
        <v>30</v>
      </c>
      <c r="P94" s="84">
        <v>10</v>
      </c>
      <c r="Q94" s="182">
        <v>1.26</v>
      </c>
      <c r="R94" s="84">
        <v>356</v>
      </c>
      <c r="S94" s="84" t="s">
        <v>182</v>
      </c>
    </row>
    <row r="95" spans="1:19" x14ac:dyDescent="0.2">
      <c r="A95" s="83">
        <v>44141</v>
      </c>
      <c r="B95" s="177">
        <v>0.89583333333333304</v>
      </c>
      <c r="C95" s="84">
        <v>11.4</v>
      </c>
      <c r="D95" s="84">
        <v>10.31</v>
      </c>
      <c r="E95" s="84">
        <v>30</v>
      </c>
      <c r="F95" s="84">
        <v>441</v>
      </c>
      <c r="G95" s="182">
        <v>6.12</v>
      </c>
      <c r="H95" s="182">
        <v>6.15</v>
      </c>
      <c r="I95" s="84">
        <v>30</v>
      </c>
      <c r="J95" s="84">
        <v>15</v>
      </c>
      <c r="K95" s="84" t="s">
        <v>16</v>
      </c>
      <c r="L95" s="182">
        <v>0.26</v>
      </c>
      <c r="M95" s="182">
        <v>0.06</v>
      </c>
      <c r="N95" s="182">
        <v>6.69</v>
      </c>
      <c r="O95" s="84">
        <v>29</v>
      </c>
      <c r="P95" s="84">
        <v>7</v>
      </c>
      <c r="Q95" s="182">
        <v>1.28</v>
      </c>
      <c r="R95" s="84">
        <v>342</v>
      </c>
      <c r="S95" s="84" t="s">
        <v>182</v>
      </c>
    </row>
    <row r="96" spans="1:19" x14ac:dyDescent="0.2">
      <c r="A96" s="83">
        <v>44141</v>
      </c>
      <c r="B96" s="177">
        <v>0.9375</v>
      </c>
      <c r="C96" s="84">
        <v>11.15</v>
      </c>
      <c r="D96" s="84">
        <v>10.69</v>
      </c>
      <c r="E96" s="84">
        <v>29</v>
      </c>
      <c r="F96" s="84">
        <v>359</v>
      </c>
      <c r="G96" s="182">
        <v>6.19</v>
      </c>
      <c r="H96" s="182">
        <v>6.1</v>
      </c>
      <c r="I96" s="84">
        <v>30</v>
      </c>
      <c r="J96" s="84">
        <v>10</v>
      </c>
      <c r="K96" s="84" t="s">
        <v>16</v>
      </c>
      <c r="L96" s="182">
        <v>0.21</v>
      </c>
      <c r="M96" s="182">
        <v>0.09</v>
      </c>
      <c r="N96" s="182">
        <v>6.71</v>
      </c>
      <c r="O96" s="84">
        <v>29</v>
      </c>
      <c r="P96" s="84">
        <v>15</v>
      </c>
      <c r="Q96" s="182">
        <v>1.29</v>
      </c>
      <c r="R96" s="84">
        <v>315</v>
      </c>
      <c r="S96" s="84" t="s">
        <v>182</v>
      </c>
    </row>
    <row r="97" spans="1:19" x14ac:dyDescent="0.2">
      <c r="A97" s="83">
        <v>44141</v>
      </c>
      <c r="B97" s="177">
        <v>0.97916666666666696</v>
      </c>
      <c r="C97" s="84">
        <v>11.39</v>
      </c>
      <c r="D97" s="84">
        <v>10.42</v>
      </c>
      <c r="E97" s="84">
        <v>29</v>
      </c>
      <c r="F97" s="84">
        <v>415</v>
      </c>
      <c r="G97" s="182">
        <v>6.15</v>
      </c>
      <c r="H97" s="182">
        <v>6.19</v>
      </c>
      <c r="I97" s="84">
        <v>29</v>
      </c>
      <c r="J97" s="84">
        <v>7</v>
      </c>
      <c r="K97" s="84" t="s">
        <v>16</v>
      </c>
      <c r="L97" s="182">
        <v>0.23</v>
      </c>
      <c r="M97" s="182">
        <v>0.06</v>
      </c>
      <c r="N97" s="182">
        <v>6.69</v>
      </c>
      <c r="O97" s="84">
        <v>28</v>
      </c>
      <c r="P97" s="84">
        <v>13</v>
      </c>
      <c r="Q97" s="182">
        <v>1.24</v>
      </c>
      <c r="R97" s="84">
        <v>331</v>
      </c>
      <c r="S97" s="84" t="s">
        <v>182</v>
      </c>
    </row>
    <row r="98" spans="1:19" x14ac:dyDescent="0.2">
      <c r="A98" s="83">
        <v>44142</v>
      </c>
      <c r="B98" s="177">
        <v>1.0208333333333299</v>
      </c>
      <c r="C98" s="84">
        <v>11.31</v>
      </c>
      <c r="D98" s="84">
        <v>10.5</v>
      </c>
      <c r="E98" s="84">
        <v>29</v>
      </c>
      <c r="F98" s="84">
        <v>470</v>
      </c>
      <c r="G98" s="182">
        <v>6.16</v>
      </c>
      <c r="H98" s="182">
        <v>6.2</v>
      </c>
      <c r="I98" s="84">
        <v>31</v>
      </c>
      <c r="J98" s="84">
        <v>10</v>
      </c>
      <c r="K98" s="84" t="s">
        <v>16</v>
      </c>
      <c r="L98" s="182">
        <v>0.2</v>
      </c>
      <c r="M98" s="182">
        <v>0.01</v>
      </c>
      <c r="N98" s="182">
        <v>6.7</v>
      </c>
      <c r="O98" s="84">
        <v>28</v>
      </c>
      <c r="P98" s="84">
        <v>10</v>
      </c>
      <c r="Q98" s="182">
        <v>1.2</v>
      </c>
      <c r="R98" s="84">
        <v>342</v>
      </c>
      <c r="S98" s="84" t="s">
        <v>182</v>
      </c>
    </row>
    <row r="99" spans="1:19" x14ac:dyDescent="0.2">
      <c r="A99" s="83">
        <v>44142</v>
      </c>
      <c r="B99" s="177">
        <v>1.0625</v>
      </c>
      <c r="C99" s="84">
        <v>11.69</v>
      </c>
      <c r="D99" s="84">
        <v>10.42</v>
      </c>
      <c r="E99" s="84">
        <v>28</v>
      </c>
      <c r="F99" s="84">
        <v>356</v>
      </c>
      <c r="G99" s="182">
        <v>6.26</v>
      </c>
      <c r="H99" s="182">
        <v>6.21</v>
      </c>
      <c r="I99" s="84">
        <v>32</v>
      </c>
      <c r="J99" s="84">
        <v>15</v>
      </c>
      <c r="K99" s="84" t="s">
        <v>16</v>
      </c>
      <c r="L99" s="182">
        <v>0.15</v>
      </c>
      <c r="M99" s="182">
        <v>0.06</v>
      </c>
      <c r="N99" s="182">
        <v>6.35</v>
      </c>
      <c r="O99" s="84">
        <v>29</v>
      </c>
      <c r="P99" s="84">
        <v>5</v>
      </c>
      <c r="Q99" s="182">
        <v>1.25</v>
      </c>
      <c r="R99" s="84">
        <v>390</v>
      </c>
      <c r="S99" s="84" t="s">
        <v>182</v>
      </c>
    </row>
    <row r="100" spans="1:19" x14ac:dyDescent="0.2">
      <c r="A100" s="83">
        <v>44142</v>
      </c>
      <c r="B100" s="177">
        <v>1.1041666666666701</v>
      </c>
      <c r="C100" s="84">
        <v>11.36</v>
      </c>
      <c r="D100" s="84">
        <v>10.56</v>
      </c>
      <c r="E100" s="84">
        <v>29</v>
      </c>
      <c r="F100" s="84">
        <v>401</v>
      </c>
      <c r="G100" s="182">
        <v>6.15</v>
      </c>
      <c r="H100" s="182">
        <v>6.1</v>
      </c>
      <c r="I100" s="84">
        <v>30</v>
      </c>
      <c r="J100" s="84">
        <v>13</v>
      </c>
      <c r="K100" s="84" t="s">
        <v>16</v>
      </c>
      <c r="L100" s="182">
        <v>0.28999999999999998</v>
      </c>
      <c r="M100" s="182">
        <v>0.09</v>
      </c>
      <c r="N100" s="182">
        <v>6.9</v>
      </c>
      <c r="O100" s="84">
        <v>29</v>
      </c>
      <c r="P100" s="84">
        <v>13</v>
      </c>
      <c r="Q100" s="182">
        <v>1.28</v>
      </c>
      <c r="R100" s="84">
        <v>336</v>
      </c>
      <c r="S100" s="84" t="s">
        <v>182</v>
      </c>
    </row>
    <row r="101" spans="1:19" x14ac:dyDescent="0.2">
      <c r="A101" s="83">
        <v>44142</v>
      </c>
      <c r="B101" s="177">
        <v>1.1458333333333299</v>
      </c>
      <c r="C101" s="84">
        <v>11.49</v>
      </c>
      <c r="D101" s="84">
        <v>10.3</v>
      </c>
      <c r="E101" s="84">
        <v>30</v>
      </c>
      <c r="F101" s="84">
        <v>442</v>
      </c>
      <c r="G101" s="182">
        <v>6.26</v>
      </c>
      <c r="H101" s="182">
        <v>6.28</v>
      </c>
      <c r="I101" s="84">
        <v>30</v>
      </c>
      <c r="J101" s="84">
        <v>17</v>
      </c>
      <c r="K101" s="84" t="s">
        <v>16</v>
      </c>
      <c r="L101" s="182">
        <v>0.26</v>
      </c>
      <c r="M101" s="182">
        <v>0.05</v>
      </c>
      <c r="N101" s="182">
        <v>6.76</v>
      </c>
      <c r="O101" s="84">
        <v>28</v>
      </c>
      <c r="P101" s="84">
        <v>15</v>
      </c>
      <c r="Q101" s="182">
        <v>1.26</v>
      </c>
      <c r="R101" s="84">
        <v>256</v>
      </c>
      <c r="S101" s="84" t="s">
        <v>182</v>
      </c>
    </row>
    <row r="102" spans="1:19" x14ac:dyDescent="0.2">
      <c r="A102" s="83">
        <v>44142</v>
      </c>
      <c r="B102" s="177">
        <v>1.1875</v>
      </c>
      <c r="Q102" s="182">
        <v>1.5</v>
      </c>
      <c r="R102" s="84">
        <v>299</v>
      </c>
      <c r="S102" s="84" t="s">
        <v>182</v>
      </c>
    </row>
    <row r="103" spans="1:19" x14ac:dyDescent="0.2">
      <c r="A103" s="83">
        <v>44142</v>
      </c>
      <c r="B103" s="177">
        <v>1.2291666666666701</v>
      </c>
      <c r="C103" s="84">
        <v>11.3</v>
      </c>
      <c r="D103" s="84">
        <v>10.4</v>
      </c>
      <c r="E103" s="84">
        <v>30</v>
      </c>
      <c r="F103" s="84">
        <v>428</v>
      </c>
      <c r="G103" s="182">
        <v>6.22</v>
      </c>
      <c r="H103" s="182">
        <v>6.26</v>
      </c>
      <c r="I103" s="84">
        <v>29</v>
      </c>
      <c r="J103" s="84">
        <v>10</v>
      </c>
      <c r="K103" s="84" t="s">
        <v>16</v>
      </c>
      <c r="L103" s="182">
        <v>0.23</v>
      </c>
      <c r="M103" s="182">
        <v>0.03</v>
      </c>
      <c r="N103" s="182">
        <v>6.5</v>
      </c>
      <c r="O103" s="84">
        <v>28</v>
      </c>
      <c r="P103" s="84">
        <v>10</v>
      </c>
      <c r="Q103" s="182">
        <v>1.31</v>
      </c>
      <c r="R103" s="84">
        <v>315</v>
      </c>
      <c r="S103" s="84" t="s">
        <v>182</v>
      </c>
    </row>
    <row r="104" spans="1:19" x14ac:dyDescent="0.2">
      <c r="A104" s="83">
        <v>44142</v>
      </c>
      <c r="B104" s="177">
        <v>1.2708333333333299</v>
      </c>
      <c r="C104" s="84">
        <v>11.61</v>
      </c>
      <c r="D104" s="84">
        <v>10.56</v>
      </c>
      <c r="E104" s="84">
        <v>31</v>
      </c>
      <c r="F104" s="84">
        <v>436</v>
      </c>
      <c r="G104" s="182">
        <v>6.16</v>
      </c>
      <c r="H104" s="182">
        <v>6.2</v>
      </c>
      <c r="I104" s="84">
        <v>30</v>
      </c>
      <c r="J104" s="84">
        <v>12</v>
      </c>
      <c r="K104" s="84" t="s">
        <v>16</v>
      </c>
      <c r="L104" s="182">
        <v>0.18</v>
      </c>
      <c r="M104" s="182">
        <v>0.05</v>
      </c>
      <c r="N104" s="182">
        <v>6.69</v>
      </c>
      <c r="O104" s="84">
        <v>28</v>
      </c>
      <c r="P104" s="84">
        <v>6</v>
      </c>
      <c r="S104" s="84" t="s">
        <v>182</v>
      </c>
    </row>
    <row r="105" spans="1:19" x14ac:dyDescent="0.2">
      <c r="A105" s="83">
        <v>44142</v>
      </c>
      <c r="B105" s="177">
        <v>1.3125</v>
      </c>
      <c r="S105" s="84" t="s">
        <v>181</v>
      </c>
    </row>
    <row r="106" spans="1:19" x14ac:dyDescent="0.2">
      <c r="A106" s="83">
        <v>44142</v>
      </c>
      <c r="B106" s="177">
        <v>0.35416666666666669</v>
      </c>
      <c r="S106" s="84" t="s">
        <v>181</v>
      </c>
    </row>
    <row r="107" spans="1:19" x14ac:dyDescent="0.2">
      <c r="A107" s="83">
        <v>44142</v>
      </c>
      <c r="B107" s="177">
        <v>0.39583333333333331</v>
      </c>
      <c r="C107" s="84">
        <v>11.8</v>
      </c>
      <c r="D107" s="84">
        <v>10.1</v>
      </c>
      <c r="E107" s="84">
        <v>30</v>
      </c>
      <c r="F107" s="84">
        <v>850</v>
      </c>
      <c r="G107" s="182">
        <v>6.43</v>
      </c>
      <c r="H107" s="182">
        <v>650</v>
      </c>
      <c r="I107" s="84">
        <v>29</v>
      </c>
      <c r="J107" s="84">
        <v>9</v>
      </c>
      <c r="K107" s="84" t="s">
        <v>16</v>
      </c>
      <c r="L107" s="182">
        <v>0.2</v>
      </c>
      <c r="M107" s="182">
        <v>0.08</v>
      </c>
      <c r="N107" s="182">
        <v>6.72</v>
      </c>
      <c r="O107" s="84">
        <v>28</v>
      </c>
      <c r="P107" s="84">
        <v>10</v>
      </c>
      <c r="Q107" s="182">
        <v>1.28</v>
      </c>
      <c r="R107" s="84">
        <v>353</v>
      </c>
      <c r="S107" s="84" t="s">
        <v>181</v>
      </c>
    </row>
    <row r="108" spans="1:19" x14ac:dyDescent="0.2">
      <c r="A108" s="83">
        <v>44142</v>
      </c>
      <c r="B108" s="177">
        <v>0.4375</v>
      </c>
      <c r="C108" s="84">
        <v>10.32</v>
      </c>
      <c r="D108" s="84">
        <v>10.3</v>
      </c>
      <c r="E108" s="84">
        <v>29</v>
      </c>
      <c r="F108" s="84">
        <v>498</v>
      </c>
      <c r="G108" s="182">
        <v>6.31</v>
      </c>
      <c r="H108" s="182">
        <v>6.24</v>
      </c>
      <c r="I108" s="84">
        <v>30</v>
      </c>
      <c r="J108" s="84">
        <v>20</v>
      </c>
      <c r="K108" s="84" t="s">
        <v>16</v>
      </c>
      <c r="L108" s="182">
        <v>0.37</v>
      </c>
      <c r="M108" s="182">
        <v>0.08</v>
      </c>
      <c r="N108" s="182">
        <v>6.78</v>
      </c>
      <c r="O108" s="84">
        <v>28</v>
      </c>
      <c r="P108" s="84">
        <v>13</v>
      </c>
      <c r="Q108" s="182">
        <v>1.25</v>
      </c>
      <c r="R108" s="84">
        <v>328</v>
      </c>
      <c r="S108" s="84" t="s">
        <v>181</v>
      </c>
    </row>
    <row r="109" spans="1:19" x14ac:dyDescent="0.2">
      <c r="A109" s="83">
        <v>44142</v>
      </c>
      <c r="B109" s="177">
        <v>0.47916666666666669</v>
      </c>
      <c r="C109" s="84">
        <v>10.85</v>
      </c>
      <c r="D109" s="84">
        <v>10.06</v>
      </c>
      <c r="E109" s="84">
        <v>29</v>
      </c>
      <c r="F109" s="84">
        <v>435</v>
      </c>
      <c r="G109" s="182">
        <v>6.38</v>
      </c>
      <c r="H109" s="182">
        <v>6.35</v>
      </c>
      <c r="I109" s="84">
        <v>30</v>
      </c>
      <c r="J109" s="84">
        <v>13</v>
      </c>
      <c r="K109" s="84" t="s">
        <v>16</v>
      </c>
      <c r="L109" s="182">
        <v>0.22</v>
      </c>
      <c r="M109" s="182">
        <v>0.11</v>
      </c>
      <c r="N109" s="182">
        <v>6.53</v>
      </c>
      <c r="O109" s="84">
        <v>29</v>
      </c>
      <c r="P109" s="84">
        <v>9</v>
      </c>
      <c r="Q109" s="182">
        <v>1.37</v>
      </c>
      <c r="R109" s="84">
        <v>351</v>
      </c>
      <c r="S109" s="84" t="s">
        <v>181</v>
      </c>
    </row>
    <row r="110" spans="1:19" x14ac:dyDescent="0.2">
      <c r="A110" s="83">
        <v>44142</v>
      </c>
      <c r="B110" s="177">
        <v>0.52083333333333304</v>
      </c>
      <c r="C110" s="84">
        <v>11.53</v>
      </c>
      <c r="D110" s="84">
        <v>10.14</v>
      </c>
      <c r="E110" s="84">
        <v>29</v>
      </c>
      <c r="F110" s="84">
        <v>317</v>
      </c>
      <c r="G110" s="182">
        <v>6.31</v>
      </c>
      <c r="H110" s="182">
        <v>6.29</v>
      </c>
      <c r="I110" s="84">
        <v>29</v>
      </c>
      <c r="J110" s="84">
        <v>11</v>
      </c>
      <c r="K110" s="84" t="s">
        <v>16</v>
      </c>
      <c r="L110" s="182">
        <v>0.25</v>
      </c>
      <c r="M110" s="182">
        <v>0.02</v>
      </c>
      <c r="N110" s="182">
        <v>6.85</v>
      </c>
      <c r="O110" s="84">
        <v>29</v>
      </c>
      <c r="P110" s="84">
        <v>15</v>
      </c>
      <c r="Q110" s="182">
        <v>1</v>
      </c>
      <c r="R110" s="84">
        <v>367</v>
      </c>
      <c r="S110" s="84" t="s">
        <v>181</v>
      </c>
    </row>
    <row r="111" spans="1:19" x14ac:dyDescent="0.2">
      <c r="A111" s="83">
        <v>44142</v>
      </c>
      <c r="B111" s="177">
        <v>0.5625</v>
      </c>
      <c r="S111" s="84" t="s">
        <v>181</v>
      </c>
    </row>
    <row r="112" spans="1:19" x14ac:dyDescent="0.2">
      <c r="A112" s="83">
        <v>44142</v>
      </c>
      <c r="B112" s="177">
        <v>0.60416666666666696</v>
      </c>
      <c r="C112" s="84">
        <v>11.17</v>
      </c>
      <c r="D112" s="84">
        <v>10</v>
      </c>
      <c r="E112" s="84">
        <v>31</v>
      </c>
      <c r="F112" s="84">
        <v>513</v>
      </c>
      <c r="G112" s="182">
        <v>6.32</v>
      </c>
      <c r="H112" s="182">
        <v>6.35</v>
      </c>
      <c r="I112" s="84">
        <v>29</v>
      </c>
      <c r="J112" s="84">
        <v>17</v>
      </c>
      <c r="K112" s="84" t="s">
        <v>16</v>
      </c>
      <c r="L112" s="182">
        <v>0.22</v>
      </c>
      <c r="M112" s="182">
        <v>0.05</v>
      </c>
      <c r="N112" s="182">
        <v>6.3</v>
      </c>
      <c r="O112" s="84">
        <v>27</v>
      </c>
      <c r="P112" s="84">
        <v>10</v>
      </c>
      <c r="S112" s="84" t="s">
        <v>181</v>
      </c>
    </row>
    <row r="113" spans="1:19" x14ac:dyDescent="0.2">
      <c r="A113" s="83">
        <v>44142</v>
      </c>
      <c r="B113" s="177">
        <v>0.64583333333333304</v>
      </c>
      <c r="C113" s="84">
        <v>10.99</v>
      </c>
      <c r="D113" s="84">
        <v>9.82</v>
      </c>
      <c r="E113" s="84">
        <v>33</v>
      </c>
      <c r="F113" s="84">
        <v>320</v>
      </c>
      <c r="G113" s="182">
        <v>6.4</v>
      </c>
      <c r="H113" s="182">
        <v>6.44</v>
      </c>
      <c r="I113" s="84">
        <v>29</v>
      </c>
      <c r="J113" s="84">
        <v>15</v>
      </c>
      <c r="K113" s="84" t="s">
        <v>16</v>
      </c>
      <c r="L113" s="182">
        <v>0.21</v>
      </c>
      <c r="M113" s="182">
        <v>0</v>
      </c>
      <c r="N113" s="182">
        <v>6.91</v>
      </c>
      <c r="O113" s="84">
        <v>28</v>
      </c>
      <c r="P113" s="84">
        <v>8</v>
      </c>
      <c r="Q113" s="182">
        <v>1.1399999999999999</v>
      </c>
      <c r="R113" s="84">
        <v>394</v>
      </c>
      <c r="S113" s="84" t="s">
        <v>181</v>
      </c>
    </row>
    <row r="114" spans="1:19" x14ac:dyDescent="0.2">
      <c r="A114" s="83">
        <v>44142</v>
      </c>
      <c r="B114" s="177">
        <v>0.6875</v>
      </c>
      <c r="C114" s="84">
        <v>10.31</v>
      </c>
      <c r="D114" s="84">
        <v>10.09</v>
      </c>
      <c r="E114" s="84">
        <v>32</v>
      </c>
      <c r="F114" s="84">
        <v>345</v>
      </c>
      <c r="G114" s="182">
        <v>6.3</v>
      </c>
      <c r="H114" s="182">
        <v>6.31</v>
      </c>
      <c r="I114" s="84">
        <v>30</v>
      </c>
      <c r="J114" s="84">
        <v>12</v>
      </c>
      <c r="K114" s="84" t="s">
        <v>16</v>
      </c>
      <c r="L114" s="182">
        <v>0.3</v>
      </c>
      <c r="M114" s="182">
        <v>0.01</v>
      </c>
      <c r="N114" s="182">
        <v>6.57</v>
      </c>
      <c r="O114" s="84">
        <v>29</v>
      </c>
      <c r="P114" s="84">
        <v>5</v>
      </c>
      <c r="Q114" s="182">
        <v>1.0900000000000001</v>
      </c>
      <c r="R114" s="84">
        <v>369</v>
      </c>
      <c r="S114" s="84" t="s">
        <v>181</v>
      </c>
    </row>
    <row r="115" spans="1:19" x14ac:dyDescent="0.2">
      <c r="A115" s="83">
        <v>44142</v>
      </c>
      <c r="B115" s="177">
        <v>0.72916666666666696</v>
      </c>
      <c r="C115" s="84">
        <v>11.1</v>
      </c>
      <c r="D115" s="84">
        <v>10.1</v>
      </c>
      <c r="E115" s="84">
        <v>30</v>
      </c>
      <c r="F115" s="84">
        <v>321</v>
      </c>
      <c r="G115" s="182">
        <v>6.13</v>
      </c>
      <c r="H115" s="182">
        <v>6.18</v>
      </c>
      <c r="I115" s="84">
        <v>31</v>
      </c>
      <c r="J115" s="84">
        <v>8</v>
      </c>
      <c r="K115" s="84" t="s">
        <v>16</v>
      </c>
      <c r="L115" s="182">
        <v>0.23</v>
      </c>
      <c r="M115" s="182">
        <v>7.0000000000000007E-2</v>
      </c>
      <c r="N115" s="182">
        <v>6.6</v>
      </c>
      <c r="O115" s="84">
        <v>29</v>
      </c>
      <c r="P115" s="84">
        <v>10</v>
      </c>
      <c r="Q115" s="182">
        <v>1</v>
      </c>
      <c r="R115" s="84">
        <v>357</v>
      </c>
      <c r="S115" s="84" t="s">
        <v>181</v>
      </c>
    </row>
    <row r="116" spans="1:19" x14ac:dyDescent="0.2">
      <c r="A116" s="83">
        <v>44142</v>
      </c>
      <c r="B116" s="177">
        <v>0.77083333333333304</v>
      </c>
      <c r="C116" s="84">
        <v>11.19</v>
      </c>
      <c r="D116" s="84">
        <v>9.81</v>
      </c>
      <c r="E116" s="84">
        <v>29</v>
      </c>
      <c r="F116" s="84">
        <v>555</v>
      </c>
      <c r="G116" s="182">
        <v>6.17</v>
      </c>
      <c r="H116" s="182">
        <v>6.21</v>
      </c>
      <c r="I116" s="84">
        <v>29</v>
      </c>
      <c r="J116" s="84">
        <v>13</v>
      </c>
      <c r="K116" s="84" t="s">
        <v>16</v>
      </c>
      <c r="L116" s="182">
        <v>0.17</v>
      </c>
      <c r="M116" s="182">
        <v>0.03</v>
      </c>
      <c r="N116" s="182">
        <v>6.83</v>
      </c>
      <c r="O116" s="84">
        <v>28</v>
      </c>
      <c r="P116" s="84">
        <v>13</v>
      </c>
      <c r="Q116" s="182">
        <v>1.28</v>
      </c>
      <c r="R116" s="84">
        <v>392</v>
      </c>
      <c r="S116" s="84" t="s">
        <v>181</v>
      </c>
    </row>
    <row r="117" spans="1:19" x14ac:dyDescent="0.2">
      <c r="A117" s="83">
        <v>44142</v>
      </c>
      <c r="B117" s="177">
        <v>0.8125</v>
      </c>
      <c r="Q117" s="182">
        <v>1.56</v>
      </c>
      <c r="R117" s="84">
        <v>300</v>
      </c>
      <c r="S117" s="84" t="s">
        <v>182</v>
      </c>
    </row>
    <row r="118" spans="1:19" x14ac:dyDescent="0.2">
      <c r="A118" s="83">
        <v>44142</v>
      </c>
      <c r="B118" s="177">
        <v>0.85416666666666696</v>
      </c>
      <c r="Q118" s="182">
        <v>1.3</v>
      </c>
      <c r="R118" s="84">
        <v>350</v>
      </c>
      <c r="S118" s="84" t="s">
        <v>182</v>
      </c>
    </row>
    <row r="119" spans="1:19" x14ac:dyDescent="0.2">
      <c r="A119" s="83">
        <v>44142</v>
      </c>
      <c r="B119" s="177">
        <v>0.89583333333333304</v>
      </c>
      <c r="C119" s="84">
        <v>11.56</v>
      </c>
      <c r="D119" s="84">
        <v>10.56</v>
      </c>
      <c r="E119" s="84">
        <v>29</v>
      </c>
      <c r="F119" s="84">
        <v>490</v>
      </c>
      <c r="G119" s="182">
        <v>6.5</v>
      </c>
      <c r="H119" s="182">
        <v>6.29</v>
      </c>
      <c r="I119" s="84">
        <v>30</v>
      </c>
      <c r="J119" s="84">
        <v>15</v>
      </c>
      <c r="K119" s="84" t="s">
        <v>16</v>
      </c>
      <c r="L119" s="182">
        <v>0.26</v>
      </c>
      <c r="M119" s="182">
        <v>0.06</v>
      </c>
      <c r="N119" s="182">
        <v>6.7</v>
      </c>
      <c r="O119" s="84">
        <v>28</v>
      </c>
      <c r="P119" s="84">
        <v>19</v>
      </c>
      <c r="Q119" s="182">
        <v>1.5</v>
      </c>
      <c r="R119" s="84">
        <v>315</v>
      </c>
      <c r="S119" s="84" t="s">
        <v>182</v>
      </c>
    </row>
    <row r="120" spans="1:19" x14ac:dyDescent="0.2">
      <c r="A120" s="83">
        <v>44142</v>
      </c>
      <c r="B120" s="177">
        <v>0.9375</v>
      </c>
      <c r="C120" s="84">
        <v>11.7</v>
      </c>
      <c r="D120" s="84">
        <v>10.39</v>
      </c>
      <c r="E120" s="84">
        <v>30</v>
      </c>
      <c r="F120" s="84">
        <v>461</v>
      </c>
      <c r="G120" s="182">
        <v>6.26</v>
      </c>
      <c r="H120" s="182">
        <v>6.2</v>
      </c>
      <c r="I120" s="84">
        <v>31</v>
      </c>
      <c r="J120" s="84">
        <v>19</v>
      </c>
      <c r="K120" s="84" t="s">
        <v>16</v>
      </c>
      <c r="L120" s="182">
        <v>0.2</v>
      </c>
      <c r="M120" s="182">
        <v>0.01</v>
      </c>
      <c r="N120" s="182">
        <v>6.2</v>
      </c>
      <c r="O120" s="84">
        <v>27</v>
      </c>
      <c r="P120" s="84">
        <v>10</v>
      </c>
      <c r="Q120" s="182">
        <v>1.36</v>
      </c>
      <c r="R120" s="84">
        <v>350</v>
      </c>
      <c r="S120" s="84" t="s">
        <v>182</v>
      </c>
    </row>
    <row r="121" spans="1:19" x14ac:dyDescent="0.2">
      <c r="A121" s="83">
        <v>44142</v>
      </c>
      <c r="B121" s="177">
        <v>0.97916666666666696</v>
      </c>
      <c r="C121" s="84">
        <v>11.59</v>
      </c>
      <c r="D121" s="84">
        <v>10.56</v>
      </c>
      <c r="E121" s="84">
        <v>30</v>
      </c>
      <c r="F121" s="84">
        <v>459</v>
      </c>
      <c r="G121" s="182">
        <v>6.2</v>
      </c>
      <c r="H121" s="182">
        <v>6.25</v>
      </c>
      <c r="I121" s="84">
        <v>30</v>
      </c>
      <c r="J121" s="84">
        <v>10</v>
      </c>
      <c r="K121" s="84" t="s">
        <v>16</v>
      </c>
      <c r="L121" s="182">
        <v>0.21</v>
      </c>
      <c r="M121" s="182">
        <v>0.05</v>
      </c>
      <c r="N121" s="182">
        <v>6.59</v>
      </c>
      <c r="O121" s="84">
        <v>28</v>
      </c>
      <c r="P121" s="84">
        <v>15</v>
      </c>
      <c r="Q121" s="182">
        <v>1.5</v>
      </c>
      <c r="R121" s="84">
        <v>390</v>
      </c>
      <c r="S121" s="84" t="s">
        <v>182</v>
      </c>
    </row>
    <row r="122" spans="1:19" x14ac:dyDescent="0.2">
      <c r="A122" s="83">
        <v>44143</v>
      </c>
      <c r="B122" s="177">
        <v>1.0208333333333299</v>
      </c>
      <c r="C122" s="84">
        <v>11.56</v>
      </c>
      <c r="D122" s="84">
        <v>10.59</v>
      </c>
      <c r="E122" s="84">
        <v>33</v>
      </c>
      <c r="F122" s="84">
        <v>490</v>
      </c>
      <c r="G122" s="182">
        <v>6.19</v>
      </c>
      <c r="H122" s="182">
        <v>6.2</v>
      </c>
      <c r="I122" s="84">
        <v>30</v>
      </c>
      <c r="J122" s="84">
        <v>10</v>
      </c>
      <c r="K122" s="84" t="s">
        <v>16</v>
      </c>
      <c r="L122" s="182">
        <v>0.2</v>
      </c>
      <c r="M122" s="182">
        <v>0.06</v>
      </c>
      <c r="N122" s="182">
        <v>6.72</v>
      </c>
      <c r="O122" s="84">
        <v>30</v>
      </c>
      <c r="P122" s="84">
        <v>10</v>
      </c>
      <c r="Q122" s="182">
        <v>1.2</v>
      </c>
      <c r="R122" s="84">
        <v>350</v>
      </c>
      <c r="S122" s="84" t="s">
        <v>182</v>
      </c>
    </row>
    <row r="123" spans="1:19" x14ac:dyDescent="0.2">
      <c r="A123" s="83">
        <v>44143</v>
      </c>
      <c r="B123" s="177">
        <v>1.0625</v>
      </c>
      <c r="C123" s="84">
        <v>11.61</v>
      </c>
      <c r="D123" s="84">
        <v>10.42</v>
      </c>
      <c r="E123" s="84">
        <v>32</v>
      </c>
      <c r="F123" s="84">
        <v>441</v>
      </c>
      <c r="G123" s="182">
        <v>6.26</v>
      </c>
      <c r="H123" s="182">
        <v>6.31</v>
      </c>
      <c r="I123" s="84">
        <v>33</v>
      </c>
      <c r="J123" s="84">
        <v>7</v>
      </c>
      <c r="K123" s="84" t="s">
        <v>16</v>
      </c>
      <c r="L123" s="182">
        <v>0.15</v>
      </c>
      <c r="M123" s="182">
        <v>0.04</v>
      </c>
      <c r="N123" s="182">
        <v>6.51</v>
      </c>
      <c r="O123" s="84">
        <v>31</v>
      </c>
      <c r="P123" s="84">
        <v>12</v>
      </c>
      <c r="Q123" s="182">
        <v>1.31</v>
      </c>
      <c r="R123" s="84">
        <v>315</v>
      </c>
      <c r="S123" s="84" t="s">
        <v>182</v>
      </c>
    </row>
    <row r="124" spans="1:19" x14ac:dyDescent="0.2">
      <c r="A124" s="83">
        <v>44143</v>
      </c>
      <c r="B124" s="177">
        <v>1.1041666666666601</v>
      </c>
      <c r="Q124" s="182">
        <v>1.36</v>
      </c>
      <c r="R124" s="84">
        <v>326</v>
      </c>
      <c r="S124" s="84" t="s">
        <v>182</v>
      </c>
    </row>
    <row r="125" spans="1:19" x14ac:dyDescent="0.2">
      <c r="A125" s="83">
        <v>44143</v>
      </c>
      <c r="B125" s="177">
        <v>1.1458333333333199</v>
      </c>
      <c r="C125" s="84">
        <v>11.31</v>
      </c>
      <c r="D125" s="84">
        <v>10.3</v>
      </c>
      <c r="E125" s="84">
        <v>34</v>
      </c>
      <c r="F125" s="84">
        <v>470</v>
      </c>
      <c r="G125" s="182">
        <v>6.2</v>
      </c>
      <c r="H125" s="182">
        <v>6.2</v>
      </c>
      <c r="I125" s="84">
        <v>32</v>
      </c>
      <c r="J125" s="84">
        <v>9</v>
      </c>
      <c r="K125" s="84" t="s">
        <v>16</v>
      </c>
      <c r="L125" s="182">
        <v>0.26</v>
      </c>
      <c r="M125" s="182">
        <v>0.01</v>
      </c>
      <c r="N125" s="182">
        <v>6.59</v>
      </c>
      <c r="O125" s="84">
        <v>30</v>
      </c>
      <c r="P125" s="84">
        <v>6</v>
      </c>
      <c r="Q125" s="182">
        <v>1.29</v>
      </c>
      <c r="R125" s="84">
        <v>376</v>
      </c>
      <c r="S125" s="84" t="s">
        <v>182</v>
      </c>
    </row>
    <row r="126" spans="1:19" x14ac:dyDescent="0.2">
      <c r="A126" s="83">
        <v>44143</v>
      </c>
      <c r="B126" s="177">
        <v>1.18749999999998</v>
      </c>
      <c r="Q126" s="182">
        <v>1.26</v>
      </c>
      <c r="R126" s="84">
        <v>342</v>
      </c>
      <c r="S126" s="84" t="s">
        <v>182</v>
      </c>
    </row>
    <row r="127" spans="1:19" x14ac:dyDescent="0.2">
      <c r="A127" s="83">
        <v>44143</v>
      </c>
      <c r="B127" s="177">
        <v>1.2291666666666401</v>
      </c>
      <c r="C127" s="84">
        <v>11.5</v>
      </c>
      <c r="D127" s="84">
        <v>10.61</v>
      </c>
      <c r="E127" s="84">
        <v>35</v>
      </c>
      <c r="F127" s="84">
        <v>430</v>
      </c>
      <c r="G127" s="182">
        <v>6.15</v>
      </c>
      <c r="H127" s="182">
        <v>6.22</v>
      </c>
      <c r="I127" s="84">
        <v>33</v>
      </c>
      <c r="J127" s="84">
        <v>13</v>
      </c>
      <c r="K127" s="84" t="s">
        <v>16</v>
      </c>
      <c r="L127" s="182">
        <v>0.19</v>
      </c>
      <c r="M127" s="182">
        <v>0.03</v>
      </c>
      <c r="N127" s="182">
        <v>6.69</v>
      </c>
      <c r="O127" s="84">
        <v>31</v>
      </c>
      <c r="P127" s="84">
        <v>9</v>
      </c>
      <c r="Q127" s="182">
        <v>1.2</v>
      </c>
      <c r="R127" s="84">
        <v>306</v>
      </c>
      <c r="S127" s="84" t="s">
        <v>182</v>
      </c>
    </row>
    <row r="128" spans="1:19" x14ac:dyDescent="0.2">
      <c r="A128" s="83">
        <v>44143</v>
      </c>
      <c r="B128" s="177">
        <v>1.2708333333333099</v>
      </c>
      <c r="C128" s="84">
        <v>11.42</v>
      </c>
      <c r="D128" s="84">
        <v>10.9</v>
      </c>
      <c r="E128" s="84">
        <v>36</v>
      </c>
      <c r="F128" s="84">
        <v>390</v>
      </c>
      <c r="G128" s="182">
        <v>6.1</v>
      </c>
      <c r="H128" s="182">
        <v>6</v>
      </c>
      <c r="I128" s="84">
        <v>34</v>
      </c>
      <c r="J128" s="84">
        <v>15</v>
      </c>
      <c r="K128" s="84" t="s">
        <v>16</v>
      </c>
      <c r="L128" s="182">
        <v>0.23</v>
      </c>
      <c r="M128" s="182">
        <v>0.01</v>
      </c>
      <c r="N128" s="182">
        <v>6.3</v>
      </c>
      <c r="O128" s="84">
        <v>31</v>
      </c>
      <c r="P128" s="84">
        <v>10</v>
      </c>
    </row>
    <row r="129" spans="1:19" x14ac:dyDescent="0.2">
      <c r="A129" s="83">
        <v>44143</v>
      </c>
      <c r="B129" s="177">
        <v>1.31249999999997</v>
      </c>
    </row>
    <row r="130" spans="1:19" x14ac:dyDescent="0.2">
      <c r="A130" s="83">
        <v>44143</v>
      </c>
      <c r="B130" s="177">
        <v>1.3541666666666301</v>
      </c>
      <c r="C130" s="84">
        <v>10.74</v>
      </c>
      <c r="D130" s="84">
        <v>10.09</v>
      </c>
      <c r="E130" s="84">
        <v>36.4</v>
      </c>
      <c r="F130" s="84">
        <v>445</v>
      </c>
      <c r="G130" s="182">
        <v>6.46</v>
      </c>
      <c r="H130" s="182">
        <v>6.29</v>
      </c>
      <c r="I130" s="84">
        <v>34.299999999999997</v>
      </c>
      <c r="J130" s="84">
        <v>10</v>
      </c>
      <c r="K130" s="84" t="s">
        <v>16</v>
      </c>
      <c r="L130" s="182">
        <v>0.2</v>
      </c>
      <c r="M130" s="182">
        <v>0</v>
      </c>
      <c r="N130" s="182">
        <v>7.24</v>
      </c>
      <c r="O130" s="84">
        <v>32.6</v>
      </c>
      <c r="P130" s="84">
        <v>8</v>
      </c>
    </row>
    <row r="131" spans="1:19" x14ac:dyDescent="0.2">
      <c r="A131" s="83">
        <v>44143</v>
      </c>
      <c r="B131" s="177">
        <v>1.3958333333333</v>
      </c>
      <c r="C131" s="84">
        <v>11.29</v>
      </c>
      <c r="D131" s="84">
        <v>10.11</v>
      </c>
      <c r="E131" s="84">
        <v>35.1</v>
      </c>
      <c r="F131" s="84">
        <v>530</v>
      </c>
      <c r="G131" s="182">
        <v>6.35</v>
      </c>
      <c r="H131" s="182">
        <v>6.28</v>
      </c>
      <c r="I131" s="84">
        <v>35.4</v>
      </c>
      <c r="J131" s="84">
        <v>13</v>
      </c>
      <c r="K131" s="84" t="s">
        <v>16</v>
      </c>
      <c r="L131" s="182">
        <v>0.22</v>
      </c>
      <c r="M131" s="182">
        <v>0.01</v>
      </c>
      <c r="N131" s="182">
        <v>7.21</v>
      </c>
      <c r="O131" s="84">
        <v>35.1</v>
      </c>
      <c r="P131" s="84">
        <v>10</v>
      </c>
    </row>
    <row r="132" spans="1:19" x14ac:dyDescent="0.2">
      <c r="A132" s="83">
        <v>44143</v>
      </c>
      <c r="B132" s="177">
        <v>1.43749999999996</v>
      </c>
    </row>
    <row r="133" spans="1:19" x14ac:dyDescent="0.2">
      <c r="A133" s="83">
        <v>44143</v>
      </c>
      <c r="B133" s="177">
        <v>1.4791666666666199</v>
      </c>
    </row>
    <row r="134" spans="1:19" x14ac:dyDescent="0.2">
      <c r="A134" s="83">
        <v>44143</v>
      </c>
      <c r="B134" s="177">
        <v>1.52083333333329</v>
      </c>
      <c r="C134" s="84">
        <v>10.62</v>
      </c>
      <c r="D134" s="84">
        <v>10.029999999999999</v>
      </c>
      <c r="E134" s="84">
        <v>33</v>
      </c>
      <c r="F134" s="84">
        <v>466</v>
      </c>
      <c r="G134" s="182">
        <v>6.19</v>
      </c>
      <c r="H134" s="182">
        <v>5.99</v>
      </c>
      <c r="I134" s="84">
        <v>34</v>
      </c>
      <c r="J134" s="84">
        <v>8</v>
      </c>
      <c r="K134" s="84" t="s">
        <v>16</v>
      </c>
      <c r="L134" s="182">
        <v>0.26</v>
      </c>
      <c r="M134" s="182">
        <v>0.01</v>
      </c>
      <c r="N134" s="182">
        <v>7.33</v>
      </c>
      <c r="O134" s="84">
        <v>33.200000000000003</v>
      </c>
      <c r="P134" s="84">
        <v>6</v>
      </c>
      <c r="Q134" s="182" t="s">
        <v>183</v>
      </c>
      <c r="R134" s="84">
        <v>360</v>
      </c>
      <c r="S134" s="84" t="s">
        <v>184</v>
      </c>
    </row>
    <row r="135" spans="1:19" x14ac:dyDescent="0.2">
      <c r="A135" s="83">
        <v>44143</v>
      </c>
      <c r="B135" s="177">
        <v>1.56249999999995</v>
      </c>
      <c r="C135" s="84">
        <v>11</v>
      </c>
      <c r="D135" s="84">
        <v>9.9700000000000006</v>
      </c>
      <c r="E135" s="84">
        <v>32.5</v>
      </c>
      <c r="F135" s="84">
        <v>319</v>
      </c>
      <c r="G135" s="182">
        <v>6.3</v>
      </c>
      <c r="H135" s="182">
        <v>5.85</v>
      </c>
      <c r="I135" s="84">
        <v>33.5</v>
      </c>
      <c r="J135" s="84">
        <v>6</v>
      </c>
      <c r="K135" s="84" t="s">
        <v>16</v>
      </c>
      <c r="L135" s="182">
        <v>0.24</v>
      </c>
      <c r="M135" s="182">
        <v>0.02</v>
      </c>
      <c r="N135" s="182">
        <v>7.78</v>
      </c>
      <c r="O135" s="84">
        <v>30.2</v>
      </c>
      <c r="P135" s="84">
        <v>11</v>
      </c>
      <c r="Q135" s="182" t="s">
        <v>185</v>
      </c>
      <c r="R135" s="84">
        <v>365</v>
      </c>
      <c r="S135" s="84" t="s">
        <v>184</v>
      </c>
    </row>
    <row r="136" spans="1:19" x14ac:dyDescent="0.2">
      <c r="A136" s="83">
        <v>44143</v>
      </c>
      <c r="B136" s="177">
        <v>1.6041666666666099</v>
      </c>
      <c r="Q136" s="182" t="s">
        <v>186</v>
      </c>
      <c r="R136" s="84">
        <v>366</v>
      </c>
      <c r="S136" s="84" t="s">
        <v>184</v>
      </c>
    </row>
    <row r="137" spans="1:19" x14ac:dyDescent="0.2">
      <c r="A137" s="83">
        <v>44143</v>
      </c>
      <c r="B137" s="177">
        <v>1.64583333333327</v>
      </c>
      <c r="Q137" s="182" t="s">
        <v>187</v>
      </c>
      <c r="R137" s="84">
        <v>368</v>
      </c>
      <c r="S137" s="84" t="s">
        <v>184</v>
      </c>
    </row>
    <row r="138" spans="1:19" x14ac:dyDescent="0.2">
      <c r="A138" s="83">
        <v>44143</v>
      </c>
      <c r="B138" s="177">
        <v>1.68749999999994</v>
      </c>
      <c r="C138" s="84">
        <v>11.77</v>
      </c>
      <c r="D138" s="84">
        <v>10.17</v>
      </c>
      <c r="E138" s="84">
        <v>32.9</v>
      </c>
      <c r="F138" s="84">
        <v>315</v>
      </c>
      <c r="G138" s="182">
        <v>6.34</v>
      </c>
      <c r="H138" s="182">
        <v>6.22</v>
      </c>
      <c r="I138" s="84">
        <v>32.299999999999997</v>
      </c>
      <c r="J138" s="84">
        <v>11</v>
      </c>
      <c r="K138" s="84" t="s">
        <v>16</v>
      </c>
      <c r="L138" s="182">
        <v>0.2</v>
      </c>
      <c r="M138" s="182">
        <v>0.04</v>
      </c>
      <c r="N138" s="182">
        <v>7.37</v>
      </c>
      <c r="O138" s="84">
        <v>28.6</v>
      </c>
      <c r="P138" s="84">
        <v>9</v>
      </c>
      <c r="Q138" s="182" t="s">
        <v>188</v>
      </c>
      <c r="R138" s="84">
        <v>368</v>
      </c>
      <c r="S138" s="84" t="s">
        <v>184</v>
      </c>
    </row>
    <row r="139" spans="1:19" x14ac:dyDescent="0.2">
      <c r="A139" s="83">
        <v>44143</v>
      </c>
      <c r="B139" s="177">
        <v>1.7291666666665999</v>
      </c>
      <c r="C139" s="84">
        <v>12.16</v>
      </c>
      <c r="D139" s="84">
        <v>11.89</v>
      </c>
      <c r="E139" s="84">
        <v>36.700000000000003</v>
      </c>
      <c r="F139" s="84">
        <v>33.9</v>
      </c>
      <c r="G139" s="182">
        <v>6.66</v>
      </c>
      <c r="H139" s="182">
        <v>6.52</v>
      </c>
      <c r="I139" s="84">
        <v>32.700000000000003</v>
      </c>
      <c r="J139" s="84">
        <v>10</v>
      </c>
      <c r="K139" s="84" t="s">
        <v>16</v>
      </c>
      <c r="L139" s="182">
        <v>0.22</v>
      </c>
      <c r="M139" s="182">
        <v>0.06</v>
      </c>
      <c r="N139" s="182">
        <v>7.9</v>
      </c>
      <c r="O139" s="84">
        <v>27.3</v>
      </c>
      <c r="P139" s="84">
        <v>8</v>
      </c>
      <c r="Q139" s="182" t="s">
        <v>189</v>
      </c>
      <c r="R139" s="84">
        <v>371</v>
      </c>
      <c r="S139" s="84" t="s">
        <v>184</v>
      </c>
    </row>
    <row r="140" spans="1:19" x14ac:dyDescent="0.2">
      <c r="A140" s="83">
        <v>44143</v>
      </c>
      <c r="B140" s="177">
        <v>1.77083333333326</v>
      </c>
      <c r="C140" s="84">
        <v>11.11</v>
      </c>
      <c r="D140" s="84">
        <v>10.220000000000001</v>
      </c>
      <c r="E140" s="84">
        <v>35.6</v>
      </c>
      <c r="F140" s="84">
        <v>410</v>
      </c>
      <c r="G140" s="182">
        <v>6.62</v>
      </c>
      <c r="H140" s="182">
        <v>6.47</v>
      </c>
      <c r="I140" s="84">
        <v>34.700000000000003</v>
      </c>
      <c r="J140" s="84">
        <v>13</v>
      </c>
      <c r="K140" s="84" t="s">
        <v>16</v>
      </c>
      <c r="L140" s="182">
        <v>0.26</v>
      </c>
      <c r="M140" s="182">
        <v>0.01</v>
      </c>
      <c r="N140" s="182">
        <v>7.59</v>
      </c>
      <c r="O140" s="84">
        <v>26.3</v>
      </c>
      <c r="P140" s="84">
        <v>11</v>
      </c>
      <c r="Q140" s="182" t="s">
        <v>190</v>
      </c>
      <c r="R140" s="84">
        <v>368</v>
      </c>
      <c r="S140" s="84" t="s">
        <v>184</v>
      </c>
    </row>
    <row r="141" spans="1:19" x14ac:dyDescent="0.2">
      <c r="A141" s="83">
        <v>44143</v>
      </c>
      <c r="B141" s="177">
        <v>1.8124999999999301</v>
      </c>
      <c r="Q141" s="182" t="s">
        <v>186</v>
      </c>
      <c r="R141" s="84">
        <v>310</v>
      </c>
      <c r="S141" s="84" t="s">
        <v>184</v>
      </c>
    </row>
    <row r="142" spans="1:19" x14ac:dyDescent="0.2">
      <c r="A142" s="83">
        <v>44143</v>
      </c>
      <c r="B142" s="177">
        <v>1.8541666666665899</v>
      </c>
      <c r="Q142" s="182" t="s">
        <v>191</v>
      </c>
      <c r="R142" s="84">
        <v>346</v>
      </c>
      <c r="S142" s="84" t="s">
        <v>184</v>
      </c>
    </row>
    <row r="143" spans="1:19" x14ac:dyDescent="0.2">
      <c r="A143" s="83">
        <v>44143</v>
      </c>
      <c r="B143" s="177">
        <v>1.89583333333325</v>
      </c>
    </row>
    <row r="144" spans="1:19" x14ac:dyDescent="0.2">
      <c r="A144" s="83">
        <v>44143</v>
      </c>
      <c r="B144" s="177">
        <v>1.9374999999999101</v>
      </c>
      <c r="C144" s="84" t="s">
        <v>192</v>
      </c>
      <c r="D144" s="84" t="s">
        <v>69</v>
      </c>
      <c r="E144" s="84">
        <v>33</v>
      </c>
      <c r="F144" s="84">
        <v>210</v>
      </c>
      <c r="G144" s="182" t="s">
        <v>63</v>
      </c>
      <c r="H144" s="182" t="s">
        <v>62</v>
      </c>
      <c r="I144" s="84">
        <v>33</v>
      </c>
      <c r="J144" s="84">
        <v>10</v>
      </c>
      <c r="K144" s="84" t="s">
        <v>16</v>
      </c>
      <c r="L144" s="182" t="s">
        <v>36</v>
      </c>
      <c r="M144" s="182" t="s">
        <v>43</v>
      </c>
      <c r="N144" s="182" t="s">
        <v>193</v>
      </c>
      <c r="O144" s="84">
        <v>27</v>
      </c>
      <c r="P144" s="84">
        <v>6</v>
      </c>
    </row>
    <row r="145" spans="1:19" x14ac:dyDescent="0.2">
      <c r="A145" s="83">
        <v>44143</v>
      </c>
      <c r="B145" s="177">
        <v>1.9791666666665799</v>
      </c>
    </row>
    <row r="146" spans="1:19" x14ac:dyDescent="0.2">
      <c r="A146" s="83">
        <v>44143</v>
      </c>
      <c r="B146" s="177">
        <v>2.0208333333332398</v>
      </c>
    </row>
    <row r="147" spans="1:19" x14ac:dyDescent="0.2">
      <c r="A147" s="83">
        <v>44144</v>
      </c>
      <c r="B147" s="177">
        <v>2.0624999999999098</v>
      </c>
    </row>
    <row r="148" spans="1:19" x14ac:dyDescent="0.2">
      <c r="A148" s="83">
        <v>44144</v>
      </c>
      <c r="B148" s="177">
        <v>2.1041666666665702</v>
      </c>
      <c r="C148" s="84" t="s">
        <v>194</v>
      </c>
      <c r="D148" s="84" t="s">
        <v>195</v>
      </c>
      <c r="E148" s="84">
        <v>31</v>
      </c>
      <c r="F148" s="84">
        <v>261</v>
      </c>
      <c r="G148" s="182" t="s">
        <v>171</v>
      </c>
      <c r="H148" s="182" t="s">
        <v>57</v>
      </c>
      <c r="I148" s="84">
        <v>30</v>
      </c>
      <c r="J148" s="84">
        <v>6</v>
      </c>
      <c r="K148" s="84" t="s">
        <v>16</v>
      </c>
      <c r="L148" s="182" t="s">
        <v>36</v>
      </c>
      <c r="M148" s="182" t="s">
        <v>18</v>
      </c>
      <c r="N148" s="182" t="s">
        <v>68</v>
      </c>
      <c r="O148" s="84">
        <v>30</v>
      </c>
      <c r="P148" s="84">
        <v>6</v>
      </c>
      <c r="Q148" s="182" t="s">
        <v>196</v>
      </c>
      <c r="R148" s="84">
        <v>310</v>
      </c>
      <c r="S148" s="84" t="s">
        <v>184</v>
      </c>
    </row>
    <row r="149" spans="1:19" x14ac:dyDescent="0.2">
      <c r="A149" s="83">
        <v>44144</v>
      </c>
      <c r="B149" s="177">
        <v>2.14583333333323</v>
      </c>
      <c r="C149" s="84" t="s">
        <v>197</v>
      </c>
      <c r="D149" s="84" t="s">
        <v>56</v>
      </c>
      <c r="E149" s="84">
        <v>30</v>
      </c>
      <c r="F149" s="84">
        <v>186</v>
      </c>
      <c r="G149" s="182" t="s">
        <v>90</v>
      </c>
      <c r="H149" s="182" t="s">
        <v>87</v>
      </c>
      <c r="I149" s="84">
        <v>30</v>
      </c>
      <c r="J149" s="84">
        <v>3</v>
      </c>
      <c r="K149" s="84" t="s">
        <v>16</v>
      </c>
      <c r="L149" s="182" t="s">
        <v>74</v>
      </c>
      <c r="M149" s="182" t="s">
        <v>37</v>
      </c>
      <c r="N149" s="182" t="s">
        <v>105</v>
      </c>
      <c r="O149" s="84">
        <v>30</v>
      </c>
      <c r="P149" s="84">
        <v>5</v>
      </c>
      <c r="Q149" s="182" t="s">
        <v>198</v>
      </c>
      <c r="R149" s="84">
        <v>316</v>
      </c>
      <c r="S149" s="84" t="s">
        <v>184</v>
      </c>
    </row>
    <row r="150" spans="1:19" x14ac:dyDescent="0.2">
      <c r="A150" s="83">
        <v>44144</v>
      </c>
      <c r="B150" s="177">
        <v>2.1874999999999001</v>
      </c>
      <c r="C150" s="84" t="s">
        <v>199</v>
      </c>
      <c r="D150" s="84" t="s">
        <v>200</v>
      </c>
      <c r="E150" s="84">
        <v>31</v>
      </c>
      <c r="F150" s="84">
        <v>315</v>
      </c>
      <c r="G150" s="182" t="s">
        <v>201</v>
      </c>
      <c r="H150" s="182" t="s">
        <v>84</v>
      </c>
      <c r="I150" s="84">
        <v>31</v>
      </c>
      <c r="J150" s="84">
        <v>10</v>
      </c>
      <c r="K150" s="84" t="s">
        <v>16</v>
      </c>
      <c r="L150" s="182" t="s">
        <v>24</v>
      </c>
      <c r="M150" s="182" t="s">
        <v>18</v>
      </c>
      <c r="N150" s="182" t="s">
        <v>78</v>
      </c>
      <c r="O150" s="84">
        <v>31</v>
      </c>
      <c r="P150" s="84">
        <v>6</v>
      </c>
      <c r="Q150" s="182" t="s">
        <v>198</v>
      </c>
      <c r="R150" s="84">
        <v>361</v>
      </c>
      <c r="S150" s="84" t="s">
        <v>184</v>
      </c>
    </row>
    <row r="151" spans="1:19" x14ac:dyDescent="0.2">
      <c r="A151" s="181"/>
      <c r="B151" s="177">
        <v>2.2291666666665599</v>
      </c>
      <c r="C151" s="84" t="s">
        <v>202</v>
      </c>
      <c r="D151" s="84" t="s">
        <v>203</v>
      </c>
      <c r="E151" s="84">
        <v>30</v>
      </c>
      <c r="F151" s="84">
        <v>461</v>
      </c>
      <c r="G151" s="182" t="s">
        <v>70</v>
      </c>
      <c r="H151" s="182" t="s">
        <v>81</v>
      </c>
      <c r="I151" s="84">
        <v>30</v>
      </c>
      <c r="J151" s="84">
        <v>6</v>
      </c>
      <c r="K151" s="84" t="s">
        <v>16</v>
      </c>
      <c r="L151" s="182" t="s">
        <v>74</v>
      </c>
      <c r="M151" s="182" t="s">
        <v>37</v>
      </c>
      <c r="N151" s="182" t="s">
        <v>204</v>
      </c>
      <c r="O151" s="84">
        <v>30</v>
      </c>
      <c r="P151" s="84">
        <v>5</v>
      </c>
      <c r="Q151" s="182" t="s">
        <v>205</v>
      </c>
      <c r="R151" s="84">
        <v>355</v>
      </c>
      <c r="S151" s="84" t="s">
        <v>184</v>
      </c>
    </row>
    <row r="152" spans="1:19" x14ac:dyDescent="0.2">
      <c r="B152" s="177">
        <v>2.2708333333332198</v>
      </c>
      <c r="C152" s="84" t="s">
        <v>206</v>
      </c>
      <c r="D152" s="84" t="s">
        <v>199</v>
      </c>
      <c r="E152" s="84">
        <v>30</v>
      </c>
      <c r="F152" s="84">
        <v>327</v>
      </c>
      <c r="G152" s="182" t="s">
        <v>207</v>
      </c>
      <c r="H152" s="182" t="s">
        <v>173</v>
      </c>
      <c r="I152" s="84">
        <v>30</v>
      </c>
      <c r="J152" s="84">
        <v>15</v>
      </c>
      <c r="K152" s="84" t="s">
        <v>16</v>
      </c>
      <c r="L152" s="182" t="s">
        <v>36</v>
      </c>
      <c r="M152" s="182" t="s">
        <v>43</v>
      </c>
      <c r="N152" s="182" t="s">
        <v>105</v>
      </c>
      <c r="O152" s="84">
        <v>30</v>
      </c>
      <c r="P152" s="84">
        <v>10</v>
      </c>
      <c r="Q152" s="182" t="s">
        <v>208</v>
      </c>
      <c r="R152" s="84">
        <v>326</v>
      </c>
      <c r="S152" s="84" t="s">
        <v>184</v>
      </c>
    </row>
    <row r="153" spans="1:19" x14ac:dyDescent="0.2">
      <c r="B153" s="177">
        <v>2.3124999999998801</v>
      </c>
      <c r="C153" s="84" t="s">
        <v>143</v>
      </c>
      <c r="D153" s="84" t="s">
        <v>110</v>
      </c>
      <c r="E153" s="84">
        <v>33.6</v>
      </c>
      <c r="F153" s="84">
        <v>419</v>
      </c>
      <c r="G153" s="182" t="s">
        <v>57</v>
      </c>
      <c r="H153" s="182" t="s">
        <v>209</v>
      </c>
      <c r="I153" s="84">
        <v>31.8</v>
      </c>
      <c r="J153" s="84">
        <v>10</v>
      </c>
      <c r="K153" s="84" t="s">
        <v>16</v>
      </c>
      <c r="L153" s="182" t="s">
        <v>31</v>
      </c>
      <c r="M153" s="182" t="s">
        <v>37</v>
      </c>
      <c r="N153" s="182" t="s">
        <v>86</v>
      </c>
      <c r="O153" s="84">
        <v>34.700000000000003</v>
      </c>
      <c r="P153" s="84">
        <v>8</v>
      </c>
      <c r="Q153" s="182" t="s">
        <v>210</v>
      </c>
      <c r="R153" s="84">
        <v>328</v>
      </c>
      <c r="S153" s="84" t="s">
        <v>184</v>
      </c>
    </row>
    <row r="154" spans="1:19" x14ac:dyDescent="0.2">
      <c r="B154" s="177">
        <v>2.3541666666665502</v>
      </c>
      <c r="C154" s="84" t="s">
        <v>145</v>
      </c>
      <c r="D154" s="84" t="s">
        <v>211</v>
      </c>
      <c r="E154" s="84">
        <v>33.1</v>
      </c>
      <c r="F154" s="84">
        <v>1100</v>
      </c>
      <c r="G154" s="182" t="s">
        <v>212</v>
      </c>
      <c r="H154" s="182" t="s">
        <v>213</v>
      </c>
      <c r="I154" s="84">
        <v>32.299999999999997</v>
      </c>
      <c r="J154" s="84">
        <v>14</v>
      </c>
      <c r="K154" s="84" t="s">
        <v>16</v>
      </c>
      <c r="L154" s="182" t="s">
        <v>74</v>
      </c>
      <c r="M154" s="182" t="s">
        <v>37</v>
      </c>
      <c r="N154" s="182" t="s">
        <v>111</v>
      </c>
      <c r="O154" s="84">
        <v>32.9</v>
      </c>
      <c r="P154" s="84">
        <v>12</v>
      </c>
      <c r="Q154" s="182" t="s">
        <v>189</v>
      </c>
      <c r="R154" s="84">
        <v>336</v>
      </c>
      <c r="S154" s="84" t="s">
        <v>184</v>
      </c>
    </row>
    <row r="155" spans="1:19" x14ac:dyDescent="0.2">
      <c r="B155" s="177">
        <v>2.39583333333321</v>
      </c>
      <c r="C155" s="84" t="s">
        <v>110</v>
      </c>
      <c r="D155" s="84" t="s">
        <v>46</v>
      </c>
      <c r="E155" s="84">
        <v>34.299999999999997</v>
      </c>
      <c r="F155" s="84">
        <v>1100</v>
      </c>
      <c r="G155" s="182" t="s">
        <v>146</v>
      </c>
      <c r="H155" s="182" t="s">
        <v>214</v>
      </c>
      <c r="I155" s="84">
        <v>32.9</v>
      </c>
      <c r="J155" s="84">
        <v>18</v>
      </c>
      <c r="K155" s="84" t="s">
        <v>16</v>
      </c>
      <c r="L155" s="182" t="s">
        <v>31</v>
      </c>
      <c r="M155" s="182" t="s">
        <v>48</v>
      </c>
      <c r="N155" s="182" t="s">
        <v>111</v>
      </c>
      <c r="O155" s="84">
        <v>30.5</v>
      </c>
      <c r="P155" s="84">
        <v>16</v>
      </c>
      <c r="Q155" s="182" t="s">
        <v>215</v>
      </c>
      <c r="R155" s="84">
        <v>338</v>
      </c>
      <c r="S155" s="84" t="s">
        <v>184</v>
      </c>
    </row>
    <row r="156" spans="1:19" x14ac:dyDescent="0.2">
      <c r="B156" s="177">
        <v>2.4374999999998699</v>
      </c>
      <c r="Q156" s="182" t="s">
        <v>190</v>
      </c>
      <c r="R156" s="84">
        <v>336</v>
      </c>
      <c r="S156" s="84" t="s">
        <v>184</v>
      </c>
    </row>
    <row r="157" spans="1:19" x14ac:dyDescent="0.2">
      <c r="B157" s="177">
        <v>2.47916666666654</v>
      </c>
      <c r="C157" s="84" t="s">
        <v>216</v>
      </c>
      <c r="D157" s="84" t="s">
        <v>170</v>
      </c>
      <c r="E157" s="84">
        <v>35.299999999999997</v>
      </c>
      <c r="F157" s="84">
        <v>1100</v>
      </c>
      <c r="G157" s="182" t="s">
        <v>217</v>
      </c>
      <c r="H157" s="182" t="s">
        <v>73</v>
      </c>
      <c r="I157" s="84">
        <v>33.700000000000003</v>
      </c>
      <c r="J157" s="84">
        <v>12</v>
      </c>
      <c r="K157" s="84" t="s">
        <v>16</v>
      </c>
      <c r="L157" s="182" t="s">
        <v>24</v>
      </c>
      <c r="M157" s="182" t="s">
        <v>43</v>
      </c>
      <c r="N157" s="182" t="s">
        <v>87</v>
      </c>
      <c r="O157" s="84">
        <v>35.4</v>
      </c>
      <c r="P157" s="84">
        <v>10</v>
      </c>
      <c r="Q157" s="182" t="s">
        <v>186</v>
      </c>
      <c r="R157" s="84">
        <v>332</v>
      </c>
      <c r="S157" s="84" t="s">
        <v>184</v>
      </c>
    </row>
    <row r="158" spans="1:19" x14ac:dyDescent="0.2">
      <c r="B158" s="177">
        <v>2.5208333333331998</v>
      </c>
      <c r="C158" s="84" t="s">
        <v>136</v>
      </c>
      <c r="D158" s="84" t="s">
        <v>121</v>
      </c>
      <c r="E158" s="84">
        <v>33.799999999999997</v>
      </c>
      <c r="F158" s="84">
        <v>919</v>
      </c>
      <c r="G158" s="182" t="s">
        <v>156</v>
      </c>
      <c r="H158" s="182" t="s">
        <v>218</v>
      </c>
      <c r="I158" s="84">
        <v>34.299999999999997</v>
      </c>
      <c r="J158" s="84">
        <v>15</v>
      </c>
      <c r="K158" s="84" t="s">
        <v>16</v>
      </c>
      <c r="L158" s="182" t="s">
        <v>36</v>
      </c>
      <c r="M158" s="182" t="s">
        <v>48</v>
      </c>
      <c r="N158" s="182" t="s">
        <v>219</v>
      </c>
      <c r="O158" s="84">
        <v>34.200000000000003</v>
      </c>
      <c r="P158" s="84">
        <v>13</v>
      </c>
      <c r="Q158" s="182" t="s">
        <v>215</v>
      </c>
      <c r="R158" s="84">
        <v>337</v>
      </c>
      <c r="S158" s="84" t="s">
        <v>184</v>
      </c>
    </row>
    <row r="159" spans="1:19" x14ac:dyDescent="0.2">
      <c r="B159" s="177">
        <v>2.5624999999998601</v>
      </c>
      <c r="C159" s="84" t="s">
        <v>199</v>
      </c>
      <c r="D159" s="84" t="s">
        <v>153</v>
      </c>
      <c r="E159" s="84">
        <v>34.200000000000003</v>
      </c>
      <c r="F159" s="84">
        <v>1100</v>
      </c>
      <c r="G159" s="182" t="s">
        <v>220</v>
      </c>
      <c r="H159" s="182" t="s">
        <v>62</v>
      </c>
      <c r="I159" s="84">
        <v>33.799999999999997</v>
      </c>
      <c r="J159" s="84">
        <v>23</v>
      </c>
      <c r="K159" s="84" t="s">
        <v>16</v>
      </c>
      <c r="L159" s="182" t="s">
        <v>74</v>
      </c>
      <c r="M159" s="182" t="s">
        <v>53</v>
      </c>
      <c r="N159" s="182" t="s">
        <v>221</v>
      </c>
      <c r="O159" s="84">
        <v>34.299999999999997</v>
      </c>
      <c r="P159" s="84">
        <v>20</v>
      </c>
      <c r="Q159" s="182" t="s">
        <v>188</v>
      </c>
      <c r="R159" s="84">
        <v>339</v>
      </c>
      <c r="S159" s="84" t="s">
        <v>184</v>
      </c>
    </row>
    <row r="160" spans="1:19" x14ac:dyDescent="0.2">
      <c r="B160" s="177">
        <v>2.6041666666665302</v>
      </c>
    </row>
    <row r="161" spans="1:19" x14ac:dyDescent="0.2">
      <c r="B161" s="177">
        <v>2.64583333333319</v>
      </c>
      <c r="C161" s="84" t="s">
        <v>110</v>
      </c>
      <c r="D161" s="84" t="s">
        <v>222</v>
      </c>
      <c r="E161" s="84">
        <v>33.700000000000003</v>
      </c>
      <c r="F161" s="84">
        <v>804</v>
      </c>
      <c r="G161" s="182" t="s">
        <v>44</v>
      </c>
      <c r="H161" s="182" t="s">
        <v>32</v>
      </c>
      <c r="I161" s="84">
        <v>33.6</v>
      </c>
      <c r="J161" s="84">
        <v>18</v>
      </c>
      <c r="K161" s="84" t="s">
        <v>16</v>
      </c>
      <c r="L161" s="182" t="s">
        <v>31</v>
      </c>
      <c r="M161" s="182" t="s">
        <v>18</v>
      </c>
      <c r="N161" s="182" t="s">
        <v>103</v>
      </c>
      <c r="O161" s="84">
        <v>32.6</v>
      </c>
      <c r="P161" s="84">
        <v>15</v>
      </c>
      <c r="Q161" s="182" t="s">
        <v>223</v>
      </c>
      <c r="R161" s="84">
        <v>342</v>
      </c>
      <c r="S161" s="84" t="s">
        <v>184</v>
      </c>
    </row>
    <row r="162" spans="1:19" x14ac:dyDescent="0.2">
      <c r="B162" s="177">
        <v>2.6874999999998499</v>
      </c>
      <c r="C162" s="84" t="s">
        <v>224</v>
      </c>
      <c r="D162" s="84" t="s">
        <v>225</v>
      </c>
      <c r="E162" s="84">
        <v>34.4</v>
      </c>
      <c r="F162" s="84">
        <v>472</v>
      </c>
      <c r="G162" s="182" t="s">
        <v>201</v>
      </c>
      <c r="H162" s="182" t="s">
        <v>226</v>
      </c>
      <c r="I162" s="84">
        <v>33.799999999999997</v>
      </c>
      <c r="J162" s="84">
        <v>11</v>
      </c>
      <c r="K162" s="84" t="s">
        <v>16</v>
      </c>
      <c r="L162" s="182" t="s">
        <v>24</v>
      </c>
      <c r="M162" s="182" t="s">
        <v>25</v>
      </c>
      <c r="N162" s="182" t="s">
        <v>78</v>
      </c>
      <c r="O162" s="84">
        <v>34.700000000000003</v>
      </c>
      <c r="P162" s="84">
        <v>10</v>
      </c>
      <c r="Q162" s="182" t="s">
        <v>227</v>
      </c>
      <c r="R162" s="84">
        <v>330</v>
      </c>
      <c r="S162" s="84" t="s">
        <v>184</v>
      </c>
    </row>
    <row r="163" spans="1:19" x14ac:dyDescent="0.2">
      <c r="B163" s="177">
        <v>2.7291666666665102</v>
      </c>
    </row>
    <row r="164" spans="1:19" x14ac:dyDescent="0.2">
      <c r="B164" s="177">
        <v>2.7708333333331798</v>
      </c>
      <c r="C164" s="84" t="s">
        <v>228</v>
      </c>
      <c r="D164" s="84" t="s">
        <v>229</v>
      </c>
      <c r="E164" s="84">
        <v>35.799999999999997</v>
      </c>
      <c r="F164" s="84">
        <v>319</v>
      </c>
      <c r="G164" s="182" t="s">
        <v>81</v>
      </c>
      <c r="H164" s="182" t="s">
        <v>77</v>
      </c>
      <c r="I164" s="84">
        <v>34.700000000000003</v>
      </c>
      <c r="J164" s="84">
        <v>22</v>
      </c>
      <c r="K164" s="84" t="s">
        <v>16</v>
      </c>
      <c r="L164" s="182" t="s">
        <v>36</v>
      </c>
      <c r="M164" s="182" t="s">
        <v>230</v>
      </c>
      <c r="N164" s="182" t="s">
        <v>78</v>
      </c>
      <c r="O164" s="84">
        <v>35.299999999999997</v>
      </c>
      <c r="P164" s="84">
        <v>20</v>
      </c>
      <c r="Q164" s="182" t="s">
        <v>208</v>
      </c>
      <c r="R164" s="84">
        <v>329</v>
      </c>
      <c r="S164" s="84" t="s">
        <v>184</v>
      </c>
    </row>
    <row r="165" spans="1:19" x14ac:dyDescent="0.2">
      <c r="B165" s="177">
        <v>2.8124999999998401</v>
      </c>
      <c r="S165" s="84" t="s">
        <v>184</v>
      </c>
    </row>
    <row r="166" spans="1:19" x14ac:dyDescent="0.2">
      <c r="B166" s="177">
        <v>2.8541666666665</v>
      </c>
      <c r="C166" s="84" t="s">
        <v>140</v>
      </c>
      <c r="D166" s="84" t="s">
        <v>200</v>
      </c>
      <c r="E166" s="84">
        <v>34</v>
      </c>
      <c r="F166" s="84">
        <v>981</v>
      </c>
      <c r="G166" s="182" t="s">
        <v>29</v>
      </c>
      <c r="H166" s="182" t="s">
        <v>29</v>
      </c>
      <c r="I166" s="84">
        <v>34</v>
      </c>
      <c r="J166" s="84">
        <v>20</v>
      </c>
      <c r="K166" s="84" t="s">
        <v>16</v>
      </c>
      <c r="L166" s="182" t="s">
        <v>36</v>
      </c>
      <c r="M166" s="182" t="s">
        <v>43</v>
      </c>
      <c r="N166" s="182" t="s">
        <v>207</v>
      </c>
      <c r="O166" s="84">
        <v>31</v>
      </c>
      <c r="P166" s="84">
        <v>6</v>
      </c>
      <c r="Q166" s="182" t="s">
        <v>198</v>
      </c>
      <c r="R166" s="84">
        <v>320</v>
      </c>
      <c r="S166" s="84" t="s">
        <v>184</v>
      </c>
    </row>
    <row r="167" spans="1:19" x14ac:dyDescent="0.2">
      <c r="B167" s="177">
        <v>2.8958333333331701</v>
      </c>
      <c r="C167" s="84" t="s">
        <v>56</v>
      </c>
      <c r="D167" s="84" t="s">
        <v>22</v>
      </c>
      <c r="E167" s="84">
        <v>33</v>
      </c>
      <c r="F167" s="84">
        <v>636</v>
      </c>
      <c r="G167" s="182" t="s">
        <v>84</v>
      </c>
      <c r="H167" s="182" t="s">
        <v>84</v>
      </c>
      <c r="I167" s="84">
        <v>35</v>
      </c>
      <c r="J167" s="84">
        <v>15</v>
      </c>
      <c r="K167" s="84" t="s">
        <v>16</v>
      </c>
      <c r="L167" s="182" t="s">
        <v>231</v>
      </c>
      <c r="M167" s="182" t="s">
        <v>48</v>
      </c>
      <c r="N167" s="182" t="s">
        <v>14</v>
      </c>
      <c r="O167" s="84">
        <v>30</v>
      </c>
      <c r="P167" s="84">
        <v>5</v>
      </c>
      <c r="Q167" s="182" t="s">
        <v>198</v>
      </c>
      <c r="R167" s="84">
        <v>356</v>
      </c>
      <c r="S167" s="84" t="s">
        <v>184</v>
      </c>
    </row>
    <row r="168" spans="1:19" x14ac:dyDescent="0.2">
      <c r="B168" s="177">
        <v>2.9374999999998299</v>
      </c>
      <c r="C168" s="84" t="s">
        <v>71</v>
      </c>
      <c r="D168" s="84" t="s">
        <v>192</v>
      </c>
      <c r="E168" s="84">
        <v>30</v>
      </c>
      <c r="F168" s="84">
        <v>715</v>
      </c>
      <c r="G168" s="182" t="s">
        <v>232</v>
      </c>
      <c r="H168" s="182" t="s">
        <v>233</v>
      </c>
      <c r="I168" s="84">
        <v>33</v>
      </c>
      <c r="J168" s="84">
        <v>6</v>
      </c>
      <c r="K168" s="84" t="s">
        <v>16</v>
      </c>
      <c r="L168" s="182" t="s">
        <v>234</v>
      </c>
      <c r="M168" s="182" t="s">
        <v>43</v>
      </c>
      <c r="N168" s="182" t="s">
        <v>235</v>
      </c>
      <c r="O168" s="84">
        <v>29</v>
      </c>
      <c r="P168" s="84">
        <v>10</v>
      </c>
      <c r="Q168" s="182" t="s">
        <v>198</v>
      </c>
      <c r="R168" s="84">
        <v>361</v>
      </c>
      <c r="S168" s="84" t="s">
        <v>184</v>
      </c>
    </row>
    <row r="169" spans="1:19" x14ac:dyDescent="0.2">
      <c r="B169" s="177">
        <v>2.9791666666664902</v>
      </c>
      <c r="Q169" s="182" t="s">
        <v>198</v>
      </c>
      <c r="R169" s="84">
        <v>386</v>
      </c>
      <c r="S169" s="84" t="s">
        <v>184</v>
      </c>
    </row>
    <row r="170" spans="1:19" x14ac:dyDescent="0.2">
      <c r="A170" s="83">
        <v>44145</v>
      </c>
      <c r="B170" s="177">
        <v>3.0208333333331598</v>
      </c>
      <c r="C170" s="84" t="s">
        <v>159</v>
      </c>
      <c r="D170" s="84" t="s">
        <v>236</v>
      </c>
      <c r="E170" s="84">
        <v>29</v>
      </c>
      <c r="F170" s="84">
        <v>286</v>
      </c>
      <c r="G170" s="182" t="s">
        <v>51</v>
      </c>
      <c r="H170" s="182" t="s">
        <v>57</v>
      </c>
      <c r="I170" s="84">
        <v>31</v>
      </c>
      <c r="J170" s="84">
        <v>10</v>
      </c>
      <c r="K170" s="84" t="s">
        <v>16</v>
      </c>
      <c r="L170" s="182" t="s">
        <v>24</v>
      </c>
      <c r="M170" s="182" t="s">
        <v>43</v>
      </c>
      <c r="N170" s="182" t="s">
        <v>19</v>
      </c>
      <c r="O170" s="84">
        <v>30</v>
      </c>
      <c r="P170" s="84">
        <v>15</v>
      </c>
      <c r="Q170" s="182" t="s">
        <v>198</v>
      </c>
      <c r="R170" s="84">
        <v>324</v>
      </c>
      <c r="S170" s="84" t="s">
        <v>184</v>
      </c>
    </row>
    <row r="171" spans="1:19" x14ac:dyDescent="0.2">
      <c r="A171" s="83"/>
      <c r="B171" s="177">
        <v>3.0624999999998201</v>
      </c>
      <c r="C171" s="84" t="s">
        <v>45</v>
      </c>
      <c r="D171" s="84" t="s">
        <v>237</v>
      </c>
      <c r="E171" s="84">
        <v>30</v>
      </c>
      <c r="F171" s="84">
        <v>310</v>
      </c>
      <c r="G171" s="182" t="s">
        <v>173</v>
      </c>
      <c r="H171" s="182" t="s">
        <v>179</v>
      </c>
      <c r="I171" s="84">
        <v>31</v>
      </c>
      <c r="J171" s="84">
        <v>5</v>
      </c>
      <c r="K171" s="84" t="s">
        <v>16</v>
      </c>
      <c r="L171" s="182" t="s">
        <v>36</v>
      </c>
      <c r="M171" s="182" t="s">
        <v>18</v>
      </c>
      <c r="N171" s="182" t="s">
        <v>207</v>
      </c>
      <c r="O171" s="84">
        <v>26</v>
      </c>
      <c r="P171" s="84">
        <v>11</v>
      </c>
      <c r="Q171" s="182" t="s">
        <v>238</v>
      </c>
      <c r="R171" s="84">
        <v>368</v>
      </c>
      <c r="S171" s="84" t="s">
        <v>184</v>
      </c>
    </row>
    <row r="172" spans="1:19" x14ac:dyDescent="0.2">
      <c r="B172" s="177">
        <v>3.10416666666648</v>
      </c>
      <c r="C172" s="84" t="s">
        <v>55</v>
      </c>
      <c r="D172" s="84" t="s">
        <v>61</v>
      </c>
      <c r="E172" s="84">
        <v>30</v>
      </c>
      <c r="F172" s="84">
        <v>161</v>
      </c>
      <c r="G172" s="182" t="s">
        <v>27</v>
      </c>
      <c r="H172" s="182" t="s">
        <v>29</v>
      </c>
      <c r="I172" s="84">
        <v>30</v>
      </c>
      <c r="J172" s="84">
        <v>11</v>
      </c>
      <c r="K172" s="84" t="s">
        <v>16</v>
      </c>
      <c r="L172" s="182" t="s">
        <v>165</v>
      </c>
      <c r="M172" s="182" t="s">
        <v>37</v>
      </c>
      <c r="N172" s="182" t="s">
        <v>232</v>
      </c>
      <c r="O172" s="84">
        <v>26</v>
      </c>
      <c r="P172" s="84">
        <v>13</v>
      </c>
      <c r="Q172" s="182" t="s">
        <v>239</v>
      </c>
      <c r="R172" s="84">
        <v>373</v>
      </c>
      <c r="S172" s="84" t="s">
        <v>184</v>
      </c>
    </row>
    <row r="173" spans="1:19" x14ac:dyDescent="0.2">
      <c r="B173" s="177">
        <v>3.1458333333331399</v>
      </c>
      <c r="Q173" s="182" t="s">
        <v>238</v>
      </c>
      <c r="R173" s="84">
        <v>324</v>
      </c>
      <c r="S173" s="84" t="s">
        <v>184</v>
      </c>
    </row>
    <row r="174" spans="1:19" x14ac:dyDescent="0.2">
      <c r="B174" s="177">
        <v>3.1874999999998099</v>
      </c>
      <c r="H174" s="182" t="s">
        <v>76</v>
      </c>
      <c r="Q174" s="182" t="s">
        <v>240</v>
      </c>
      <c r="R174" s="84">
        <v>366</v>
      </c>
      <c r="S174" s="84" t="s">
        <v>184</v>
      </c>
    </row>
    <row r="175" spans="1:19" x14ac:dyDescent="0.2">
      <c r="B175" s="177">
        <v>3.2291666666664698</v>
      </c>
      <c r="C175" s="84" t="s">
        <v>241</v>
      </c>
      <c r="D175" s="84" t="s">
        <v>242</v>
      </c>
      <c r="E175" s="84">
        <v>31</v>
      </c>
      <c r="F175" s="84">
        <v>299</v>
      </c>
      <c r="G175" s="182" t="s">
        <v>57</v>
      </c>
      <c r="H175" s="182" t="s">
        <v>76</v>
      </c>
      <c r="I175" s="84">
        <v>32</v>
      </c>
      <c r="J175" s="84">
        <v>9</v>
      </c>
      <c r="K175" s="84" t="s">
        <v>16</v>
      </c>
      <c r="L175" s="182" t="s">
        <v>74</v>
      </c>
      <c r="M175" s="182" t="s">
        <v>243</v>
      </c>
      <c r="N175" s="182" t="s">
        <v>244</v>
      </c>
      <c r="O175" s="84">
        <v>27</v>
      </c>
      <c r="P175" s="84">
        <v>17</v>
      </c>
      <c r="Q175" s="182" t="s">
        <v>238</v>
      </c>
      <c r="R175" s="84">
        <v>387</v>
      </c>
      <c r="S175" s="84" t="s">
        <v>184</v>
      </c>
    </row>
    <row r="176" spans="1:19" x14ac:dyDescent="0.2">
      <c r="B176" s="177">
        <v>3.2708333333331301</v>
      </c>
      <c r="C176" s="84" t="s">
        <v>245</v>
      </c>
      <c r="D176" s="84" t="s">
        <v>45</v>
      </c>
      <c r="E176" s="84">
        <v>33</v>
      </c>
      <c r="F176" s="84">
        <v>361</v>
      </c>
      <c r="G176" s="182" t="s">
        <v>246</v>
      </c>
      <c r="H176" s="182" t="s">
        <v>70</v>
      </c>
      <c r="I176" s="84">
        <v>31</v>
      </c>
      <c r="J176" s="84">
        <v>16</v>
      </c>
      <c r="K176" s="84" t="s">
        <v>16</v>
      </c>
      <c r="L176" s="182" t="s">
        <v>74</v>
      </c>
      <c r="M176" s="182" t="s">
        <v>18</v>
      </c>
      <c r="N176" s="182" t="s">
        <v>246</v>
      </c>
      <c r="O176" s="84">
        <v>22</v>
      </c>
      <c r="P176" s="84">
        <v>11</v>
      </c>
      <c r="Q176" s="182" t="s">
        <v>247</v>
      </c>
      <c r="R176" s="84">
        <v>361</v>
      </c>
      <c r="S176" s="84" t="s">
        <v>184</v>
      </c>
    </row>
    <row r="177" spans="2:19" x14ac:dyDescent="0.2">
      <c r="B177" s="177">
        <v>3.3124999999998002</v>
      </c>
      <c r="C177" s="84" t="s">
        <v>248</v>
      </c>
      <c r="D177" s="84" t="s">
        <v>249</v>
      </c>
      <c r="E177" s="84">
        <v>31.3</v>
      </c>
      <c r="F177" s="84">
        <v>624</v>
      </c>
      <c r="G177" s="182" t="s">
        <v>250</v>
      </c>
      <c r="H177" s="182" t="s">
        <v>226</v>
      </c>
      <c r="I177" s="84">
        <v>36.299999999999997</v>
      </c>
      <c r="J177" s="84">
        <v>8</v>
      </c>
      <c r="K177" s="84" t="s">
        <v>16</v>
      </c>
      <c r="L177" s="182" t="s">
        <v>36</v>
      </c>
      <c r="M177" s="182" t="s">
        <v>53</v>
      </c>
      <c r="N177" s="182" t="s">
        <v>251</v>
      </c>
      <c r="O177" s="84">
        <v>32.4</v>
      </c>
      <c r="P177" s="84">
        <v>6</v>
      </c>
      <c r="Q177" s="182" t="s">
        <v>240</v>
      </c>
      <c r="R177" s="84">
        <v>371</v>
      </c>
      <c r="S177" s="84" t="s">
        <v>184</v>
      </c>
    </row>
    <row r="178" spans="2:19" x14ac:dyDescent="0.2">
      <c r="B178" s="177">
        <v>3.35416666666646</v>
      </c>
      <c r="C178" s="84" t="s">
        <v>252</v>
      </c>
      <c r="D178" s="84" t="s">
        <v>253</v>
      </c>
      <c r="E178" s="84">
        <v>32.700000000000003</v>
      </c>
      <c r="F178" s="84">
        <v>222</v>
      </c>
      <c r="G178" s="182" t="s">
        <v>254</v>
      </c>
      <c r="H178" s="182" t="s">
        <v>226</v>
      </c>
      <c r="I178" s="84">
        <v>33.200000000000003</v>
      </c>
      <c r="J178" s="84">
        <v>10</v>
      </c>
      <c r="K178" s="84" t="s">
        <v>16</v>
      </c>
      <c r="L178" s="182" t="s">
        <v>31</v>
      </c>
      <c r="M178" s="182" t="s">
        <v>48</v>
      </c>
      <c r="N178" s="182" t="s">
        <v>26</v>
      </c>
      <c r="O178" s="84">
        <v>34.6</v>
      </c>
      <c r="P178" s="84">
        <v>7</v>
      </c>
      <c r="Q178" s="182" t="s">
        <v>255</v>
      </c>
      <c r="R178" s="84">
        <v>377</v>
      </c>
      <c r="S178" s="84" t="s">
        <v>184</v>
      </c>
    </row>
    <row r="179" spans="2:19" x14ac:dyDescent="0.2">
      <c r="B179" s="177">
        <v>3.3958333333331199</v>
      </c>
      <c r="C179" s="84" t="s">
        <v>256</v>
      </c>
      <c r="D179" s="84" t="s">
        <v>150</v>
      </c>
      <c r="E179" s="84">
        <v>34.1</v>
      </c>
      <c r="F179" s="84">
        <v>1100</v>
      </c>
      <c r="G179" s="182" t="s">
        <v>146</v>
      </c>
      <c r="H179" s="182" t="s">
        <v>257</v>
      </c>
      <c r="I179" s="84">
        <v>32.799999999999997</v>
      </c>
      <c r="J179" s="84">
        <v>15</v>
      </c>
      <c r="K179" s="84" t="s">
        <v>16</v>
      </c>
      <c r="L179" s="182" t="s">
        <v>24</v>
      </c>
      <c r="M179" s="182" t="s">
        <v>53</v>
      </c>
      <c r="N179" s="182" t="s">
        <v>258</v>
      </c>
      <c r="O179" s="84">
        <v>34.9</v>
      </c>
      <c r="P179" s="84">
        <v>13</v>
      </c>
      <c r="Q179" s="182" t="s">
        <v>259</v>
      </c>
      <c r="R179" s="84">
        <v>345</v>
      </c>
      <c r="S179" s="84" t="s">
        <v>184</v>
      </c>
    </row>
    <row r="180" spans="2:19" x14ac:dyDescent="0.2">
      <c r="B180" s="177">
        <v>3.4374999999997802</v>
      </c>
      <c r="C180" s="84" t="s">
        <v>109</v>
      </c>
      <c r="D180" s="84" t="s">
        <v>260</v>
      </c>
      <c r="E180" s="84">
        <v>31.8</v>
      </c>
      <c r="F180" s="84">
        <v>593</v>
      </c>
      <c r="G180" s="182" t="s">
        <v>86</v>
      </c>
      <c r="H180" s="182" t="s">
        <v>87</v>
      </c>
      <c r="I180" s="84">
        <v>33.4</v>
      </c>
      <c r="J180" s="84">
        <v>17</v>
      </c>
      <c r="K180" s="84" t="s">
        <v>16</v>
      </c>
      <c r="L180" s="182" t="s">
        <v>17</v>
      </c>
      <c r="M180" s="182" t="s">
        <v>18</v>
      </c>
      <c r="N180" s="182" t="s">
        <v>63</v>
      </c>
      <c r="O180" s="84">
        <v>32.799999999999997</v>
      </c>
      <c r="P180" s="84">
        <v>13</v>
      </c>
      <c r="Q180" s="182" t="s">
        <v>261</v>
      </c>
      <c r="R180" s="84">
        <v>339</v>
      </c>
      <c r="S180" s="84" t="s">
        <v>184</v>
      </c>
    </row>
    <row r="181" spans="2:19" x14ac:dyDescent="0.2">
      <c r="B181" s="177">
        <v>3.4791666666664498</v>
      </c>
      <c r="C181" s="84" t="s">
        <v>262</v>
      </c>
      <c r="D181" s="84" t="s">
        <v>263</v>
      </c>
      <c r="E181" s="84">
        <v>31.5</v>
      </c>
      <c r="F181" s="84">
        <v>879</v>
      </c>
      <c r="G181" s="182" t="s">
        <v>47</v>
      </c>
      <c r="H181" s="182" t="s">
        <v>41</v>
      </c>
      <c r="I181" s="84">
        <v>32.299999999999997</v>
      </c>
      <c r="J181" s="84">
        <v>6</v>
      </c>
      <c r="K181" s="84" t="s">
        <v>16</v>
      </c>
      <c r="L181" s="182" t="s">
        <v>36</v>
      </c>
      <c r="M181" s="182" t="s">
        <v>37</v>
      </c>
      <c r="N181" s="182" t="s">
        <v>264</v>
      </c>
      <c r="O181" s="84">
        <v>33.9</v>
      </c>
      <c r="P181" s="84">
        <v>4</v>
      </c>
      <c r="Q181" s="182" t="s">
        <v>265</v>
      </c>
      <c r="R181" s="84">
        <v>338</v>
      </c>
      <c r="S181" s="84" t="s">
        <v>184</v>
      </c>
    </row>
    <row r="182" spans="2:19" x14ac:dyDescent="0.2">
      <c r="B182" s="177">
        <v>3.5208333333331101</v>
      </c>
    </row>
    <row r="183" spans="2:19" x14ac:dyDescent="0.2">
      <c r="B183" s="177">
        <v>3.56249999999977</v>
      </c>
      <c r="C183" s="84" t="s">
        <v>50</v>
      </c>
      <c r="D183" s="84" t="s">
        <v>34</v>
      </c>
      <c r="E183" s="84">
        <v>34.4</v>
      </c>
      <c r="F183" s="84">
        <v>969</v>
      </c>
      <c r="G183" s="182" t="s">
        <v>217</v>
      </c>
      <c r="H183" s="182" t="s">
        <v>266</v>
      </c>
      <c r="I183" s="84">
        <v>32.6</v>
      </c>
      <c r="J183" s="84">
        <v>6</v>
      </c>
      <c r="K183" s="84" t="s">
        <v>16</v>
      </c>
      <c r="L183" s="182" t="s">
        <v>165</v>
      </c>
      <c r="M183" s="182" t="s">
        <v>43</v>
      </c>
      <c r="N183" s="182" t="s">
        <v>54</v>
      </c>
      <c r="O183" s="84">
        <v>32.4</v>
      </c>
      <c r="P183" s="84">
        <v>3</v>
      </c>
      <c r="Q183" s="182" t="s">
        <v>198</v>
      </c>
      <c r="R183" s="84">
        <v>300</v>
      </c>
      <c r="S183" s="84" t="s">
        <v>184</v>
      </c>
    </row>
    <row r="184" spans="2:19" x14ac:dyDescent="0.2">
      <c r="B184" s="177">
        <v>3.60416666666644</v>
      </c>
    </row>
    <row r="185" spans="2:19" x14ac:dyDescent="0.2">
      <c r="B185" s="177">
        <v>3.6458333333330999</v>
      </c>
    </row>
    <row r="186" spans="2:19" x14ac:dyDescent="0.2">
      <c r="B186" s="177">
        <v>3.6874999999997602</v>
      </c>
      <c r="C186" s="84" t="s">
        <v>267</v>
      </c>
      <c r="D186" s="84" t="s">
        <v>268</v>
      </c>
      <c r="E186" s="84">
        <v>35.1</v>
      </c>
      <c r="F186" s="84">
        <v>679</v>
      </c>
      <c r="G186" s="182" t="s">
        <v>99</v>
      </c>
      <c r="H186" s="182" t="s">
        <v>269</v>
      </c>
      <c r="I186" s="84">
        <v>34.6</v>
      </c>
      <c r="J186" s="84">
        <v>8</v>
      </c>
      <c r="K186" s="84" t="s">
        <v>16</v>
      </c>
      <c r="L186" s="182" t="s">
        <v>31</v>
      </c>
      <c r="M186" s="182" t="s">
        <v>48</v>
      </c>
      <c r="N186" s="182" t="s">
        <v>173</v>
      </c>
      <c r="O186" s="84">
        <v>33.299999999999997</v>
      </c>
      <c r="P186" s="84">
        <v>6</v>
      </c>
      <c r="Q186" s="182" t="s">
        <v>259</v>
      </c>
      <c r="R186" s="84">
        <v>310</v>
      </c>
      <c r="S186" s="84" t="s">
        <v>184</v>
      </c>
    </row>
    <row r="187" spans="2:19" x14ac:dyDescent="0.2">
      <c r="B187" s="177">
        <v>3.7291666666664298</v>
      </c>
      <c r="C187" s="84" t="s">
        <v>270</v>
      </c>
      <c r="D187" s="84" t="s">
        <v>271</v>
      </c>
      <c r="E187" s="84">
        <v>36</v>
      </c>
      <c r="F187" s="84">
        <v>222</v>
      </c>
      <c r="G187" s="182" t="s">
        <v>146</v>
      </c>
      <c r="H187" s="182" t="s">
        <v>212</v>
      </c>
      <c r="I187" s="84">
        <v>350</v>
      </c>
      <c r="J187" s="84">
        <v>6</v>
      </c>
      <c r="K187" s="84" t="s">
        <v>16</v>
      </c>
      <c r="L187" s="182" t="s">
        <v>74</v>
      </c>
      <c r="M187" s="182" t="s">
        <v>272</v>
      </c>
      <c r="N187" s="182" t="s">
        <v>204</v>
      </c>
      <c r="O187" s="84">
        <v>330</v>
      </c>
      <c r="P187" s="84">
        <v>4</v>
      </c>
      <c r="Q187" s="182" t="s">
        <v>261</v>
      </c>
      <c r="R187" s="84">
        <v>319</v>
      </c>
      <c r="S187" s="84" t="s">
        <v>184</v>
      </c>
    </row>
    <row r="188" spans="2:19" x14ac:dyDescent="0.2">
      <c r="B188" s="177">
        <v>3.7708333333330901</v>
      </c>
      <c r="C188" s="84" t="s">
        <v>273</v>
      </c>
      <c r="D188" s="84" t="s">
        <v>274</v>
      </c>
      <c r="E188" s="84">
        <v>36.9</v>
      </c>
      <c r="F188" s="84">
        <v>348</v>
      </c>
      <c r="G188" s="182" t="s">
        <v>269</v>
      </c>
      <c r="H188" s="182" t="s">
        <v>257</v>
      </c>
      <c r="I188" s="84">
        <v>352</v>
      </c>
      <c r="J188" s="84">
        <v>4</v>
      </c>
      <c r="K188" s="84" t="s">
        <v>16</v>
      </c>
      <c r="L188" s="182" t="s">
        <v>36</v>
      </c>
      <c r="M188" s="182" t="s">
        <v>18</v>
      </c>
      <c r="N188" s="182" t="s">
        <v>81</v>
      </c>
      <c r="O188" s="84">
        <v>334</v>
      </c>
      <c r="P188" s="84">
        <v>2</v>
      </c>
      <c r="Q188" s="182" t="s">
        <v>275</v>
      </c>
      <c r="R188" s="84">
        <v>320</v>
      </c>
      <c r="S188" s="84" t="s">
        <v>184</v>
      </c>
    </row>
    <row r="189" spans="2:19" x14ac:dyDescent="0.2">
      <c r="B189" s="177">
        <v>3.81249999999975</v>
      </c>
      <c r="Q189" s="182" t="s">
        <v>198</v>
      </c>
      <c r="R189" s="84">
        <v>315</v>
      </c>
      <c r="S189" s="84" t="s">
        <v>184</v>
      </c>
    </row>
    <row r="190" spans="2:19" x14ac:dyDescent="0.2">
      <c r="B190" s="177">
        <v>3.8541666666664098</v>
      </c>
      <c r="C190" s="84" t="s">
        <v>75</v>
      </c>
      <c r="D190" s="84" t="s">
        <v>276</v>
      </c>
      <c r="E190" s="84">
        <v>31</v>
      </c>
      <c r="F190" s="84">
        <v>631</v>
      </c>
      <c r="G190" s="182" t="s">
        <v>73</v>
      </c>
      <c r="H190" s="182" t="s">
        <v>51</v>
      </c>
      <c r="I190" s="84">
        <v>33</v>
      </c>
      <c r="J190" s="84">
        <v>10</v>
      </c>
      <c r="K190" s="84" t="s">
        <v>16</v>
      </c>
      <c r="L190" s="182" t="s">
        <v>74</v>
      </c>
      <c r="M190" s="182" t="s">
        <v>18</v>
      </c>
      <c r="N190" s="182" t="s">
        <v>207</v>
      </c>
      <c r="O190" s="84">
        <v>31</v>
      </c>
      <c r="P190" s="84">
        <v>10</v>
      </c>
      <c r="Q190" s="182" t="s">
        <v>205</v>
      </c>
      <c r="R190" s="84">
        <v>361</v>
      </c>
      <c r="S190" s="84" t="s">
        <v>184</v>
      </c>
    </row>
    <row r="191" spans="2:19" x14ac:dyDescent="0.2">
      <c r="B191" s="177">
        <v>3.8958333333330799</v>
      </c>
      <c r="C191" s="84" t="s">
        <v>55</v>
      </c>
      <c r="D191" s="84" t="s">
        <v>195</v>
      </c>
      <c r="E191" s="84">
        <v>30</v>
      </c>
      <c r="F191" s="84">
        <v>686</v>
      </c>
      <c r="G191" s="182" t="s">
        <v>112</v>
      </c>
      <c r="H191" s="182" t="s">
        <v>29</v>
      </c>
      <c r="I191" s="84">
        <v>34</v>
      </c>
      <c r="J191" s="84">
        <v>19</v>
      </c>
      <c r="K191" s="84" t="s">
        <v>16</v>
      </c>
      <c r="L191" s="182" t="s">
        <v>36</v>
      </c>
      <c r="M191" s="182" t="s">
        <v>43</v>
      </c>
      <c r="N191" s="182" t="s">
        <v>277</v>
      </c>
      <c r="O191" s="84">
        <v>30</v>
      </c>
      <c r="P191" s="84">
        <v>13</v>
      </c>
      <c r="Q191" s="182" t="s">
        <v>240</v>
      </c>
      <c r="R191" s="84">
        <v>356</v>
      </c>
      <c r="S191" s="84" t="s">
        <v>184</v>
      </c>
    </row>
    <row r="192" spans="2:19" x14ac:dyDescent="0.2">
      <c r="B192" s="177">
        <v>3.9374999999997402</v>
      </c>
      <c r="Q192" s="182" t="s">
        <v>223</v>
      </c>
      <c r="R192" s="84">
        <v>326</v>
      </c>
      <c r="S192" s="84" t="s">
        <v>184</v>
      </c>
    </row>
    <row r="193" spans="1:19" x14ac:dyDescent="0.2">
      <c r="B193" s="177">
        <v>3.9791666666664001</v>
      </c>
      <c r="Q193" s="182" t="s">
        <v>278</v>
      </c>
      <c r="R193" s="84">
        <v>317</v>
      </c>
      <c r="S193" s="84" t="s">
        <v>184</v>
      </c>
    </row>
    <row r="194" spans="1:19" x14ac:dyDescent="0.2">
      <c r="A194" s="83">
        <v>44146</v>
      </c>
      <c r="B194" s="177">
        <v>4.0208333333330701</v>
      </c>
      <c r="C194" s="84" t="s">
        <v>279</v>
      </c>
      <c r="D194" s="84" t="s">
        <v>79</v>
      </c>
      <c r="E194" s="84">
        <v>31</v>
      </c>
      <c r="F194" s="84">
        <v>326</v>
      </c>
      <c r="G194" s="182" t="s">
        <v>30</v>
      </c>
      <c r="H194" s="182" t="s">
        <v>99</v>
      </c>
      <c r="I194" s="84">
        <v>29</v>
      </c>
      <c r="J194" s="84">
        <v>17</v>
      </c>
      <c r="K194" s="84" t="s">
        <v>16</v>
      </c>
      <c r="L194" s="182" t="s">
        <v>24</v>
      </c>
      <c r="M194" s="182" t="s">
        <v>43</v>
      </c>
      <c r="N194" s="182" t="s">
        <v>280</v>
      </c>
      <c r="O194" s="84">
        <v>30</v>
      </c>
      <c r="P194" s="84">
        <v>6</v>
      </c>
      <c r="Q194" s="182" t="s">
        <v>281</v>
      </c>
      <c r="R194" s="84">
        <v>326</v>
      </c>
      <c r="S194" s="84" t="s">
        <v>184</v>
      </c>
    </row>
    <row r="195" spans="1:19" x14ac:dyDescent="0.2">
      <c r="A195" s="83"/>
      <c r="B195" s="177">
        <v>4.06249999999973</v>
      </c>
      <c r="C195" s="84" t="s">
        <v>282</v>
      </c>
      <c r="D195" s="179" t="s">
        <v>283</v>
      </c>
      <c r="E195" s="84">
        <v>30</v>
      </c>
      <c r="F195" s="84">
        <v>413</v>
      </c>
      <c r="G195" s="182" t="s">
        <v>284</v>
      </c>
      <c r="H195" s="182" t="s">
        <v>280</v>
      </c>
      <c r="I195" s="84">
        <v>31</v>
      </c>
      <c r="J195" s="84">
        <v>6</v>
      </c>
      <c r="K195" s="84" t="s">
        <v>16</v>
      </c>
      <c r="L195" s="182" t="s">
        <v>74</v>
      </c>
      <c r="M195" s="182" t="s">
        <v>18</v>
      </c>
      <c r="N195" s="182" t="s">
        <v>91</v>
      </c>
      <c r="O195" s="84">
        <v>27</v>
      </c>
      <c r="P195" s="84">
        <v>10</v>
      </c>
      <c r="Q195" s="182" t="s">
        <v>285</v>
      </c>
      <c r="R195" s="84">
        <v>361</v>
      </c>
      <c r="S195" s="84" t="s">
        <v>184</v>
      </c>
    </row>
    <row r="196" spans="1:19" x14ac:dyDescent="0.2">
      <c r="A196" s="96"/>
      <c r="B196" s="177">
        <v>4.1041666666663899</v>
      </c>
      <c r="Q196" s="182" t="s">
        <v>208</v>
      </c>
      <c r="R196" s="84">
        <v>310</v>
      </c>
      <c r="S196" s="84" t="s">
        <v>184</v>
      </c>
    </row>
    <row r="197" spans="1:19" x14ac:dyDescent="0.2">
      <c r="B197" s="177">
        <v>4.1458333333330604</v>
      </c>
      <c r="C197" s="84" t="s">
        <v>286</v>
      </c>
      <c r="D197" s="84" t="s">
        <v>72</v>
      </c>
      <c r="E197" s="84">
        <v>32</v>
      </c>
      <c r="F197" s="84">
        <v>1100</v>
      </c>
      <c r="G197" s="182" t="s">
        <v>70</v>
      </c>
      <c r="H197" s="182" t="s">
        <v>91</v>
      </c>
      <c r="I197" s="84">
        <v>31</v>
      </c>
      <c r="J197" s="84">
        <v>16</v>
      </c>
      <c r="K197" s="84" t="s">
        <v>16</v>
      </c>
      <c r="L197" s="182" t="s">
        <v>36</v>
      </c>
      <c r="M197" s="182" t="s">
        <v>287</v>
      </c>
      <c r="N197" s="182" t="s">
        <v>235</v>
      </c>
      <c r="O197" s="84">
        <v>26</v>
      </c>
      <c r="P197" s="84">
        <v>13</v>
      </c>
      <c r="Q197" s="182" t="s">
        <v>191</v>
      </c>
      <c r="R197" s="84">
        <v>351</v>
      </c>
      <c r="S197" s="84" t="s">
        <v>184</v>
      </c>
    </row>
    <row r="198" spans="1:19" x14ac:dyDescent="0.2">
      <c r="B198" s="177">
        <v>4.1874999999997202</v>
      </c>
      <c r="C198" s="84" t="s">
        <v>143</v>
      </c>
      <c r="D198" s="84" t="s">
        <v>33</v>
      </c>
      <c r="E198" s="84">
        <v>31</v>
      </c>
      <c r="F198" s="84">
        <v>866</v>
      </c>
      <c r="G198" s="182" t="s">
        <v>84</v>
      </c>
      <c r="H198" s="182" t="s">
        <v>204</v>
      </c>
      <c r="I198" s="84">
        <v>32</v>
      </c>
      <c r="J198" s="84">
        <v>26</v>
      </c>
      <c r="K198" s="84" t="s">
        <v>16</v>
      </c>
      <c r="L198" s="182" t="s">
        <v>288</v>
      </c>
      <c r="M198" s="182" t="s">
        <v>43</v>
      </c>
      <c r="N198" s="182" t="s">
        <v>26</v>
      </c>
      <c r="O198" s="84">
        <v>26</v>
      </c>
      <c r="P198" s="84">
        <v>24</v>
      </c>
      <c r="Q198" s="182" t="s">
        <v>278</v>
      </c>
      <c r="R198" s="84">
        <v>367</v>
      </c>
      <c r="S198" s="84" t="s">
        <v>184</v>
      </c>
    </row>
    <row r="199" spans="1:19" x14ac:dyDescent="0.2">
      <c r="B199" s="177">
        <v>4.2291666666663801</v>
      </c>
      <c r="C199" s="84" t="s">
        <v>60</v>
      </c>
      <c r="D199" s="84" t="s">
        <v>289</v>
      </c>
      <c r="E199" s="84">
        <v>34</v>
      </c>
      <c r="F199" s="84">
        <v>920</v>
      </c>
      <c r="G199" s="182" t="s">
        <v>269</v>
      </c>
      <c r="H199" s="182" t="s">
        <v>58</v>
      </c>
      <c r="I199" s="84">
        <v>31</v>
      </c>
      <c r="J199" s="84">
        <v>20</v>
      </c>
      <c r="K199" s="84" t="s">
        <v>16</v>
      </c>
      <c r="L199" s="182" t="s">
        <v>74</v>
      </c>
      <c r="M199" s="182" t="s">
        <v>18</v>
      </c>
      <c r="N199" s="182" t="s">
        <v>32</v>
      </c>
      <c r="O199" s="84">
        <v>27</v>
      </c>
      <c r="P199" s="84">
        <v>20</v>
      </c>
      <c r="Q199" s="182" t="s">
        <v>198</v>
      </c>
      <c r="R199" s="84">
        <v>361</v>
      </c>
      <c r="S199" s="84" t="s">
        <v>184</v>
      </c>
    </row>
    <row r="200" spans="1:19" x14ac:dyDescent="0.2">
      <c r="B200" s="177">
        <v>4.2708333333330399</v>
      </c>
      <c r="C200" s="84" t="s">
        <v>290</v>
      </c>
      <c r="D200" s="84" t="s">
        <v>291</v>
      </c>
      <c r="E200" s="84">
        <v>35</v>
      </c>
      <c r="F200" s="84">
        <v>1042</v>
      </c>
      <c r="G200" s="182" t="s">
        <v>171</v>
      </c>
      <c r="H200" s="182" t="s">
        <v>119</v>
      </c>
      <c r="I200" s="84">
        <v>30</v>
      </c>
      <c r="J200" s="84">
        <v>13</v>
      </c>
      <c r="K200" s="84" t="s">
        <v>16</v>
      </c>
      <c r="L200" s="182" t="s">
        <v>24</v>
      </c>
      <c r="M200" s="182" t="s">
        <v>43</v>
      </c>
      <c r="N200" s="182" t="s">
        <v>246</v>
      </c>
      <c r="O200" s="84">
        <v>27</v>
      </c>
      <c r="P200" s="84">
        <v>18</v>
      </c>
      <c r="Q200" s="182" t="s">
        <v>240</v>
      </c>
      <c r="R200" s="84">
        <v>386</v>
      </c>
      <c r="S200" s="84" t="s">
        <v>184</v>
      </c>
    </row>
    <row r="201" spans="1:19" x14ac:dyDescent="0.2">
      <c r="B201" s="177">
        <v>4.3124999999997096</v>
      </c>
      <c r="Q201" s="182">
        <v>0.9</v>
      </c>
      <c r="S201" s="183" t="s">
        <v>182</v>
      </c>
    </row>
    <row r="202" spans="1:19" x14ac:dyDescent="0.2">
      <c r="B202" s="177">
        <v>4.3541666666663703</v>
      </c>
      <c r="C202" s="182">
        <v>11.3</v>
      </c>
      <c r="D202" s="182">
        <v>10.9</v>
      </c>
      <c r="E202" s="84">
        <v>36</v>
      </c>
      <c r="F202" s="84">
        <v>490</v>
      </c>
      <c r="G202" s="182">
        <v>6.15</v>
      </c>
      <c r="H202" s="182">
        <v>6.2</v>
      </c>
      <c r="I202" s="84">
        <v>31</v>
      </c>
      <c r="J202" s="84">
        <v>10</v>
      </c>
      <c r="K202" s="183" t="s">
        <v>16</v>
      </c>
      <c r="L202" s="182">
        <v>0.21</v>
      </c>
      <c r="M202" s="182">
        <v>0.01</v>
      </c>
      <c r="N202" s="182">
        <v>6.5</v>
      </c>
      <c r="O202" s="84">
        <v>29</v>
      </c>
      <c r="P202" s="84">
        <v>10</v>
      </c>
      <c r="Q202" s="182">
        <v>0.69</v>
      </c>
      <c r="S202" s="183" t="s">
        <v>182</v>
      </c>
    </row>
    <row r="203" spans="1:19" x14ac:dyDescent="0.2">
      <c r="B203" s="177">
        <v>4.3958333333330302</v>
      </c>
      <c r="C203" s="182">
        <v>11.51</v>
      </c>
      <c r="D203" s="182">
        <v>10.61</v>
      </c>
      <c r="E203" s="84">
        <v>35</v>
      </c>
      <c r="F203" s="84">
        <v>459</v>
      </c>
      <c r="G203" s="182">
        <v>6.1</v>
      </c>
      <c r="H203" s="182">
        <v>6.06</v>
      </c>
      <c r="I203" s="84">
        <v>30</v>
      </c>
      <c r="J203" s="84">
        <v>7</v>
      </c>
      <c r="K203" s="183" t="s">
        <v>16</v>
      </c>
      <c r="L203" s="182">
        <v>0.26</v>
      </c>
      <c r="M203" s="182">
        <v>0.09</v>
      </c>
      <c r="N203" s="182">
        <v>6.31</v>
      </c>
      <c r="O203" s="84">
        <v>29</v>
      </c>
      <c r="P203" s="84">
        <v>7</v>
      </c>
      <c r="Q203" s="182">
        <v>0.71</v>
      </c>
      <c r="S203" s="183" t="s">
        <v>182</v>
      </c>
    </row>
    <row r="204" spans="1:19" x14ac:dyDescent="0.2">
      <c r="B204" s="177">
        <v>4.4374999999996998</v>
      </c>
      <c r="C204" s="182">
        <v>11.26</v>
      </c>
      <c r="D204" s="182">
        <v>10.3</v>
      </c>
      <c r="E204" s="84">
        <v>35</v>
      </c>
      <c r="F204" s="84">
        <v>590</v>
      </c>
      <c r="G204" s="182">
        <v>6.18</v>
      </c>
      <c r="H204" s="182">
        <v>6.21</v>
      </c>
      <c r="I204" s="84">
        <v>30</v>
      </c>
      <c r="J204" s="84">
        <v>9</v>
      </c>
      <c r="K204" s="183" t="s">
        <v>16</v>
      </c>
      <c r="L204" s="182">
        <v>0.2</v>
      </c>
      <c r="M204" s="182">
        <v>0.06</v>
      </c>
      <c r="N204" s="182">
        <v>6.9</v>
      </c>
      <c r="O204" s="84">
        <v>30</v>
      </c>
      <c r="P204" s="84">
        <v>9</v>
      </c>
      <c r="Q204" s="182">
        <v>0.81</v>
      </c>
      <c r="S204" s="183" t="s">
        <v>182</v>
      </c>
    </row>
    <row r="205" spans="1:19" x14ac:dyDescent="0.2">
      <c r="B205" s="177">
        <v>4.4791666666663597</v>
      </c>
      <c r="C205" s="182">
        <v>11.5</v>
      </c>
      <c r="D205" s="182">
        <v>10.42</v>
      </c>
      <c r="E205" s="84">
        <v>35</v>
      </c>
      <c r="F205" s="84">
        <v>610</v>
      </c>
      <c r="G205" s="182">
        <v>6.22</v>
      </c>
      <c r="H205" s="182">
        <v>6.36</v>
      </c>
      <c r="I205" s="84">
        <v>32</v>
      </c>
      <c r="J205" s="84">
        <v>13</v>
      </c>
      <c r="K205" s="183" t="s">
        <v>16</v>
      </c>
      <c r="L205" s="182">
        <v>0.26</v>
      </c>
      <c r="M205" s="182">
        <v>0.01</v>
      </c>
      <c r="N205" s="182">
        <v>6.7</v>
      </c>
      <c r="O205" s="84">
        <v>32</v>
      </c>
      <c r="P205" s="84">
        <v>8</v>
      </c>
      <c r="Q205" s="182">
        <v>0.69</v>
      </c>
      <c r="S205" s="183" t="s">
        <v>182</v>
      </c>
    </row>
    <row r="206" spans="1:19" x14ac:dyDescent="0.2">
      <c r="B206" s="177">
        <v>4.5208333333330204</v>
      </c>
      <c r="C206" s="182">
        <v>11.69</v>
      </c>
      <c r="D206" s="182">
        <v>10.69</v>
      </c>
      <c r="E206" s="84">
        <v>35</v>
      </c>
      <c r="F206" s="84">
        <v>490</v>
      </c>
      <c r="G206" s="182">
        <v>6.26</v>
      </c>
      <c r="H206" s="182">
        <v>6.15</v>
      </c>
      <c r="I206" s="84">
        <v>33</v>
      </c>
      <c r="J206" s="84">
        <v>10</v>
      </c>
      <c r="K206" s="183" t="s">
        <v>16</v>
      </c>
      <c r="L206" s="182">
        <v>0.15</v>
      </c>
      <c r="M206" s="182">
        <v>0.06</v>
      </c>
      <c r="N206" s="182">
        <v>6.56</v>
      </c>
      <c r="O206" s="84">
        <v>30</v>
      </c>
      <c r="P206" s="84">
        <v>10</v>
      </c>
      <c r="Q206" s="182">
        <v>0.9</v>
      </c>
      <c r="S206" s="183" t="s">
        <v>182</v>
      </c>
    </row>
    <row r="207" spans="1:19" x14ac:dyDescent="0.2">
      <c r="B207" s="177">
        <v>4.56249999999969</v>
      </c>
      <c r="C207" s="182">
        <v>11.5</v>
      </c>
      <c r="D207" s="182">
        <v>10.5</v>
      </c>
      <c r="E207" s="84">
        <v>36</v>
      </c>
      <c r="F207" s="84">
        <v>530</v>
      </c>
      <c r="G207" s="182">
        <v>6.2</v>
      </c>
      <c r="H207" s="182">
        <v>6.21</v>
      </c>
      <c r="I207" s="84">
        <v>34</v>
      </c>
      <c r="J207" s="84">
        <v>7</v>
      </c>
      <c r="K207" s="183" t="s">
        <v>16</v>
      </c>
      <c r="L207" s="182">
        <v>0.19</v>
      </c>
      <c r="M207" s="182">
        <v>0.03</v>
      </c>
      <c r="N207" s="182">
        <v>6.31</v>
      </c>
      <c r="O207" s="84">
        <v>30</v>
      </c>
      <c r="P207" s="84">
        <v>13</v>
      </c>
      <c r="Q207" s="182">
        <v>1.1000000000000001</v>
      </c>
      <c r="S207" s="183" t="s">
        <v>182</v>
      </c>
    </row>
    <row r="208" spans="1:19" x14ac:dyDescent="0.2">
      <c r="B208" s="177">
        <v>4.6041666666663499</v>
      </c>
      <c r="C208" s="182"/>
      <c r="D208" s="182"/>
      <c r="Q208" s="182">
        <v>1.05</v>
      </c>
      <c r="S208" s="183" t="s">
        <v>182</v>
      </c>
    </row>
    <row r="209" spans="1:19" x14ac:dyDescent="0.2">
      <c r="B209" s="177">
        <v>4.6458333333330097</v>
      </c>
      <c r="C209" s="182">
        <v>11.36</v>
      </c>
      <c r="D209" s="182">
        <v>10.69</v>
      </c>
      <c r="E209" s="84">
        <v>35</v>
      </c>
      <c r="F209" s="84">
        <v>461</v>
      </c>
      <c r="G209" s="182">
        <v>6.29</v>
      </c>
      <c r="H209" s="182">
        <v>6.36</v>
      </c>
      <c r="I209" s="84">
        <v>33</v>
      </c>
      <c r="J209" s="84">
        <v>15</v>
      </c>
      <c r="K209" s="183" t="s">
        <v>16</v>
      </c>
      <c r="L209" s="182">
        <v>0.26</v>
      </c>
      <c r="M209" s="182">
        <v>0.02</v>
      </c>
      <c r="N209" s="182">
        <v>6.26</v>
      </c>
      <c r="O209" s="84">
        <v>31</v>
      </c>
      <c r="P209" s="84">
        <v>15</v>
      </c>
      <c r="Q209" s="182">
        <v>0.95</v>
      </c>
      <c r="S209" s="183" t="s">
        <v>182</v>
      </c>
    </row>
    <row r="210" spans="1:19" x14ac:dyDescent="0.2">
      <c r="B210" s="177">
        <v>4.6874999999996696</v>
      </c>
      <c r="C210" s="182">
        <v>11.49</v>
      </c>
      <c r="D210" s="182">
        <v>10.8</v>
      </c>
      <c r="E210" s="84">
        <v>36</v>
      </c>
      <c r="F210" s="84">
        <v>396</v>
      </c>
      <c r="G210" s="182">
        <v>6.16</v>
      </c>
      <c r="H210" s="182">
        <v>6.2</v>
      </c>
      <c r="I210" s="84">
        <v>34</v>
      </c>
      <c r="J210" s="84">
        <v>19</v>
      </c>
      <c r="K210" s="183" t="s">
        <v>16</v>
      </c>
      <c r="L210" s="182">
        <v>0.23</v>
      </c>
      <c r="M210" s="182">
        <v>0.05</v>
      </c>
      <c r="N210" s="182">
        <v>6.15</v>
      </c>
      <c r="O210" s="84">
        <v>30</v>
      </c>
      <c r="P210" s="84">
        <v>16</v>
      </c>
      <c r="Q210" s="182">
        <v>0.96</v>
      </c>
      <c r="S210" s="183" t="s">
        <v>182</v>
      </c>
    </row>
    <row r="211" spans="1:19" x14ac:dyDescent="0.2">
      <c r="B211" s="177">
        <v>4.7291666666663401</v>
      </c>
      <c r="C211" s="182">
        <v>11.68</v>
      </c>
      <c r="D211" s="182">
        <v>10.42</v>
      </c>
      <c r="E211" s="84">
        <v>36</v>
      </c>
      <c r="F211" s="84">
        <v>381</v>
      </c>
      <c r="G211" s="182">
        <v>6.19</v>
      </c>
      <c r="H211" s="182">
        <v>6.15</v>
      </c>
      <c r="I211" s="84">
        <v>33</v>
      </c>
      <c r="J211" s="84">
        <v>13</v>
      </c>
      <c r="K211" s="183" t="s">
        <v>16</v>
      </c>
      <c r="L211" s="182">
        <v>0.21</v>
      </c>
      <c r="M211" s="182">
        <v>0.06</v>
      </c>
      <c r="N211" s="182">
        <v>6.31</v>
      </c>
      <c r="O211" s="84">
        <v>30</v>
      </c>
      <c r="P211" s="84">
        <v>10</v>
      </c>
      <c r="Q211" s="182">
        <v>0.81</v>
      </c>
      <c r="S211" s="183" t="s">
        <v>182</v>
      </c>
    </row>
    <row r="212" spans="1:19" x14ac:dyDescent="0.2">
      <c r="B212" s="177">
        <v>4.770833333333</v>
      </c>
      <c r="C212" s="182">
        <v>11.31</v>
      </c>
      <c r="D212" s="182">
        <v>10.56</v>
      </c>
      <c r="E212" s="84">
        <v>35</v>
      </c>
      <c r="F212" s="84">
        <v>415</v>
      </c>
      <c r="G212" s="182">
        <v>6.12</v>
      </c>
      <c r="H212" s="182">
        <v>6.1</v>
      </c>
      <c r="I212" s="84">
        <v>31</v>
      </c>
      <c r="J212" s="84">
        <v>15</v>
      </c>
      <c r="K212" s="183" t="s">
        <v>16</v>
      </c>
      <c r="L212" s="182">
        <v>0.26</v>
      </c>
      <c r="M212" s="182">
        <v>0.01</v>
      </c>
      <c r="N212" s="182">
        <v>6.2</v>
      </c>
      <c r="O212" s="84">
        <v>29</v>
      </c>
      <c r="P212" s="84">
        <v>7</v>
      </c>
      <c r="S212" s="183" t="s">
        <v>182</v>
      </c>
    </row>
    <row r="213" spans="1:19" x14ac:dyDescent="0.2">
      <c r="B213" s="177">
        <v>4.8124999999996598</v>
      </c>
      <c r="C213" s="182"/>
      <c r="D213" s="182"/>
      <c r="Q213" s="182">
        <v>0.98</v>
      </c>
      <c r="R213" s="84">
        <v>370</v>
      </c>
      <c r="S213" s="183" t="s">
        <v>181</v>
      </c>
    </row>
    <row r="214" spans="1:19" x14ac:dyDescent="0.2">
      <c r="B214" s="177">
        <v>4.8541666666663303</v>
      </c>
      <c r="C214" s="182">
        <v>11.47</v>
      </c>
      <c r="D214" s="182">
        <v>10.07</v>
      </c>
      <c r="E214" s="84">
        <v>36</v>
      </c>
      <c r="F214" s="84">
        <v>391</v>
      </c>
      <c r="G214" s="182">
        <v>6.09</v>
      </c>
      <c r="H214" s="182">
        <v>6.05</v>
      </c>
      <c r="I214" s="84">
        <v>34</v>
      </c>
      <c r="J214" s="84">
        <v>10</v>
      </c>
      <c r="K214" s="183" t="s">
        <v>16</v>
      </c>
      <c r="L214" s="182">
        <v>0.21</v>
      </c>
      <c r="M214" s="182">
        <v>0.03</v>
      </c>
      <c r="N214" s="182">
        <v>6.38</v>
      </c>
      <c r="O214" s="84">
        <v>30</v>
      </c>
      <c r="P214" s="84">
        <v>8</v>
      </c>
      <c r="Q214" s="182">
        <v>0.98</v>
      </c>
      <c r="R214" s="84">
        <v>355</v>
      </c>
      <c r="S214" s="183" t="s">
        <v>181</v>
      </c>
    </row>
    <row r="215" spans="1:19" x14ac:dyDescent="0.2">
      <c r="B215" s="177">
        <v>4.8958333333329902</v>
      </c>
      <c r="C215" s="182">
        <v>10.99</v>
      </c>
      <c r="D215" s="182">
        <v>9.76</v>
      </c>
      <c r="E215" s="84">
        <v>36</v>
      </c>
      <c r="F215" s="84">
        <v>604</v>
      </c>
      <c r="G215" s="182">
        <v>6.2</v>
      </c>
      <c r="H215" s="182">
        <v>6.21</v>
      </c>
      <c r="I215" s="84">
        <v>35</v>
      </c>
      <c r="J215" s="84">
        <v>14</v>
      </c>
      <c r="K215" s="183" t="s">
        <v>16</v>
      </c>
      <c r="L215" s="182">
        <v>0.17</v>
      </c>
      <c r="M215" s="182">
        <v>0.09</v>
      </c>
      <c r="N215" s="182">
        <v>6.4</v>
      </c>
      <c r="O215" s="84">
        <v>31</v>
      </c>
      <c r="P215" s="84">
        <v>11</v>
      </c>
      <c r="Q215" s="182">
        <v>0.99</v>
      </c>
      <c r="R215" s="84">
        <v>308</v>
      </c>
      <c r="S215" s="183" t="s">
        <v>181</v>
      </c>
    </row>
    <row r="216" spans="1:19" x14ac:dyDescent="0.2">
      <c r="B216" s="177">
        <v>4.9374999999996501</v>
      </c>
      <c r="C216" s="182">
        <v>10.58</v>
      </c>
      <c r="D216" s="182">
        <v>11.78</v>
      </c>
      <c r="E216" s="84">
        <v>36</v>
      </c>
      <c r="F216" s="84">
        <v>447</v>
      </c>
      <c r="G216" s="182">
        <v>6.85</v>
      </c>
      <c r="H216" s="182">
        <v>6.83</v>
      </c>
      <c r="I216" s="84">
        <v>36</v>
      </c>
      <c r="J216" s="84">
        <v>34</v>
      </c>
      <c r="K216" s="183" t="s">
        <v>16</v>
      </c>
      <c r="L216" s="182">
        <v>0.28999999999999998</v>
      </c>
      <c r="M216" s="182">
        <v>0.04</v>
      </c>
      <c r="N216" s="182">
        <v>7.54</v>
      </c>
      <c r="O216" s="84">
        <v>33</v>
      </c>
      <c r="P216" s="84">
        <v>33</v>
      </c>
      <c r="Q216" s="182">
        <v>1.1299999999999999</v>
      </c>
      <c r="R216" s="84">
        <v>299</v>
      </c>
      <c r="S216" s="183" t="s">
        <v>181</v>
      </c>
    </row>
    <row r="217" spans="1:19" x14ac:dyDescent="0.2">
      <c r="B217" s="177">
        <v>4.9791666666663099</v>
      </c>
      <c r="C217" s="182">
        <v>9.2100000000000009</v>
      </c>
      <c r="D217" s="182">
        <v>10.039999999999999</v>
      </c>
      <c r="E217" s="84">
        <v>34</v>
      </c>
      <c r="F217" s="84">
        <v>360</v>
      </c>
      <c r="G217" s="182">
        <v>6.28</v>
      </c>
      <c r="H217" s="182">
        <v>6.25</v>
      </c>
      <c r="I217" s="84">
        <v>35</v>
      </c>
      <c r="J217" s="84">
        <v>22</v>
      </c>
      <c r="K217" s="183" t="s">
        <v>16</v>
      </c>
      <c r="L217" s="182">
        <v>0.22</v>
      </c>
      <c r="M217" s="182">
        <v>0.06</v>
      </c>
      <c r="N217" s="182">
        <v>6.77</v>
      </c>
      <c r="O217" s="84">
        <v>33</v>
      </c>
      <c r="P217" s="84">
        <v>19</v>
      </c>
      <c r="Q217" s="182">
        <v>1.08</v>
      </c>
      <c r="R217" s="84">
        <v>367</v>
      </c>
      <c r="S217" s="183" t="s">
        <v>181</v>
      </c>
    </row>
    <row r="218" spans="1:19" x14ac:dyDescent="0.2">
      <c r="A218" s="83">
        <v>44147</v>
      </c>
      <c r="B218" s="177">
        <v>5.0208333333329804</v>
      </c>
      <c r="C218" s="182">
        <v>10.23</v>
      </c>
      <c r="D218" s="182">
        <v>10.32</v>
      </c>
      <c r="E218" s="84">
        <v>32</v>
      </c>
      <c r="F218" s="84">
        <v>953</v>
      </c>
      <c r="G218" s="182">
        <v>6.14</v>
      </c>
      <c r="H218" s="182">
        <v>6.12</v>
      </c>
      <c r="I218" s="84">
        <v>34</v>
      </c>
      <c r="J218" s="84">
        <v>9</v>
      </c>
      <c r="K218" s="84" t="s">
        <v>16</v>
      </c>
      <c r="L218" s="182">
        <v>0.27</v>
      </c>
      <c r="M218" s="182">
        <v>0.01</v>
      </c>
      <c r="N218" s="182">
        <v>6.5</v>
      </c>
      <c r="O218" s="84">
        <v>32</v>
      </c>
      <c r="P218" s="84">
        <v>7</v>
      </c>
      <c r="Q218" s="182">
        <v>1.26</v>
      </c>
      <c r="R218" s="84">
        <v>337</v>
      </c>
      <c r="S218" s="183" t="s">
        <v>181</v>
      </c>
    </row>
    <row r="219" spans="1:19" x14ac:dyDescent="0.2">
      <c r="A219" s="83"/>
      <c r="B219" s="177">
        <v>5.0624999999996403</v>
      </c>
      <c r="C219" s="182">
        <v>11.4</v>
      </c>
      <c r="D219" s="182">
        <v>10.31</v>
      </c>
      <c r="E219" s="84">
        <v>29</v>
      </c>
      <c r="F219" s="84">
        <v>421</v>
      </c>
      <c r="G219" s="182">
        <v>6.17</v>
      </c>
      <c r="H219" s="182">
        <v>6.14</v>
      </c>
      <c r="I219" s="84">
        <v>31</v>
      </c>
      <c r="J219" s="84">
        <v>13</v>
      </c>
      <c r="K219" s="84" t="s">
        <v>16</v>
      </c>
      <c r="L219" s="182">
        <v>0.22</v>
      </c>
      <c r="M219" s="182">
        <v>0</v>
      </c>
      <c r="N219" s="182">
        <v>6.73</v>
      </c>
      <c r="O219" s="84">
        <v>30</v>
      </c>
      <c r="P219" s="84">
        <v>9</v>
      </c>
      <c r="Q219" s="182">
        <v>1.21</v>
      </c>
      <c r="R219" s="84">
        <v>324</v>
      </c>
      <c r="S219" s="183" t="s">
        <v>181</v>
      </c>
    </row>
    <row r="220" spans="1:19" x14ac:dyDescent="0.2">
      <c r="B220" s="177">
        <v>5.1041666666663001</v>
      </c>
      <c r="C220" s="182"/>
      <c r="D220" s="182"/>
      <c r="Q220" s="182">
        <v>1.18</v>
      </c>
      <c r="R220" s="84">
        <v>361</v>
      </c>
      <c r="S220" s="183" t="s">
        <v>181</v>
      </c>
    </row>
    <row r="221" spans="1:19" x14ac:dyDescent="0.2">
      <c r="B221" s="177">
        <v>5.1458333333329698</v>
      </c>
      <c r="C221" s="182">
        <v>12.18</v>
      </c>
      <c r="D221" s="182">
        <v>11.97</v>
      </c>
      <c r="E221" s="84">
        <v>34</v>
      </c>
      <c r="F221" s="84">
        <v>308</v>
      </c>
      <c r="G221" s="182">
        <v>6.31</v>
      </c>
      <c r="H221" s="182">
        <v>6.39</v>
      </c>
      <c r="I221" s="84">
        <v>29</v>
      </c>
      <c r="J221" s="84">
        <v>11</v>
      </c>
      <c r="K221" s="84" t="s">
        <v>16</v>
      </c>
      <c r="L221" s="182">
        <v>0.28999999999999998</v>
      </c>
      <c r="M221" s="182">
        <v>0.04</v>
      </c>
      <c r="N221" s="182">
        <v>6.59</v>
      </c>
      <c r="O221" s="84">
        <v>28</v>
      </c>
      <c r="P221" s="84">
        <v>18</v>
      </c>
      <c r="Q221" s="182">
        <v>1.1399999999999999</v>
      </c>
      <c r="R221" s="84">
        <v>350</v>
      </c>
      <c r="S221" s="183" t="s">
        <v>181</v>
      </c>
    </row>
    <row r="222" spans="1:19" x14ac:dyDescent="0.2">
      <c r="B222" s="177">
        <v>5.1874999999996296</v>
      </c>
      <c r="C222" s="182">
        <v>11.23</v>
      </c>
      <c r="D222" s="182">
        <v>10.02</v>
      </c>
      <c r="E222" s="84">
        <v>37</v>
      </c>
      <c r="F222" s="84">
        <v>321</v>
      </c>
      <c r="G222" s="182">
        <v>6.43</v>
      </c>
      <c r="H222" s="182">
        <v>6.51</v>
      </c>
      <c r="I222" s="84">
        <v>34</v>
      </c>
      <c r="J222" s="84">
        <v>13</v>
      </c>
      <c r="K222" s="84" t="s">
        <v>16</v>
      </c>
      <c r="L222" s="182">
        <v>0.28000000000000003</v>
      </c>
      <c r="M222" s="182">
        <v>0</v>
      </c>
      <c r="N222" s="182">
        <v>6.86</v>
      </c>
      <c r="O222" s="84">
        <v>30</v>
      </c>
      <c r="P222" s="84">
        <v>12</v>
      </c>
      <c r="Q222" s="182">
        <v>1.08</v>
      </c>
      <c r="R222" s="84">
        <v>316</v>
      </c>
      <c r="S222" s="183" t="s">
        <v>181</v>
      </c>
    </row>
    <row r="223" spans="1:19" x14ac:dyDescent="0.2">
      <c r="B223" s="177">
        <v>5.2291666666662904</v>
      </c>
      <c r="C223" s="182">
        <v>11.75</v>
      </c>
      <c r="D223" s="182">
        <v>10.91</v>
      </c>
      <c r="E223" s="84">
        <v>36</v>
      </c>
      <c r="F223" s="84">
        <v>512</v>
      </c>
      <c r="G223" s="182">
        <v>6.15</v>
      </c>
      <c r="H223" s="182">
        <v>6.2</v>
      </c>
      <c r="I223" s="84">
        <v>35</v>
      </c>
      <c r="J223" s="84">
        <v>10</v>
      </c>
      <c r="K223" s="84" t="s">
        <v>16</v>
      </c>
      <c r="L223" s="182">
        <v>0.24</v>
      </c>
      <c r="M223" s="182">
        <v>0.11</v>
      </c>
      <c r="N223" s="182">
        <v>6.36</v>
      </c>
      <c r="O223" s="84">
        <v>31</v>
      </c>
      <c r="P223" s="84">
        <v>8</v>
      </c>
      <c r="Q223" s="182">
        <v>0.94</v>
      </c>
      <c r="R223" s="84">
        <v>368</v>
      </c>
      <c r="S223" s="183" t="s">
        <v>182</v>
      </c>
    </row>
    <row r="224" spans="1:19" x14ac:dyDescent="0.2">
      <c r="B224" s="177">
        <v>5.27083333333296</v>
      </c>
      <c r="C224" s="182">
        <v>10.4</v>
      </c>
      <c r="D224" s="182">
        <v>10.029999999999999</v>
      </c>
      <c r="E224" s="84">
        <v>35</v>
      </c>
      <c r="F224" s="84">
        <v>374</v>
      </c>
      <c r="G224" s="182">
        <v>6.08</v>
      </c>
      <c r="H224" s="182">
        <v>6.14</v>
      </c>
      <c r="I224" s="84">
        <v>36</v>
      </c>
      <c r="J224" s="84">
        <v>8</v>
      </c>
      <c r="K224" s="84" t="s">
        <v>16</v>
      </c>
      <c r="L224" s="182">
        <v>0.28999999999999998</v>
      </c>
      <c r="M224" s="182">
        <v>0.1</v>
      </c>
      <c r="N224" s="182">
        <v>6.41</v>
      </c>
      <c r="O224" s="84">
        <v>32</v>
      </c>
      <c r="P224" s="84">
        <v>5</v>
      </c>
      <c r="Q224" s="182">
        <v>1</v>
      </c>
      <c r="R224" s="84">
        <v>318</v>
      </c>
      <c r="S224" s="183" t="s">
        <v>182</v>
      </c>
    </row>
    <row r="225" spans="2:19" x14ac:dyDescent="0.2">
      <c r="B225" s="177">
        <v>5.3124999999996199</v>
      </c>
      <c r="C225" s="182"/>
      <c r="D225" s="182"/>
      <c r="Q225" s="182">
        <v>1.3</v>
      </c>
      <c r="R225" s="84">
        <v>320</v>
      </c>
      <c r="S225" s="183" t="s">
        <v>182</v>
      </c>
    </row>
    <row r="226" spans="2:19" x14ac:dyDescent="0.2">
      <c r="B226" s="177">
        <v>5.3541666666662797</v>
      </c>
      <c r="C226" s="182">
        <v>11.5</v>
      </c>
      <c r="D226" s="182">
        <v>10.15</v>
      </c>
      <c r="E226" s="84">
        <v>35</v>
      </c>
      <c r="F226" s="84">
        <v>436</v>
      </c>
      <c r="G226" s="182">
        <v>6.26</v>
      </c>
      <c r="H226" s="182">
        <v>6.31</v>
      </c>
      <c r="I226" s="84">
        <v>35</v>
      </c>
      <c r="J226" s="84">
        <v>6</v>
      </c>
      <c r="K226" s="84" t="s">
        <v>16</v>
      </c>
      <c r="L226" s="182">
        <v>0.26</v>
      </c>
      <c r="M226" s="182">
        <v>0.06</v>
      </c>
      <c r="N226" s="182">
        <v>6.31</v>
      </c>
      <c r="O226" s="84">
        <v>31</v>
      </c>
      <c r="P226" s="84">
        <v>6</v>
      </c>
      <c r="Q226" s="182">
        <v>1.2</v>
      </c>
      <c r="R226" s="84">
        <v>331</v>
      </c>
      <c r="S226" s="183" t="s">
        <v>182</v>
      </c>
    </row>
    <row r="227" spans="2:19" x14ac:dyDescent="0.2">
      <c r="B227" s="177">
        <v>5.3958333333329396</v>
      </c>
      <c r="C227" s="182">
        <v>11.36</v>
      </c>
      <c r="D227" s="182">
        <v>10.9</v>
      </c>
      <c r="E227" s="84">
        <v>34</v>
      </c>
      <c r="F227" s="84">
        <v>470</v>
      </c>
      <c r="G227" s="182">
        <v>6.3</v>
      </c>
      <c r="H227" s="182">
        <v>6.24</v>
      </c>
      <c r="I227" s="84">
        <v>34</v>
      </c>
      <c r="J227" s="84">
        <v>15</v>
      </c>
      <c r="K227" s="84" t="s">
        <v>16</v>
      </c>
      <c r="L227" s="182">
        <v>0.21</v>
      </c>
      <c r="M227" s="182">
        <v>0.09</v>
      </c>
      <c r="N227" s="182">
        <v>6.26</v>
      </c>
      <c r="O227" s="84">
        <v>30</v>
      </c>
      <c r="P227" s="84">
        <v>9</v>
      </c>
      <c r="Q227" s="182">
        <v>1.1499999999999999</v>
      </c>
      <c r="R227" s="84">
        <v>357</v>
      </c>
      <c r="S227" s="183" t="s">
        <v>182</v>
      </c>
    </row>
    <row r="228" spans="2:19" x14ac:dyDescent="0.2">
      <c r="B228" s="177">
        <v>5.4374999999996101</v>
      </c>
      <c r="C228" s="182">
        <v>11.7</v>
      </c>
      <c r="D228" s="182">
        <v>10.36</v>
      </c>
      <c r="E228" s="84">
        <v>34</v>
      </c>
      <c r="F228" s="84">
        <v>416</v>
      </c>
      <c r="G228" s="182">
        <v>6.15</v>
      </c>
      <c r="H228" s="182">
        <v>6</v>
      </c>
      <c r="I228" s="84">
        <v>34</v>
      </c>
      <c r="J228" s="84">
        <v>9</v>
      </c>
      <c r="K228" s="84" t="s">
        <v>16</v>
      </c>
      <c r="L228" s="182">
        <v>0.3</v>
      </c>
      <c r="M228" s="182">
        <v>0.01</v>
      </c>
      <c r="N228" s="182">
        <v>6.3</v>
      </c>
      <c r="O228" s="84">
        <v>30</v>
      </c>
      <c r="P228" s="84">
        <v>5</v>
      </c>
      <c r="Q228" s="182">
        <v>1.1000000000000001</v>
      </c>
      <c r="R228" s="84">
        <v>336</v>
      </c>
      <c r="S228" s="183" t="s">
        <v>182</v>
      </c>
    </row>
    <row r="229" spans="2:19" x14ac:dyDescent="0.2">
      <c r="B229" s="177">
        <v>5.4791666666662699</v>
      </c>
      <c r="C229" s="182"/>
      <c r="D229" s="182"/>
      <c r="Q229" s="182">
        <v>1.1000000000000001</v>
      </c>
      <c r="R229" s="84">
        <v>320</v>
      </c>
      <c r="S229" s="183" t="s">
        <v>182</v>
      </c>
    </row>
    <row r="230" spans="2:19" x14ac:dyDescent="0.2">
      <c r="B230" s="177">
        <v>5.5208333333329298</v>
      </c>
      <c r="C230" s="182">
        <v>10.9</v>
      </c>
      <c r="D230" s="182">
        <v>10.56</v>
      </c>
      <c r="E230" s="84">
        <v>36</v>
      </c>
      <c r="F230" s="84">
        <v>531</v>
      </c>
      <c r="G230" s="182">
        <v>6.28</v>
      </c>
      <c r="H230" s="182">
        <v>6.2</v>
      </c>
      <c r="I230" s="84">
        <v>35</v>
      </c>
      <c r="J230" s="84">
        <v>10</v>
      </c>
      <c r="K230" s="84" t="s">
        <v>16</v>
      </c>
      <c r="L230" s="182">
        <v>0.26</v>
      </c>
      <c r="M230" s="182">
        <v>0.06</v>
      </c>
      <c r="N230" s="182">
        <v>6.21</v>
      </c>
      <c r="O230" s="84">
        <v>30</v>
      </c>
      <c r="P230" s="84">
        <v>10</v>
      </c>
      <c r="Q230" s="182">
        <v>1.3</v>
      </c>
      <c r="R230" s="84">
        <v>306</v>
      </c>
      <c r="S230" s="183" t="s">
        <v>182</v>
      </c>
    </row>
    <row r="231" spans="2:19" x14ac:dyDescent="0.2">
      <c r="B231" s="177">
        <v>5.5624999999996003</v>
      </c>
      <c r="C231" s="182">
        <v>11.56</v>
      </c>
      <c r="D231" s="182">
        <v>10.31</v>
      </c>
      <c r="E231" s="84">
        <v>36</v>
      </c>
      <c r="F231" s="84">
        <v>570</v>
      </c>
      <c r="G231" s="182">
        <v>6.22</v>
      </c>
      <c r="H231" s="182">
        <v>6.26</v>
      </c>
      <c r="I231" s="84">
        <v>35</v>
      </c>
      <c r="J231" s="84">
        <v>7</v>
      </c>
      <c r="K231" s="84" t="s">
        <v>16</v>
      </c>
      <c r="L231" s="182">
        <v>0.21</v>
      </c>
      <c r="M231" s="182">
        <v>0.01</v>
      </c>
      <c r="N231" s="182">
        <v>6.3</v>
      </c>
      <c r="O231" s="84">
        <v>31</v>
      </c>
      <c r="P231" s="84">
        <v>13</v>
      </c>
      <c r="Q231" s="182">
        <v>1.26</v>
      </c>
      <c r="R231" s="84">
        <v>345</v>
      </c>
      <c r="S231" s="183" t="s">
        <v>182</v>
      </c>
    </row>
    <row r="232" spans="2:19" x14ac:dyDescent="0.2">
      <c r="B232" s="177">
        <v>5.6041666666662602</v>
      </c>
      <c r="C232" s="182">
        <v>11.35</v>
      </c>
      <c r="D232" s="182">
        <v>10.6</v>
      </c>
      <c r="E232" s="84">
        <v>37</v>
      </c>
      <c r="F232" s="84">
        <v>490</v>
      </c>
      <c r="G232" s="182">
        <v>6.3</v>
      </c>
      <c r="H232" s="182">
        <v>6.36</v>
      </c>
      <c r="I232" s="84">
        <v>37</v>
      </c>
      <c r="J232" s="84">
        <v>9</v>
      </c>
      <c r="K232" s="84" t="s">
        <v>16</v>
      </c>
      <c r="L232" s="182">
        <v>0.15</v>
      </c>
      <c r="M232" s="182">
        <v>0.09</v>
      </c>
      <c r="N232" s="182">
        <v>6.9</v>
      </c>
      <c r="O232" s="84">
        <v>32</v>
      </c>
      <c r="P232" s="84">
        <v>10</v>
      </c>
      <c r="Q232" s="182">
        <v>1.1499999999999999</v>
      </c>
      <c r="R232" s="84">
        <v>356</v>
      </c>
      <c r="S232" s="183" t="s">
        <v>182</v>
      </c>
    </row>
    <row r="233" spans="2:19" x14ac:dyDescent="0.2">
      <c r="B233" s="177">
        <v>5.64583333333292</v>
      </c>
      <c r="C233" s="182">
        <v>11.99</v>
      </c>
      <c r="D233" s="182">
        <v>11.9</v>
      </c>
      <c r="E233" s="84">
        <v>39</v>
      </c>
      <c r="F233" s="84">
        <v>442</v>
      </c>
      <c r="G233" s="182">
        <v>6.24</v>
      </c>
      <c r="H233" s="182">
        <v>6.22</v>
      </c>
      <c r="I233" s="84">
        <v>36</v>
      </c>
      <c r="J233" s="84">
        <v>13</v>
      </c>
      <c r="K233" s="84" t="s">
        <v>16</v>
      </c>
      <c r="L233" s="182">
        <v>0.2</v>
      </c>
      <c r="M233" s="182">
        <v>0.06</v>
      </c>
      <c r="N233" s="182">
        <v>7.1</v>
      </c>
      <c r="O233" s="84">
        <v>32</v>
      </c>
      <c r="P233" s="84">
        <v>6</v>
      </c>
      <c r="Q233" s="182">
        <v>1.19</v>
      </c>
      <c r="R233" s="84">
        <v>331</v>
      </c>
      <c r="S233" s="183" t="s">
        <v>182</v>
      </c>
    </row>
    <row r="234" spans="2:19" x14ac:dyDescent="0.2">
      <c r="B234" s="177">
        <v>5.6874999999995799</v>
      </c>
      <c r="C234" s="182">
        <v>12.5</v>
      </c>
      <c r="D234" s="182">
        <v>11.36</v>
      </c>
      <c r="E234" s="84">
        <v>39</v>
      </c>
      <c r="F234" s="84">
        <v>456</v>
      </c>
      <c r="G234" s="182">
        <v>6.29</v>
      </c>
      <c r="H234" s="182">
        <v>6.25</v>
      </c>
      <c r="I234" s="84">
        <v>37</v>
      </c>
      <c r="J234" s="84">
        <v>10</v>
      </c>
      <c r="K234" s="84" t="s">
        <v>16</v>
      </c>
      <c r="L234" s="182">
        <v>0.21</v>
      </c>
      <c r="M234" s="182">
        <v>0.09</v>
      </c>
      <c r="N234" s="182">
        <v>7</v>
      </c>
      <c r="O234" s="84">
        <v>31</v>
      </c>
      <c r="P234" s="84">
        <v>10</v>
      </c>
      <c r="Q234" s="182">
        <v>1.1000000000000001</v>
      </c>
      <c r="R234" s="84">
        <v>370</v>
      </c>
      <c r="S234" s="183" t="s">
        <v>182</v>
      </c>
    </row>
    <row r="235" spans="2:19" x14ac:dyDescent="0.2">
      <c r="B235" s="177">
        <v>5.7291666666662504</v>
      </c>
      <c r="C235" s="182">
        <v>11.88</v>
      </c>
      <c r="D235" s="182">
        <v>10.7</v>
      </c>
      <c r="E235" s="84">
        <v>38</v>
      </c>
      <c r="F235" s="84">
        <v>490</v>
      </c>
      <c r="G235" s="182">
        <v>6.18</v>
      </c>
      <c r="H235" s="182">
        <v>6.2</v>
      </c>
      <c r="I235" s="84">
        <v>38</v>
      </c>
      <c r="J235" s="84">
        <v>6</v>
      </c>
      <c r="K235" s="84" t="s">
        <v>16</v>
      </c>
      <c r="L235" s="182">
        <v>0.19</v>
      </c>
      <c r="M235" s="182">
        <v>7.0000000000000007E-2</v>
      </c>
      <c r="N235" s="182">
        <v>6.91</v>
      </c>
      <c r="O235" s="84">
        <v>32</v>
      </c>
      <c r="P235" s="84">
        <v>13</v>
      </c>
      <c r="Q235" s="182">
        <v>1.1299999999999999</v>
      </c>
      <c r="R235" s="84">
        <v>350</v>
      </c>
      <c r="S235" s="183" t="s">
        <v>182</v>
      </c>
    </row>
    <row r="236" spans="2:19" x14ac:dyDescent="0.2">
      <c r="B236" s="177">
        <v>5.7708333333329103</v>
      </c>
      <c r="C236" s="182">
        <v>11.3</v>
      </c>
      <c r="D236" s="182">
        <v>10.86</v>
      </c>
      <c r="E236" s="84">
        <v>38</v>
      </c>
      <c r="F236" s="84">
        <v>459</v>
      </c>
      <c r="G236" s="182">
        <v>6.1</v>
      </c>
      <c r="H236" s="182">
        <v>6.16</v>
      </c>
      <c r="I236" s="84">
        <v>36</v>
      </c>
      <c r="J236" s="84">
        <v>12</v>
      </c>
      <c r="K236" s="84" t="s">
        <v>16</v>
      </c>
      <c r="L236" s="182">
        <v>0.23</v>
      </c>
      <c r="M236" s="182">
        <v>0.01</v>
      </c>
      <c r="N236" s="182">
        <v>6.31</v>
      </c>
      <c r="O236" s="84">
        <v>32</v>
      </c>
      <c r="P236" s="84">
        <v>7</v>
      </c>
      <c r="Q236" s="182">
        <v>1.2</v>
      </c>
      <c r="R236" s="84">
        <v>320</v>
      </c>
      <c r="S236" s="183" t="s">
        <v>182</v>
      </c>
    </row>
    <row r="237" spans="2:19" x14ac:dyDescent="0.2">
      <c r="B237" s="177">
        <v>5.8124999999995701</v>
      </c>
      <c r="C237" s="182"/>
      <c r="D237" s="182"/>
      <c r="Q237" s="182">
        <v>1.22</v>
      </c>
      <c r="R237" s="84">
        <v>397</v>
      </c>
      <c r="S237" s="84" t="s">
        <v>181</v>
      </c>
    </row>
    <row r="238" spans="2:19" x14ac:dyDescent="0.2">
      <c r="B238" s="177">
        <v>5.8541666666662397</v>
      </c>
      <c r="C238" s="182">
        <v>11.29</v>
      </c>
      <c r="D238" s="182">
        <v>10.4</v>
      </c>
      <c r="E238" s="84">
        <v>38</v>
      </c>
      <c r="F238" s="84">
        <v>319</v>
      </c>
      <c r="G238" s="182">
        <v>6.29</v>
      </c>
      <c r="H238" s="182">
        <v>6.44</v>
      </c>
      <c r="I238" s="84">
        <v>38</v>
      </c>
      <c r="J238" s="84">
        <v>17</v>
      </c>
      <c r="K238" s="84" t="s">
        <v>16</v>
      </c>
      <c r="L238" s="182">
        <v>0.27</v>
      </c>
      <c r="M238" s="182">
        <v>0.01</v>
      </c>
      <c r="N238" s="182">
        <v>6.73</v>
      </c>
      <c r="O238" s="84">
        <v>35</v>
      </c>
      <c r="P238" s="84">
        <v>8</v>
      </c>
      <c r="Q238" s="182">
        <v>1.28</v>
      </c>
      <c r="R238" s="84">
        <v>350</v>
      </c>
      <c r="S238" s="84" t="s">
        <v>181</v>
      </c>
    </row>
    <row r="239" spans="2:19" x14ac:dyDescent="0.2">
      <c r="B239" s="177">
        <v>5.8958333333328996</v>
      </c>
      <c r="C239" s="182">
        <v>10.48</v>
      </c>
      <c r="D239" s="182">
        <v>9.18</v>
      </c>
      <c r="E239" s="84">
        <v>38</v>
      </c>
      <c r="F239" s="84">
        <v>572</v>
      </c>
      <c r="G239" s="182">
        <v>6.13</v>
      </c>
      <c r="H239" s="182">
        <v>6.1</v>
      </c>
      <c r="I239" s="84">
        <v>37</v>
      </c>
      <c r="J239" s="84">
        <v>12</v>
      </c>
      <c r="K239" s="84" t="s">
        <v>16</v>
      </c>
      <c r="L239" s="182">
        <v>0.21</v>
      </c>
      <c r="M239" s="182">
        <v>0.04</v>
      </c>
      <c r="N239" s="182">
        <v>6.52</v>
      </c>
      <c r="O239" s="84">
        <v>36</v>
      </c>
      <c r="P239" s="84">
        <v>12</v>
      </c>
      <c r="S239" s="84" t="s">
        <v>181</v>
      </c>
    </row>
    <row r="240" spans="2:19" x14ac:dyDescent="0.2">
      <c r="B240" s="177">
        <v>5.9374999999995604</v>
      </c>
      <c r="C240" s="182"/>
      <c r="D240" s="182"/>
      <c r="S240" s="84" t="s">
        <v>181</v>
      </c>
    </row>
    <row r="241" spans="1:19" x14ac:dyDescent="0.2">
      <c r="B241" s="177">
        <v>5.97916666666623</v>
      </c>
      <c r="C241" s="182"/>
      <c r="D241" s="182"/>
      <c r="S241" s="84" t="s">
        <v>181</v>
      </c>
    </row>
    <row r="242" spans="1:19" x14ac:dyDescent="0.2">
      <c r="A242" s="83">
        <v>44147</v>
      </c>
      <c r="B242" s="177">
        <v>6.0208333333328898</v>
      </c>
      <c r="C242" s="182">
        <v>11.64</v>
      </c>
      <c r="D242" s="182">
        <v>10.24</v>
      </c>
      <c r="E242" s="84">
        <v>35</v>
      </c>
      <c r="F242" s="84">
        <v>337</v>
      </c>
      <c r="G242" s="182">
        <v>6.17</v>
      </c>
      <c r="H242" s="182">
        <v>6.21</v>
      </c>
      <c r="I242" s="84">
        <v>35</v>
      </c>
      <c r="J242" s="84">
        <v>7</v>
      </c>
      <c r="K242" s="84" t="s">
        <v>16</v>
      </c>
      <c r="L242" s="182">
        <v>0.28000000000000003</v>
      </c>
      <c r="M242" s="182">
        <v>0.08</v>
      </c>
      <c r="N242" s="182">
        <v>6.49</v>
      </c>
      <c r="O242" s="84">
        <v>35</v>
      </c>
      <c r="P242" s="84">
        <v>5</v>
      </c>
      <c r="Q242" s="182">
        <v>1.24</v>
      </c>
      <c r="R242" s="84">
        <v>358</v>
      </c>
      <c r="S242" s="84" t="s">
        <v>181</v>
      </c>
    </row>
    <row r="243" spans="1:19" x14ac:dyDescent="0.2">
      <c r="A243" s="83"/>
      <c r="B243" s="177">
        <v>6.0624999999995497</v>
      </c>
      <c r="C243" s="182">
        <v>12.3</v>
      </c>
      <c r="D243" s="182">
        <v>11.8</v>
      </c>
      <c r="E243" s="84">
        <v>35</v>
      </c>
      <c r="F243" s="84">
        <v>361</v>
      </c>
      <c r="G243" s="182">
        <v>6.53</v>
      </c>
      <c r="H243" s="182">
        <v>6.6</v>
      </c>
      <c r="I243" s="84">
        <v>36</v>
      </c>
      <c r="J243" s="84">
        <v>19</v>
      </c>
      <c r="K243" s="84" t="s">
        <v>16</v>
      </c>
      <c r="L243" s="182">
        <v>0.28999999999999998</v>
      </c>
      <c r="M243" s="182">
        <v>0</v>
      </c>
      <c r="N243" s="182">
        <v>6.91</v>
      </c>
      <c r="O243" s="84">
        <v>35</v>
      </c>
      <c r="P243" s="84">
        <v>13</v>
      </c>
      <c r="Q243" s="182">
        <v>1.2</v>
      </c>
      <c r="R243" s="84">
        <v>3.26</v>
      </c>
      <c r="S243" s="84" t="s">
        <v>181</v>
      </c>
    </row>
    <row r="244" spans="1:19" x14ac:dyDescent="0.2">
      <c r="B244" s="177">
        <v>6.1041666666662202</v>
      </c>
      <c r="C244" s="182">
        <v>11.52</v>
      </c>
      <c r="D244" s="182">
        <v>10.5</v>
      </c>
      <c r="E244" s="84">
        <v>35</v>
      </c>
      <c r="F244" s="84">
        <v>417</v>
      </c>
      <c r="G244" s="182">
        <v>6.12</v>
      </c>
      <c r="H244" s="182">
        <v>6.17</v>
      </c>
      <c r="I244" s="84">
        <v>35</v>
      </c>
      <c r="J244" s="84">
        <v>11</v>
      </c>
      <c r="K244" s="84" t="s">
        <v>16</v>
      </c>
      <c r="L244" s="182">
        <v>0.2</v>
      </c>
      <c r="M244" s="182">
        <v>0.03</v>
      </c>
      <c r="N244" s="182">
        <v>6.7</v>
      </c>
      <c r="O244" s="84">
        <v>33</v>
      </c>
      <c r="P244" s="84">
        <v>9</v>
      </c>
      <c r="Q244" s="182">
        <v>1.28</v>
      </c>
      <c r="R244" s="84">
        <v>304</v>
      </c>
      <c r="S244" s="84" t="s">
        <v>181</v>
      </c>
    </row>
    <row r="245" spans="1:19" x14ac:dyDescent="0.2">
      <c r="B245" s="177">
        <v>6.1458333333328801</v>
      </c>
      <c r="C245" s="182">
        <v>11.13</v>
      </c>
      <c r="D245" s="182">
        <v>10.15</v>
      </c>
      <c r="E245" s="84">
        <v>34</v>
      </c>
      <c r="F245" s="84">
        <v>595</v>
      </c>
      <c r="G245" s="182">
        <v>6.22</v>
      </c>
      <c r="H245" s="182">
        <v>6.25</v>
      </c>
      <c r="I245" s="84">
        <v>34</v>
      </c>
      <c r="J245" s="84">
        <v>9</v>
      </c>
      <c r="K245" s="84" t="s">
        <v>16</v>
      </c>
      <c r="L245" s="182">
        <v>0.15</v>
      </c>
      <c r="M245" s="182">
        <v>0.01</v>
      </c>
      <c r="N245" s="182">
        <v>7.15</v>
      </c>
      <c r="O245" s="84">
        <v>32</v>
      </c>
      <c r="P245" s="84">
        <v>10</v>
      </c>
      <c r="Q245" s="182">
        <v>1.3</v>
      </c>
      <c r="R245" s="84">
        <v>317</v>
      </c>
      <c r="S245" s="84" t="s">
        <v>181</v>
      </c>
    </row>
    <row r="246" spans="1:19" x14ac:dyDescent="0.2">
      <c r="B246" s="177">
        <v>6.1874999999995399</v>
      </c>
      <c r="C246" s="182"/>
      <c r="D246" s="182"/>
      <c r="Q246" s="182">
        <v>1.28</v>
      </c>
      <c r="R246" s="84">
        <v>334</v>
      </c>
      <c r="S246" s="84" t="s">
        <v>182</v>
      </c>
    </row>
    <row r="247" spans="1:19" x14ac:dyDescent="0.2">
      <c r="B247" s="177">
        <v>6.2291666666661998</v>
      </c>
      <c r="C247" s="182">
        <v>11.97</v>
      </c>
      <c r="D247" s="182">
        <v>9.93</v>
      </c>
      <c r="E247" s="84">
        <v>34</v>
      </c>
      <c r="F247" s="84">
        <v>414</v>
      </c>
      <c r="G247" s="182">
        <v>6.17</v>
      </c>
      <c r="H247" s="182">
        <v>6.17</v>
      </c>
      <c r="I247" s="84">
        <v>35</v>
      </c>
      <c r="J247" s="84">
        <v>10</v>
      </c>
      <c r="K247" s="84" t="s">
        <v>16</v>
      </c>
      <c r="L247" s="182">
        <v>0.24</v>
      </c>
      <c r="M247" s="182">
        <v>0.03</v>
      </c>
      <c r="N247" s="182">
        <v>6.5</v>
      </c>
      <c r="O247" s="84">
        <v>30</v>
      </c>
      <c r="P247" s="84">
        <v>7</v>
      </c>
      <c r="Q247" s="182">
        <v>1.3</v>
      </c>
      <c r="R247" s="84">
        <v>351</v>
      </c>
      <c r="S247" s="84" t="s">
        <v>182</v>
      </c>
    </row>
    <row r="248" spans="1:19" x14ac:dyDescent="0.2">
      <c r="B248" s="177">
        <v>6.2708333333328703</v>
      </c>
      <c r="C248" s="182">
        <v>10.52</v>
      </c>
      <c r="D248" s="182">
        <v>10</v>
      </c>
      <c r="E248" s="84">
        <v>36</v>
      </c>
      <c r="F248" s="84">
        <v>492</v>
      </c>
      <c r="G248" s="182">
        <v>6.09</v>
      </c>
      <c r="H248" s="182">
        <v>6.11</v>
      </c>
      <c r="I248" s="84">
        <v>36</v>
      </c>
      <c r="J248" s="84">
        <v>12</v>
      </c>
      <c r="K248" s="84" t="s">
        <v>16</v>
      </c>
      <c r="L248" s="182">
        <v>0.21</v>
      </c>
      <c r="M248" s="182">
        <v>0.05</v>
      </c>
      <c r="N248" s="182">
        <v>6.43</v>
      </c>
      <c r="O248" s="84">
        <v>31</v>
      </c>
      <c r="P248" s="84">
        <v>9</v>
      </c>
      <c r="Q248" s="182">
        <v>1.25</v>
      </c>
      <c r="R248" s="84">
        <v>390</v>
      </c>
      <c r="S248" s="84" t="s">
        <v>182</v>
      </c>
    </row>
    <row r="249" spans="1:19" x14ac:dyDescent="0.2">
      <c r="B249" s="177">
        <v>6.3124999999995302</v>
      </c>
      <c r="C249" s="182"/>
      <c r="D249" s="182"/>
      <c r="Q249" s="182">
        <v>1.1000000000000001</v>
      </c>
      <c r="R249" s="84">
        <v>340</v>
      </c>
      <c r="S249" s="84" t="s">
        <v>182</v>
      </c>
    </row>
    <row r="250" spans="1:19" x14ac:dyDescent="0.2">
      <c r="B250" s="177">
        <v>6.35416666666619</v>
      </c>
      <c r="C250" s="182">
        <v>11.56</v>
      </c>
      <c r="D250" s="182">
        <v>10.6</v>
      </c>
      <c r="E250" s="84">
        <v>37</v>
      </c>
      <c r="F250" s="84">
        <v>490</v>
      </c>
      <c r="G250" s="182">
        <v>6.16</v>
      </c>
      <c r="H250" s="182">
        <v>6.21</v>
      </c>
      <c r="I250" s="84">
        <v>35</v>
      </c>
      <c r="J250" s="84">
        <v>10</v>
      </c>
      <c r="K250" s="84" t="s">
        <v>16</v>
      </c>
      <c r="L250" s="182">
        <v>0.2</v>
      </c>
      <c r="M250" s="182">
        <v>0.06</v>
      </c>
      <c r="N250" s="182">
        <v>6.5</v>
      </c>
      <c r="O250" s="84">
        <v>33</v>
      </c>
      <c r="P250" s="84">
        <v>10</v>
      </c>
      <c r="Q250" s="182">
        <v>1.2</v>
      </c>
      <c r="R250" s="84">
        <v>3.15</v>
      </c>
      <c r="S250" s="84" t="s">
        <v>182</v>
      </c>
    </row>
    <row r="251" spans="1:19" x14ac:dyDescent="0.2">
      <c r="B251" s="177">
        <v>6.3958333333328596</v>
      </c>
      <c r="C251" s="182">
        <v>11.7</v>
      </c>
      <c r="D251" s="182">
        <v>10.16</v>
      </c>
      <c r="E251" s="84">
        <v>38</v>
      </c>
      <c r="F251" s="84">
        <v>390</v>
      </c>
      <c r="G251" s="182">
        <v>6.19</v>
      </c>
      <c r="H251" s="182">
        <v>6.16</v>
      </c>
      <c r="I251" s="84">
        <v>34</v>
      </c>
      <c r="J251" s="84">
        <v>7</v>
      </c>
      <c r="K251" s="84" t="s">
        <v>16</v>
      </c>
      <c r="L251" s="182">
        <v>0.16</v>
      </c>
      <c r="M251" s="182">
        <v>0.09</v>
      </c>
      <c r="N251" s="182">
        <v>6.3</v>
      </c>
      <c r="O251" s="84">
        <v>32</v>
      </c>
      <c r="P251" s="84">
        <v>12</v>
      </c>
      <c r="Q251" s="182">
        <v>1.1499999999999999</v>
      </c>
      <c r="R251" s="84">
        <v>320</v>
      </c>
      <c r="S251" s="84" t="s">
        <v>182</v>
      </c>
    </row>
    <row r="252" spans="1:19" x14ac:dyDescent="0.2">
      <c r="B252" s="177">
        <v>6.4374999999995204</v>
      </c>
      <c r="C252" s="182">
        <v>11.31</v>
      </c>
      <c r="D252" s="182">
        <v>10.210000000000001</v>
      </c>
      <c r="E252" s="84">
        <v>36</v>
      </c>
      <c r="F252" s="84">
        <v>410</v>
      </c>
      <c r="G252" s="182">
        <v>6.22</v>
      </c>
      <c r="H252" s="182">
        <v>6.26</v>
      </c>
      <c r="I252" s="84">
        <v>35</v>
      </c>
      <c r="J252" s="84">
        <v>15</v>
      </c>
      <c r="K252" s="84" t="s">
        <v>16</v>
      </c>
      <c r="L252" s="182">
        <v>0.23</v>
      </c>
      <c r="M252" s="182">
        <v>7.0000000000000007E-2</v>
      </c>
      <c r="N252" s="182">
        <v>6.2</v>
      </c>
      <c r="O252" s="84">
        <v>32</v>
      </c>
      <c r="P252" s="84">
        <v>10</v>
      </c>
      <c r="Q252" s="182">
        <v>1.3</v>
      </c>
      <c r="R252" s="84">
        <v>325</v>
      </c>
      <c r="S252" s="84" t="s">
        <v>182</v>
      </c>
    </row>
    <row r="253" spans="1:19" x14ac:dyDescent="0.2">
      <c r="B253" s="177">
        <v>6.4791666666661802</v>
      </c>
      <c r="C253" s="182">
        <v>11.4</v>
      </c>
      <c r="D253" s="182">
        <v>10.5</v>
      </c>
      <c r="E253" s="84">
        <v>36</v>
      </c>
      <c r="F253" s="84">
        <v>510</v>
      </c>
      <c r="G253" s="182">
        <v>6.19</v>
      </c>
      <c r="H253" s="182">
        <v>6.3</v>
      </c>
      <c r="I253" s="84">
        <v>35</v>
      </c>
      <c r="J253" s="84">
        <v>10</v>
      </c>
      <c r="K253" s="84" t="s">
        <v>16</v>
      </c>
      <c r="L253" s="182">
        <v>0.21</v>
      </c>
      <c r="M253" s="182">
        <v>0.06</v>
      </c>
      <c r="N253" s="182">
        <v>6.7</v>
      </c>
      <c r="O253" s="84">
        <v>31</v>
      </c>
      <c r="P253" s="84">
        <v>15</v>
      </c>
      <c r="Q253" s="182">
        <v>1.4</v>
      </c>
      <c r="R253" s="84">
        <v>356</v>
      </c>
      <c r="S253" s="84" t="s">
        <v>182</v>
      </c>
    </row>
    <row r="254" spans="1:19" x14ac:dyDescent="0.2">
      <c r="B254" s="177">
        <v>6.5208333333328401</v>
      </c>
      <c r="C254" s="182">
        <v>11.5</v>
      </c>
      <c r="D254" s="182">
        <v>10.69</v>
      </c>
      <c r="E254" s="84">
        <v>39</v>
      </c>
      <c r="F254" s="84">
        <v>440</v>
      </c>
      <c r="G254" s="182">
        <v>6.16</v>
      </c>
      <c r="H254" s="182">
        <v>6.21</v>
      </c>
      <c r="I254" s="84">
        <v>36</v>
      </c>
      <c r="J254" s="84">
        <v>19</v>
      </c>
      <c r="K254" s="84" t="s">
        <v>16</v>
      </c>
      <c r="L254" s="182">
        <v>0.26</v>
      </c>
      <c r="M254" s="182">
        <v>0.01</v>
      </c>
      <c r="N254" s="182">
        <v>6.9</v>
      </c>
      <c r="O254" s="84">
        <v>30</v>
      </c>
      <c r="P254" s="84">
        <v>19</v>
      </c>
      <c r="Q254" s="182">
        <v>1.21</v>
      </c>
      <c r="R254" s="84">
        <v>360</v>
      </c>
      <c r="S254" s="84" t="s">
        <v>182</v>
      </c>
    </row>
    <row r="255" spans="1:19" x14ac:dyDescent="0.2">
      <c r="B255" s="177">
        <v>6.5624999999995097</v>
      </c>
      <c r="C255" s="182">
        <v>11.48</v>
      </c>
      <c r="D255" s="182">
        <v>10.31</v>
      </c>
      <c r="E255" s="84">
        <v>38</v>
      </c>
      <c r="F255" s="84">
        <v>461</v>
      </c>
      <c r="G255" s="182">
        <v>6.29</v>
      </c>
      <c r="H255" s="182">
        <v>6.36</v>
      </c>
      <c r="I255" s="84">
        <v>37</v>
      </c>
      <c r="J255" s="84">
        <v>10</v>
      </c>
      <c r="K255" s="84" t="s">
        <v>16</v>
      </c>
      <c r="L255" s="182">
        <v>0.28999999999999998</v>
      </c>
      <c r="M255" s="182">
        <v>0.03</v>
      </c>
      <c r="N255" s="182">
        <v>6.3</v>
      </c>
      <c r="O255" s="84">
        <v>31</v>
      </c>
      <c r="P255" s="84">
        <v>10</v>
      </c>
      <c r="Q255" s="182">
        <v>1.3</v>
      </c>
      <c r="R255" s="84">
        <v>340</v>
      </c>
      <c r="S255" s="84" t="s">
        <v>182</v>
      </c>
    </row>
    <row r="256" spans="1:19" x14ac:dyDescent="0.2">
      <c r="B256" s="177">
        <v>6.6041666666661696</v>
      </c>
      <c r="C256" s="182">
        <v>11.31</v>
      </c>
      <c r="D256" s="182">
        <v>10.56</v>
      </c>
      <c r="E256" s="84">
        <v>39</v>
      </c>
      <c r="F256" s="84">
        <v>636</v>
      </c>
      <c r="G256" s="182">
        <v>6.36</v>
      </c>
      <c r="H256" s="182">
        <v>6.5</v>
      </c>
      <c r="I256" s="84">
        <v>36</v>
      </c>
      <c r="J256" s="84">
        <v>7</v>
      </c>
      <c r="K256" s="84" t="s">
        <v>16</v>
      </c>
      <c r="L256" s="182">
        <v>0.3</v>
      </c>
      <c r="M256" s="182">
        <v>0.09</v>
      </c>
      <c r="N256" s="182">
        <v>6.61</v>
      </c>
      <c r="O256" s="84">
        <v>30</v>
      </c>
      <c r="P256" s="84">
        <v>18</v>
      </c>
      <c r="Q256" s="182">
        <v>1.1000000000000001</v>
      </c>
      <c r="R256" s="84">
        <v>356</v>
      </c>
      <c r="S256" s="84" t="s">
        <v>182</v>
      </c>
    </row>
    <row r="257" spans="1:19" x14ac:dyDescent="0.2">
      <c r="B257" s="177">
        <v>6.6458333333328303</v>
      </c>
      <c r="C257" s="182">
        <v>11.61</v>
      </c>
      <c r="D257" s="182">
        <v>10.31</v>
      </c>
      <c r="E257" s="84">
        <v>38</v>
      </c>
      <c r="F257" s="84">
        <v>630</v>
      </c>
      <c r="G257" s="182">
        <v>6.3</v>
      </c>
      <c r="H257" s="182">
        <v>6.42</v>
      </c>
      <c r="I257" s="84">
        <v>36</v>
      </c>
      <c r="J257" s="84">
        <v>10</v>
      </c>
      <c r="K257" s="84" t="s">
        <v>16</v>
      </c>
      <c r="L257" s="182">
        <v>0.26</v>
      </c>
      <c r="M257" s="182">
        <v>0.06</v>
      </c>
      <c r="N257" s="182">
        <v>6.7</v>
      </c>
      <c r="O257" s="84">
        <v>30</v>
      </c>
      <c r="P257" s="84">
        <v>15</v>
      </c>
      <c r="S257" s="84" t="s">
        <v>182</v>
      </c>
    </row>
    <row r="258" spans="1:19" x14ac:dyDescent="0.2">
      <c r="B258" s="177">
        <v>6.6874999999995</v>
      </c>
      <c r="C258" s="182">
        <v>11.7</v>
      </c>
      <c r="D258" s="182">
        <v>10.56</v>
      </c>
      <c r="E258" s="84">
        <v>38</v>
      </c>
      <c r="F258" s="84">
        <v>530</v>
      </c>
      <c r="G258" s="182">
        <v>6.26</v>
      </c>
      <c r="H258" s="182">
        <v>6.31</v>
      </c>
      <c r="I258" s="84">
        <v>35</v>
      </c>
      <c r="J258" s="84">
        <v>7</v>
      </c>
      <c r="K258" s="84" t="s">
        <v>16</v>
      </c>
      <c r="L258" s="182">
        <v>0.31</v>
      </c>
      <c r="M258" s="182">
        <v>0.03</v>
      </c>
      <c r="N258" s="182">
        <v>6.56</v>
      </c>
      <c r="O258" s="84">
        <v>31</v>
      </c>
      <c r="P258" s="84">
        <v>13</v>
      </c>
      <c r="Q258" s="182">
        <v>1.18</v>
      </c>
      <c r="R258" s="84">
        <v>342</v>
      </c>
      <c r="S258" s="84" t="s">
        <v>182</v>
      </c>
    </row>
    <row r="259" spans="1:19" x14ac:dyDescent="0.2">
      <c r="B259" s="177">
        <v>6.7291666666661598</v>
      </c>
      <c r="C259" s="182">
        <v>11.36</v>
      </c>
      <c r="D259" s="182">
        <v>10.61</v>
      </c>
      <c r="E259" s="84">
        <v>39</v>
      </c>
      <c r="F259" s="84">
        <v>490</v>
      </c>
      <c r="G259" s="182">
        <v>6.1</v>
      </c>
      <c r="H259" s="182">
        <v>6.42</v>
      </c>
      <c r="I259" s="84">
        <v>35</v>
      </c>
      <c r="J259" s="84">
        <v>11</v>
      </c>
      <c r="K259" s="84" t="s">
        <v>16</v>
      </c>
      <c r="L259" s="182">
        <v>0.26</v>
      </c>
      <c r="M259" s="182">
        <v>0.01</v>
      </c>
      <c r="N259" s="182">
        <v>6.7</v>
      </c>
      <c r="O259" s="84">
        <v>31</v>
      </c>
      <c r="P259" s="84">
        <v>15</v>
      </c>
      <c r="Q259" s="182">
        <v>1.28</v>
      </c>
      <c r="R259" s="84">
        <v>356</v>
      </c>
      <c r="S259" s="84" t="s">
        <v>182</v>
      </c>
    </row>
    <row r="260" spans="1:19" x14ac:dyDescent="0.2">
      <c r="B260" s="177">
        <v>6.7708333333328197</v>
      </c>
      <c r="C260" s="182">
        <v>11.5</v>
      </c>
      <c r="D260" s="182">
        <v>10.36</v>
      </c>
      <c r="E260" s="84">
        <v>37</v>
      </c>
      <c r="F260" s="84">
        <v>481</v>
      </c>
      <c r="G260" s="182">
        <v>6.21</v>
      </c>
      <c r="H260" s="182">
        <v>6.26</v>
      </c>
      <c r="I260" s="84">
        <v>35</v>
      </c>
      <c r="J260" s="84">
        <v>17</v>
      </c>
      <c r="K260" s="84" t="s">
        <v>16</v>
      </c>
      <c r="L260" s="182">
        <v>0.2</v>
      </c>
      <c r="M260" s="182">
        <v>0.06</v>
      </c>
      <c r="N260" s="182">
        <v>6.35</v>
      </c>
      <c r="O260" s="84">
        <v>30</v>
      </c>
      <c r="P260" s="84">
        <v>10</v>
      </c>
      <c r="Q260" s="182">
        <v>1.31</v>
      </c>
      <c r="R260" s="84">
        <v>320</v>
      </c>
      <c r="S260" s="84" t="s">
        <v>182</v>
      </c>
    </row>
    <row r="261" spans="1:19" x14ac:dyDescent="0.2">
      <c r="B261" s="177">
        <v>6.8124999999994902</v>
      </c>
      <c r="C261" s="182"/>
      <c r="D261" s="182"/>
      <c r="Q261" s="182">
        <v>1.27</v>
      </c>
      <c r="R261" s="84">
        <v>299</v>
      </c>
      <c r="S261" s="84" t="s">
        <v>181</v>
      </c>
    </row>
    <row r="262" spans="1:19" x14ac:dyDescent="0.2">
      <c r="B262" s="177">
        <v>6.85416666666615</v>
      </c>
      <c r="C262" s="182">
        <v>11.54</v>
      </c>
      <c r="D262" s="182">
        <v>9.61</v>
      </c>
      <c r="E262" s="84">
        <v>38</v>
      </c>
      <c r="F262" s="84">
        <v>374</v>
      </c>
      <c r="G262" s="182">
        <v>6.41</v>
      </c>
      <c r="H262" s="182">
        <v>6.5</v>
      </c>
      <c r="I262" s="84">
        <v>35</v>
      </c>
      <c r="J262" s="84">
        <v>12</v>
      </c>
      <c r="K262" s="84" t="s">
        <v>16</v>
      </c>
      <c r="L262" s="182">
        <v>0.25</v>
      </c>
      <c r="M262" s="182">
        <v>0.01</v>
      </c>
      <c r="N262" s="182">
        <v>6.51</v>
      </c>
      <c r="O262" s="84">
        <v>34</v>
      </c>
      <c r="P262" s="84">
        <v>12</v>
      </c>
      <c r="Q262" s="182">
        <v>1.25</v>
      </c>
      <c r="R262" s="84">
        <v>392</v>
      </c>
      <c r="S262" s="84" t="s">
        <v>181</v>
      </c>
    </row>
    <row r="263" spans="1:19" x14ac:dyDescent="0.2">
      <c r="B263" s="177">
        <v>6.8958333333328099</v>
      </c>
      <c r="C263" s="182">
        <v>11.9</v>
      </c>
      <c r="D263" s="182">
        <v>10.97</v>
      </c>
      <c r="E263" s="84">
        <v>37</v>
      </c>
      <c r="F263" s="84">
        <v>519</v>
      </c>
      <c r="G263" s="182">
        <v>6.24</v>
      </c>
      <c r="H263" s="182">
        <v>6.27</v>
      </c>
      <c r="I263" s="84">
        <v>36</v>
      </c>
      <c r="J263" s="84">
        <v>10</v>
      </c>
      <c r="K263" s="84" t="s">
        <v>16</v>
      </c>
      <c r="L263" s="182">
        <v>0.28999999999999998</v>
      </c>
      <c r="M263" s="182">
        <v>7.0000000000000007E-2</v>
      </c>
      <c r="N263" s="182">
        <v>6.9</v>
      </c>
      <c r="O263" s="84">
        <v>35</v>
      </c>
      <c r="P263" s="84">
        <v>17</v>
      </c>
      <c r="Q263" s="182">
        <v>1.31</v>
      </c>
      <c r="R263" s="84">
        <v>324</v>
      </c>
      <c r="S263" s="84" t="s">
        <v>181</v>
      </c>
    </row>
    <row r="264" spans="1:19" x14ac:dyDescent="0.2">
      <c r="B264" s="177">
        <v>6.9374999999994698</v>
      </c>
      <c r="C264" s="182">
        <v>11.78</v>
      </c>
      <c r="D264" s="182">
        <v>11.28</v>
      </c>
      <c r="E264" s="84">
        <v>36</v>
      </c>
      <c r="F264" s="84">
        <v>332</v>
      </c>
      <c r="G264" s="182">
        <v>6.37</v>
      </c>
      <c r="H264" s="182">
        <v>6.42</v>
      </c>
      <c r="I264" s="84">
        <v>37</v>
      </c>
      <c r="J264" s="84">
        <v>8</v>
      </c>
      <c r="K264" s="84" t="s">
        <v>16</v>
      </c>
      <c r="L264" s="182">
        <v>0.2</v>
      </c>
      <c r="M264" s="182">
        <v>0.04</v>
      </c>
      <c r="N264" s="182">
        <v>6.78</v>
      </c>
      <c r="O264" s="84">
        <v>31</v>
      </c>
      <c r="P264" s="84">
        <v>9</v>
      </c>
      <c r="Q264" s="182">
        <v>1.3</v>
      </c>
      <c r="R264" s="84">
        <v>377</v>
      </c>
      <c r="S264" s="84" t="s">
        <v>181</v>
      </c>
    </row>
    <row r="265" spans="1:19" x14ac:dyDescent="0.2">
      <c r="B265" s="177">
        <v>6.9791666666661403</v>
      </c>
      <c r="C265" s="182">
        <v>11.32</v>
      </c>
      <c r="D265" s="182">
        <v>10.17</v>
      </c>
      <c r="E265" s="84">
        <v>38</v>
      </c>
      <c r="F265" s="84">
        <v>210</v>
      </c>
      <c r="G265" s="182">
        <v>5.91</v>
      </c>
      <c r="H265" s="182">
        <v>6.01</v>
      </c>
      <c r="I265" s="84">
        <v>36</v>
      </c>
      <c r="J265" s="84">
        <v>11</v>
      </c>
      <c r="K265" s="84" t="s">
        <v>16</v>
      </c>
      <c r="L265" s="182">
        <v>0.17</v>
      </c>
      <c r="M265" s="182">
        <v>0.02</v>
      </c>
      <c r="N265" s="182">
        <v>6.32</v>
      </c>
      <c r="O265" s="84">
        <v>29</v>
      </c>
      <c r="P265" s="84">
        <v>5</v>
      </c>
      <c r="Q265" s="182">
        <v>1.29</v>
      </c>
      <c r="R265" s="84">
        <v>372</v>
      </c>
      <c r="S265" s="84" t="s">
        <v>181</v>
      </c>
    </row>
    <row r="266" spans="1:19" x14ac:dyDescent="0.2">
      <c r="B266" s="177">
        <v>7.0208333333328001</v>
      </c>
      <c r="C266" s="182">
        <v>11.45</v>
      </c>
      <c r="D266" s="182">
        <v>10.07</v>
      </c>
      <c r="E266" s="84">
        <v>35</v>
      </c>
      <c r="F266" s="84">
        <v>6.01</v>
      </c>
      <c r="G266" s="182">
        <v>6.38</v>
      </c>
      <c r="H266" s="182">
        <v>6.42</v>
      </c>
      <c r="I266" s="84">
        <v>36</v>
      </c>
      <c r="J266" s="84">
        <v>11</v>
      </c>
      <c r="K266" s="84" t="s">
        <v>16</v>
      </c>
      <c r="L266" s="182">
        <v>0.25</v>
      </c>
      <c r="M266" s="182">
        <v>0.04</v>
      </c>
      <c r="N266" s="182">
        <v>6.65</v>
      </c>
      <c r="O266" s="84">
        <v>33</v>
      </c>
      <c r="P266" s="84">
        <v>6</v>
      </c>
      <c r="Q266" s="182">
        <v>1.28</v>
      </c>
      <c r="R266" s="84">
        <v>344</v>
      </c>
      <c r="S266" s="84" t="s">
        <v>181</v>
      </c>
    </row>
    <row r="267" spans="1:19" x14ac:dyDescent="0.2">
      <c r="A267" s="83">
        <v>44149</v>
      </c>
      <c r="B267" s="177">
        <v>7.06249999999946</v>
      </c>
      <c r="C267" s="182">
        <v>11.57</v>
      </c>
      <c r="D267" s="182">
        <v>10.15</v>
      </c>
      <c r="E267" s="84">
        <v>36</v>
      </c>
      <c r="F267" s="84">
        <v>357</v>
      </c>
      <c r="G267" s="182">
        <v>6.21</v>
      </c>
      <c r="H267" s="182">
        <v>6.25</v>
      </c>
      <c r="I267" s="84">
        <v>35</v>
      </c>
      <c r="J267" s="84">
        <v>9</v>
      </c>
      <c r="K267" s="84" t="s">
        <v>16</v>
      </c>
      <c r="L267" s="182">
        <v>0.17</v>
      </c>
      <c r="M267" s="182">
        <v>0.01</v>
      </c>
      <c r="N267" s="182">
        <v>6.97</v>
      </c>
      <c r="O267" s="84">
        <v>34</v>
      </c>
      <c r="P267" s="84">
        <v>8</v>
      </c>
      <c r="Q267" s="182">
        <v>1.21</v>
      </c>
      <c r="R267" s="84">
        <v>313</v>
      </c>
      <c r="S267" s="84" t="s">
        <v>181</v>
      </c>
    </row>
    <row r="268" spans="1:19" x14ac:dyDescent="0.2">
      <c r="B268" s="177">
        <v>7.1041666666661296</v>
      </c>
      <c r="C268" s="182">
        <v>11.91</v>
      </c>
      <c r="D268" s="182">
        <v>10.199999999999999</v>
      </c>
      <c r="E268" s="84">
        <v>37</v>
      </c>
      <c r="F268" s="84">
        <v>399</v>
      </c>
      <c r="G268" s="182">
        <v>6.09</v>
      </c>
      <c r="H268" s="182">
        <v>6.1</v>
      </c>
      <c r="I268" s="84">
        <v>36</v>
      </c>
      <c r="J268" s="84">
        <v>13</v>
      </c>
      <c r="K268" s="84" t="s">
        <v>16</v>
      </c>
      <c r="L268" s="182">
        <v>0.21</v>
      </c>
      <c r="M268" s="182">
        <v>0.09</v>
      </c>
      <c r="N268" s="182">
        <v>6.91</v>
      </c>
      <c r="O268" s="84">
        <v>34</v>
      </c>
      <c r="P268" s="84">
        <v>9</v>
      </c>
      <c r="Q268" s="182">
        <v>1.32</v>
      </c>
      <c r="R268" s="84">
        <v>301</v>
      </c>
      <c r="S268" s="84" t="s">
        <v>181</v>
      </c>
    </row>
    <row r="269" spans="1:19" x14ac:dyDescent="0.2">
      <c r="B269" s="177">
        <v>7.1458333333327904</v>
      </c>
      <c r="C269" s="182">
        <v>10.38</v>
      </c>
      <c r="D269" s="182">
        <v>10.58</v>
      </c>
      <c r="E269" s="84">
        <v>35</v>
      </c>
      <c r="F269" s="84">
        <v>475</v>
      </c>
      <c r="G269" s="182">
        <v>6.15</v>
      </c>
      <c r="H269" s="182">
        <v>6.17</v>
      </c>
      <c r="I269" s="84">
        <v>35</v>
      </c>
      <c r="J269" s="84">
        <v>8</v>
      </c>
      <c r="K269" s="84" t="s">
        <v>16</v>
      </c>
      <c r="L269" s="182">
        <v>0.28000000000000003</v>
      </c>
      <c r="M269" s="182">
        <v>7.0000000000000007E-2</v>
      </c>
      <c r="N269" s="182">
        <v>6.75</v>
      </c>
      <c r="O269" s="84">
        <v>33</v>
      </c>
      <c r="P269" s="84">
        <v>5</v>
      </c>
      <c r="Q269" s="182">
        <v>1.03</v>
      </c>
      <c r="R269" s="84">
        <v>312</v>
      </c>
      <c r="S269" s="84" t="s">
        <v>181</v>
      </c>
    </row>
    <row r="270" spans="1:19" x14ac:dyDescent="0.2">
      <c r="B270" s="177">
        <v>7.1874999999994502</v>
      </c>
      <c r="C270" s="182">
        <v>11.22</v>
      </c>
      <c r="D270" s="182">
        <v>10.23</v>
      </c>
      <c r="E270" s="84">
        <v>35</v>
      </c>
      <c r="F270" s="84">
        <v>332</v>
      </c>
      <c r="G270" s="182">
        <v>6.12</v>
      </c>
      <c r="H270" s="182">
        <v>6.1</v>
      </c>
      <c r="I270" s="84">
        <v>35</v>
      </c>
      <c r="J270" s="84">
        <v>5</v>
      </c>
      <c r="K270" s="84" t="s">
        <v>16</v>
      </c>
      <c r="L270" s="182">
        <v>0.2</v>
      </c>
      <c r="M270" s="182">
        <v>0</v>
      </c>
      <c r="N270" s="182">
        <v>6.5</v>
      </c>
      <c r="O270" s="84">
        <v>33</v>
      </c>
      <c r="P270" s="84">
        <v>8</v>
      </c>
      <c r="Q270" s="182">
        <v>1.27</v>
      </c>
      <c r="R270" s="84">
        <v>373</v>
      </c>
      <c r="S270" s="84" t="s">
        <v>181</v>
      </c>
    </row>
    <row r="271" spans="1:19" x14ac:dyDescent="0.2">
      <c r="B271" s="177">
        <v>7.2291666666661101</v>
      </c>
      <c r="C271" s="182"/>
      <c r="D271" s="182"/>
      <c r="Q271" s="182">
        <v>1.39</v>
      </c>
      <c r="R271" s="84">
        <v>293</v>
      </c>
      <c r="S271" s="84" t="s">
        <v>181</v>
      </c>
    </row>
    <row r="272" spans="1:19" x14ac:dyDescent="0.2">
      <c r="B272" s="177">
        <v>7.2708333333327797</v>
      </c>
      <c r="C272" s="182">
        <v>10.119999999999999</v>
      </c>
      <c r="D272" s="182">
        <v>10.18</v>
      </c>
      <c r="E272" s="84">
        <v>33</v>
      </c>
      <c r="F272" s="84">
        <v>300</v>
      </c>
      <c r="G272" s="182">
        <v>6.09</v>
      </c>
      <c r="H272" s="182">
        <v>6.12</v>
      </c>
      <c r="I272" s="84">
        <v>34</v>
      </c>
      <c r="J272" s="84">
        <v>10</v>
      </c>
      <c r="K272" s="84" t="s">
        <v>16</v>
      </c>
      <c r="L272" s="182">
        <v>0.22</v>
      </c>
      <c r="M272" s="182">
        <v>0.03</v>
      </c>
      <c r="N272" s="182">
        <v>6.74</v>
      </c>
      <c r="O272" s="84">
        <v>30</v>
      </c>
      <c r="P272" s="84">
        <v>5</v>
      </c>
      <c r="Q272" s="182">
        <v>1.35</v>
      </c>
      <c r="R272" s="84">
        <v>355</v>
      </c>
    </row>
    <row r="273" spans="1:19" x14ac:dyDescent="0.2">
      <c r="B273" s="177">
        <v>7.3124999999994396</v>
      </c>
      <c r="C273" s="182"/>
      <c r="D273" s="182"/>
      <c r="S273" s="84" t="s">
        <v>292</v>
      </c>
    </row>
    <row r="274" spans="1:19" x14ac:dyDescent="0.2">
      <c r="B274" s="177">
        <v>7.3541666666661003</v>
      </c>
    </row>
    <row r="275" spans="1:19" x14ac:dyDescent="0.2">
      <c r="B275" s="177">
        <v>7.3958333333327699</v>
      </c>
      <c r="C275" s="84" t="s">
        <v>56</v>
      </c>
      <c r="D275" s="84" t="s">
        <v>222</v>
      </c>
      <c r="E275" s="84">
        <v>30</v>
      </c>
      <c r="F275" s="84">
        <v>461</v>
      </c>
      <c r="G275" s="182">
        <v>6.24</v>
      </c>
      <c r="H275" s="182">
        <v>6.25</v>
      </c>
      <c r="I275" s="84">
        <v>31</v>
      </c>
      <c r="J275" s="84">
        <v>16</v>
      </c>
      <c r="K275" s="84" t="s">
        <v>16</v>
      </c>
      <c r="L275" s="182" t="s">
        <v>36</v>
      </c>
      <c r="M275" s="182" t="s">
        <v>18</v>
      </c>
      <c r="N275" s="182" t="s">
        <v>68</v>
      </c>
      <c r="O275" s="84">
        <v>30</v>
      </c>
      <c r="P275" s="84">
        <v>15</v>
      </c>
      <c r="Q275" s="185"/>
    </row>
    <row r="276" spans="1:19" x14ac:dyDescent="0.2">
      <c r="B276" s="177">
        <v>7.4374999999994298</v>
      </c>
      <c r="C276" s="84" t="s">
        <v>293</v>
      </c>
      <c r="D276" s="84" t="s">
        <v>75</v>
      </c>
      <c r="E276" s="84">
        <v>30</v>
      </c>
      <c r="F276" s="84">
        <v>326</v>
      </c>
      <c r="G276" s="182">
        <v>6.46</v>
      </c>
      <c r="H276" s="182">
        <v>6.36</v>
      </c>
      <c r="I276" s="84">
        <v>30</v>
      </c>
      <c r="J276" s="84">
        <v>19</v>
      </c>
      <c r="K276" s="84" t="s">
        <v>16</v>
      </c>
      <c r="L276" s="182" t="s">
        <v>74</v>
      </c>
      <c r="M276" s="182" t="s">
        <v>43</v>
      </c>
      <c r="N276" s="182" t="s">
        <v>70</v>
      </c>
      <c r="O276" s="84">
        <v>30</v>
      </c>
      <c r="P276" s="84">
        <v>7</v>
      </c>
      <c r="Q276" s="185"/>
    </row>
    <row r="277" spans="1:19" x14ac:dyDescent="0.2">
      <c r="B277" s="177">
        <v>7.4791666666660896</v>
      </c>
    </row>
    <row r="278" spans="1:19" x14ac:dyDescent="0.2">
      <c r="A278" s="83"/>
      <c r="B278" s="177">
        <v>0.52083333333333337</v>
      </c>
      <c r="C278" s="84" t="s">
        <v>55</v>
      </c>
      <c r="D278" s="84" t="s">
        <v>294</v>
      </c>
      <c r="E278" s="84">
        <v>31</v>
      </c>
      <c r="F278" s="84">
        <v>206</v>
      </c>
      <c r="G278" s="182">
        <v>6.61</v>
      </c>
      <c r="H278" s="182">
        <v>6.54</v>
      </c>
      <c r="I278" s="84">
        <v>29</v>
      </c>
      <c r="J278" s="84">
        <v>20</v>
      </c>
      <c r="K278" s="84" t="s">
        <v>16</v>
      </c>
      <c r="L278" s="182" t="s">
        <v>234</v>
      </c>
      <c r="M278" s="182" t="s">
        <v>43</v>
      </c>
      <c r="N278" s="182" t="s">
        <v>135</v>
      </c>
      <c r="O278" s="84">
        <v>31</v>
      </c>
      <c r="P278" s="84">
        <v>10</v>
      </c>
    </row>
    <row r="279" spans="1:19" x14ac:dyDescent="0.2">
      <c r="B279" s="177">
        <v>7.56249999999942</v>
      </c>
    </row>
    <row r="280" spans="1:19" x14ac:dyDescent="0.2">
      <c r="B280" s="177">
        <v>7.6041666666660799</v>
      </c>
    </row>
    <row r="281" spans="1:19" x14ac:dyDescent="0.2">
      <c r="B281" s="177">
        <v>7.6458333333327397</v>
      </c>
      <c r="C281" s="84" t="s">
        <v>295</v>
      </c>
      <c r="D281" s="84" t="s">
        <v>56</v>
      </c>
      <c r="E281" s="84">
        <v>33</v>
      </c>
      <c r="F281" s="84">
        <v>188</v>
      </c>
      <c r="G281" s="182">
        <v>6.01</v>
      </c>
      <c r="H281" s="182">
        <v>6.1</v>
      </c>
      <c r="I281" s="84">
        <v>31</v>
      </c>
      <c r="J281" s="84">
        <v>13</v>
      </c>
      <c r="K281" s="84" t="s">
        <v>16</v>
      </c>
      <c r="L281" s="182" t="s">
        <v>36</v>
      </c>
      <c r="M281" s="182" t="s">
        <v>243</v>
      </c>
      <c r="N281" s="182" t="s">
        <v>296</v>
      </c>
      <c r="O281" s="84">
        <v>31</v>
      </c>
      <c r="P281" s="84">
        <v>20</v>
      </c>
      <c r="Q281" s="185" t="s">
        <v>223</v>
      </c>
      <c r="R281" s="84">
        <v>310</v>
      </c>
    </row>
    <row r="282" spans="1:19" x14ac:dyDescent="0.2">
      <c r="B282" s="177">
        <v>7.6874999999994102</v>
      </c>
      <c r="C282" s="84" t="s">
        <v>192</v>
      </c>
      <c r="D282" s="84" t="s">
        <v>195</v>
      </c>
      <c r="E282" s="84">
        <v>32</v>
      </c>
      <c r="F282" s="84">
        <v>291</v>
      </c>
      <c r="G282" s="182">
        <v>6.3</v>
      </c>
      <c r="H282" s="182">
        <v>6.15</v>
      </c>
      <c r="I282" s="84">
        <v>34</v>
      </c>
      <c r="J282" s="84">
        <v>17</v>
      </c>
      <c r="K282" s="84" t="s">
        <v>16</v>
      </c>
      <c r="L282" s="182" t="s">
        <v>165</v>
      </c>
      <c r="M282" s="182" t="s">
        <v>25</v>
      </c>
      <c r="N282" s="182" t="s">
        <v>63</v>
      </c>
      <c r="O282" s="84">
        <v>30</v>
      </c>
      <c r="P282" s="84">
        <v>16</v>
      </c>
      <c r="Q282" s="185" t="s">
        <v>281</v>
      </c>
      <c r="R282" s="84">
        <v>306</v>
      </c>
    </row>
    <row r="283" spans="1:19" x14ac:dyDescent="0.2">
      <c r="B283" s="177">
        <v>7.7291666666660701</v>
      </c>
      <c r="Q283" s="185" t="s">
        <v>208</v>
      </c>
      <c r="R283" s="183">
        <v>320</v>
      </c>
    </row>
    <row r="284" spans="1:19" x14ac:dyDescent="0.2">
      <c r="B284" s="177">
        <v>7.77083333333273</v>
      </c>
      <c r="C284" s="84">
        <v>10.09</v>
      </c>
      <c r="D284" s="84">
        <v>10.37</v>
      </c>
      <c r="E284" s="84">
        <v>31</v>
      </c>
      <c r="F284" s="84">
        <v>406</v>
      </c>
      <c r="G284" s="182">
        <v>6.2</v>
      </c>
      <c r="H284" s="182">
        <v>6.26</v>
      </c>
      <c r="I284" s="84">
        <v>30</v>
      </c>
      <c r="J284" s="84">
        <v>6</v>
      </c>
      <c r="K284" s="183" t="s">
        <v>16</v>
      </c>
      <c r="L284" s="185" t="s">
        <v>36</v>
      </c>
      <c r="M284" s="185" t="s">
        <v>43</v>
      </c>
      <c r="N284" s="185" t="s">
        <v>23</v>
      </c>
      <c r="O284" s="84">
        <v>29</v>
      </c>
      <c r="P284" s="84">
        <v>15</v>
      </c>
      <c r="Q284" s="185" t="s">
        <v>198</v>
      </c>
      <c r="R284" s="84">
        <v>366</v>
      </c>
    </row>
    <row r="285" spans="1:19" x14ac:dyDescent="0.2">
      <c r="B285" s="177">
        <v>7.8124999999993996</v>
      </c>
      <c r="Q285" s="185" t="s">
        <v>223</v>
      </c>
      <c r="R285" s="84">
        <v>329</v>
      </c>
      <c r="S285" s="183" t="s">
        <v>20</v>
      </c>
    </row>
    <row r="286" spans="1:19" x14ac:dyDescent="0.2">
      <c r="B286" s="177">
        <v>7.8541666666660603</v>
      </c>
      <c r="Q286" s="185" t="s">
        <v>297</v>
      </c>
      <c r="R286" s="84">
        <v>336</v>
      </c>
      <c r="S286" s="183" t="s">
        <v>20</v>
      </c>
    </row>
    <row r="287" spans="1:19" x14ac:dyDescent="0.2">
      <c r="B287" s="177">
        <v>7.8958333333327202</v>
      </c>
      <c r="C287" s="183" t="s">
        <v>298</v>
      </c>
      <c r="D287" s="183" t="s">
        <v>299</v>
      </c>
      <c r="E287" s="84">
        <v>33.6</v>
      </c>
      <c r="F287" s="84">
        <v>422</v>
      </c>
      <c r="G287" s="182">
        <v>6.16</v>
      </c>
      <c r="H287" s="182">
        <v>5.81</v>
      </c>
      <c r="I287" s="84">
        <v>33.200000000000003</v>
      </c>
      <c r="J287" s="84">
        <v>10</v>
      </c>
      <c r="K287" s="183" t="s">
        <v>16</v>
      </c>
      <c r="L287" s="185" t="s">
        <v>31</v>
      </c>
      <c r="M287" s="185" t="s">
        <v>48</v>
      </c>
      <c r="N287" s="185" t="s">
        <v>44</v>
      </c>
      <c r="O287" s="84">
        <v>29.1</v>
      </c>
      <c r="P287" s="84">
        <v>8</v>
      </c>
      <c r="Q287" s="185" t="s">
        <v>191</v>
      </c>
      <c r="R287" s="84">
        <v>342</v>
      </c>
      <c r="S287" s="183" t="s">
        <v>20</v>
      </c>
    </row>
    <row r="288" spans="1:19" x14ac:dyDescent="0.2">
      <c r="B288" s="177">
        <v>7.9374999999993898</v>
      </c>
      <c r="C288" s="183" t="s">
        <v>300</v>
      </c>
      <c r="D288" s="183" t="s">
        <v>273</v>
      </c>
      <c r="E288" s="84">
        <v>32.6</v>
      </c>
      <c r="F288" s="84">
        <v>978</v>
      </c>
      <c r="G288" s="182">
        <v>6.26</v>
      </c>
      <c r="H288" s="182">
        <v>6.17</v>
      </c>
      <c r="I288" s="84">
        <v>33.299999999999997</v>
      </c>
      <c r="J288" s="84">
        <v>12</v>
      </c>
      <c r="K288" s="183" t="s">
        <v>16</v>
      </c>
      <c r="L288" s="185" t="s">
        <v>165</v>
      </c>
      <c r="M288" s="185" t="s">
        <v>53</v>
      </c>
      <c r="N288" s="185" t="s">
        <v>44</v>
      </c>
      <c r="O288" s="84">
        <v>31.1</v>
      </c>
      <c r="P288" s="84">
        <v>14</v>
      </c>
      <c r="Q288" s="185" t="s">
        <v>301</v>
      </c>
      <c r="R288" s="84">
        <v>346</v>
      </c>
      <c r="S288" s="183" t="s">
        <v>20</v>
      </c>
    </row>
    <row r="289" spans="1:19" x14ac:dyDescent="0.2">
      <c r="B289" s="177">
        <v>7.9791666666660497</v>
      </c>
      <c r="C289" s="183" t="s">
        <v>229</v>
      </c>
      <c r="D289" s="183" t="s">
        <v>302</v>
      </c>
      <c r="E289" s="84">
        <v>31.6</v>
      </c>
      <c r="F289" s="84">
        <v>840</v>
      </c>
      <c r="G289" s="182">
        <v>6.42</v>
      </c>
      <c r="H289" s="182">
        <v>6.29</v>
      </c>
      <c r="I289" s="84">
        <v>32.700000000000003</v>
      </c>
      <c r="J289" s="84">
        <v>15</v>
      </c>
      <c r="K289" s="183" t="s">
        <v>16</v>
      </c>
      <c r="L289" s="185" t="s">
        <v>36</v>
      </c>
      <c r="M289" s="185" t="s">
        <v>25</v>
      </c>
      <c r="N289" s="185" t="s">
        <v>303</v>
      </c>
      <c r="O289" s="84">
        <v>31.5</v>
      </c>
      <c r="P289" s="84">
        <v>12</v>
      </c>
      <c r="Q289" s="185" t="s">
        <v>297</v>
      </c>
      <c r="R289" s="84">
        <v>334</v>
      </c>
      <c r="S289" s="183" t="s">
        <v>20</v>
      </c>
    </row>
    <row r="290" spans="1:19" x14ac:dyDescent="0.2">
      <c r="B290" s="177">
        <v>8.0208333333327104</v>
      </c>
    </row>
    <row r="291" spans="1:19" x14ac:dyDescent="0.2">
      <c r="A291" s="83">
        <v>44150</v>
      </c>
      <c r="B291" s="177">
        <v>8.0624999999993694</v>
      </c>
    </row>
    <row r="292" spans="1:19" x14ac:dyDescent="0.2">
      <c r="B292" s="177">
        <v>8.1041666666660408</v>
      </c>
    </row>
    <row r="293" spans="1:19" x14ac:dyDescent="0.2">
      <c r="B293" s="177">
        <v>8.1458333333326998</v>
      </c>
      <c r="C293" s="183" t="s">
        <v>304</v>
      </c>
      <c r="D293" s="183" t="s">
        <v>88</v>
      </c>
      <c r="E293" s="84">
        <v>33.9</v>
      </c>
      <c r="F293" s="84">
        <v>295</v>
      </c>
      <c r="G293" s="182">
        <v>6.19</v>
      </c>
      <c r="H293" s="182">
        <v>5.91</v>
      </c>
      <c r="I293" s="84">
        <v>32</v>
      </c>
      <c r="J293" s="84">
        <v>13</v>
      </c>
      <c r="K293" s="183" t="s">
        <v>16</v>
      </c>
      <c r="L293" s="185" t="s">
        <v>36</v>
      </c>
      <c r="M293" s="185" t="s">
        <v>18</v>
      </c>
      <c r="N293" s="185" t="s">
        <v>135</v>
      </c>
      <c r="O293" s="84">
        <v>31.9</v>
      </c>
      <c r="P293" s="84">
        <v>16</v>
      </c>
    </row>
    <row r="294" spans="1:19" x14ac:dyDescent="0.2">
      <c r="B294" s="177">
        <v>8.1874999999993605</v>
      </c>
      <c r="C294" s="183" t="s">
        <v>305</v>
      </c>
      <c r="D294" s="183" t="s">
        <v>306</v>
      </c>
      <c r="E294" s="84">
        <v>34.1</v>
      </c>
      <c r="F294" s="84">
        <v>163</v>
      </c>
      <c r="G294" s="182">
        <v>6.13</v>
      </c>
      <c r="H294" s="182">
        <v>6.01</v>
      </c>
      <c r="I294" s="84">
        <v>32.799999999999997</v>
      </c>
      <c r="J294" s="84">
        <v>12</v>
      </c>
      <c r="K294" s="183" t="s">
        <v>16</v>
      </c>
      <c r="L294" s="185" t="s">
        <v>31</v>
      </c>
      <c r="M294" s="185" t="s">
        <v>25</v>
      </c>
      <c r="N294" s="185" t="s">
        <v>19</v>
      </c>
      <c r="O294" s="84">
        <v>32.1</v>
      </c>
      <c r="P294" s="84">
        <v>15</v>
      </c>
    </row>
    <row r="295" spans="1:19" x14ac:dyDescent="0.2">
      <c r="B295" s="177">
        <v>8.2291666666660301</v>
      </c>
    </row>
    <row r="296" spans="1:19" x14ac:dyDescent="0.2">
      <c r="B296" s="177">
        <v>8.2708333333326909</v>
      </c>
      <c r="C296" s="183" t="s">
        <v>307</v>
      </c>
      <c r="D296" s="183" t="s">
        <v>34</v>
      </c>
      <c r="E296" s="84">
        <v>34.700000000000003</v>
      </c>
      <c r="F296" s="84">
        <v>1100</v>
      </c>
      <c r="G296" s="182">
        <v>6.16</v>
      </c>
      <c r="H296" s="182">
        <v>5.54</v>
      </c>
      <c r="I296" s="84">
        <v>32.4</v>
      </c>
      <c r="J296" s="84">
        <v>5</v>
      </c>
      <c r="K296" s="183" t="s">
        <v>16</v>
      </c>
      <c r="L296" s="185" t="s">
        <v>24</v>
      </c>
      <c r="M296" s="185" t="s">
        <v>37</v>
      </c>
      <c r="N296" s="185" t="s">
        <v>308</v>
      </c>
      <c r="O296" s="84">
        <v>30.5</v>
      </c>
      <c r="P296" s="84">
        <v>7</v>
      </c>
      <c r="Q296" s="185" t="s">
        <v>186</v>
      </c>
      <c r="R296" s="84">
        <v>330</v>
      </c>
      <c r="S296" s="183" t="s">
        <v>20</v>
      </c>
    </row>
    <row r="297" spans="1:19" x14ac:dyDescent="0.2">
      <c r="B297" s="177">
        <v>8.3124999999993499</v>
      </c>
      <c r="C297" s="183" t="s">
        <v>286</v>
      </c>
      <c r="D297" s="185" t="s">
        <v>309</v>
      </c>
      <c r="E297" s="84">
        <v>34</v>
      </c>
      <c r="F297" s="84">
        <v>310</v>
      </c>
      <c r="G297" s="185">
        <v>6.15</v>
      </c>
      <c r="H297" s="182">
        <v>6.1</v>
      </c>
      <c r="I297" s="84">
        <v>31</v>
      </c>
      <c r="J297" s="84">
        <v>10</v>
      </c>
      <c r="K297" s="183" t="s">
        <v>16</v>
      </c>
      <c r="L297" s="185" t="s">
        <v>36</v>
      </c>
      <c r="M297" s="185" t="s">
        <v>18</v>
      </c>
      <c r="N297" s="185" t="s">
        <v>63</v>
      </c>
      <c r="O297" s="84">
        <v>31</v>
      </c>
      <c r="P297" s="84">
        <v>10</v>
      </c>
      <c r="Q297" s="185" t="s">
        <v>208</v>
      </c>
      <c r="R297" s="84">
        <v>310</v>
      </c>
    </row>
    <row r="298" spans="1:19" x14ac:dyDescent="0.2">
      <c r="B298" s="177">
        <v>8.3541666666660106</v>
      </c>
      <c r="C298" s="185" t="s">
        <v>60</v>
      </c>
      <c r="D298" s="183" t="s">
        <v>195</v>
      </c>
      <c r="E298" s="84">
        <v>31</v>
      </c>
      <c r="F298" s="84">
        <v>466</v>
      </c>
      <c r="G298" s="185">
        <v>6.2</v>
      </c>
      <c r="H298" s="182">
        <v>6.13</v>
      </c>
      <c r="I298" s="84">
        <v>31</v>
      </c>
      <c r="J298" s="84">
        <v>6</v>
      </c>
      <c r="K298" s="183" t="s">
        <v>16</v>
      </c>
      <c r="L298" s="185" t="s">
        <v>24</v>
      </c>
      <c r="M298" s="185" t="s">
        <v>43</v>
      </c>
      <c r="N298" s="185" t="s">
        <v>54</v>
      </c>
      <c r="O298" s="84">
        <v>30</v>
      </c>
      <c r="P298" s="84">
        <v>20</v>
      </c>
      <c r="Q298" s="185" t="s">
        <v>186</v>
      </c>
      <c r="R298" s="84">
        <v>366</v>
      </c>
    </row>
    <row r="299" spans="1:19" x14ac:dyDescent="0.2">
      <c r="B299" s="177">
        <v>8.3958333333326802</v>
      </c>
    </row>
    <row r="300" spans="1:19" x14ac:dyDescent="0.2">
      <c r="B300" s="177">
        <v>8.4374999999993392</v>
      </c>
    </row>
    <row r="301" spans="1:19" x14ac:dyDescent="0.2">
      <c r="B301" s="177">
        <v>8.4791666666659999</v>
      </c>
    </row>
    <row r="302" spans="1:19" x14ac:dyDescent="0.2">
      <c r="B302" s="177">
        <v>8.5208333333326696</v>
      </c>
      <c r="C302" s="183" t="s">
        <v>249</v>
      </c>
      <c r="D302" s="183" t="s">
        <v>56</v>
      </c>
      <c r="E302" s="84">
        <v>34</v>
      </c>
      <c r="F302" s="84">
        <v>286</v>
      </c>
      <c r="G302" s="185">
        <v>6.56</v>
      </c>
      <c r="H302" s="182">
        <v>6.47</v>
      </c>
      <c r="I302" s="84">
        <v>30</v>
      </c>
      <c r="J302" s="84">
        <v>7</v>
      </c>
      <c r="K302" s="183" t="s">
        <v>16</v>
      </c>
      <c r="L302" s="185" t="s">
        <v>36</v>
      </c>
      <c r="M302" s="185" t="s">
        <v>18</v>
      </c>
      <c r="N302" s="185" t="s">
        <v>173</v>
      </c>
      <c r="O302" s="84">
        <v>31</v>
      </c>
      <c r="P302" s="84">
        <v>16</v>
      </c>
    </row>
    <row r="303" spans="1:19" x14ac:dyDescent="0.2">
      <c r="B303" s="177">
        <v>8.5624999999993303</v>
      </c>
    </row>
    <row r="304" spans="1:19" x14ac:dyDescent="0.2">
      <c r="B304" s="177">
        <v>8.6041666666659893</v>
      </c>
    </row>
    <row r="305" spans="1:19" x14ac:dyDescent="0.2">
      <c r="B305" s="177">
        <v>8.6458333333326607</v>
      </c>
    </row>
    <row r="306" spans="1:19" x14ac:dyDescent="0.2">
      <c r="B306" s="177">
        <v>8.6874999999993197</v>
      </c>
    </row>
    <row r="307" spans="1:19" x14ac:dyDescent="0.2">
      <c r="B307" s="177">
        <v>8.7291666666659804</v>
      </c>
    </row>
    <row r="308" spans="1:19" x14ac:dyDescent="0.2">
      <c r="B308" s="177">
        <v>8.77083333333265</v>
      </c>
      <c r="C308" s="183" t="s">
        <v>310</v>
      </c>
      <c r="D308" s="183" t="s">
        <v>249</v>
      </c>
      <c r="E308" s="84">
        <v>31</v>
      </c>
      <c r="F308" s="84">
        <v>496</v>
      </c>
      <c r="G308" s="182">
        <v>6.31</v>
      </c>
      <c r="H308" s="182">
        <v>6.3</v>
      </c>
      <c r="I308" s="84">
        <v>30</v>
      </c>
      <c r="J308" s="84">
        <v>11</v>
      </c>
      <c r="K308" s="183" t="s">
        <v>16</v>
      </c>
      <c r="L308" s="185" t="s">
        <v>36</v>
      </c>
      <c r="M308" s="185" t="s">
        <v>48</v>
      </c>
      <c r="N308" s="185" t="s">
        <v>204</v>
      </c>
      <c r="O308" s="84">
        <v>29</v>
      </c>
      <c r="P308" s="84">
        <v>10</v>
      </c>
      <c r="Q308" s="185" t="s">
        <v>223</v>
      </c>
      <c r="R308" s="84">
        <v>310</v>
      </c>
    </row>
    <row r="309" spans="1:19" x14ac:dyDescent="0.2">
      <c r="B309" s="177">
        <v>8.8124999999993108</v>
      </c>
      <c r="C309" s="183" t="s">
        <v>311</v>
      </c>
      <c r="D309" s="183" t="s">
        <v>312</v>
      </c>
      <c r="E309" s="84">
        <v>34.6</v>
      </c>
      <c r="F309" s="84">
        <v>1100</v>
      </c>
      <c r="G309" s="182">
        <v>7.36</v>
      </c>
      <c r="H309" s="182">
        <v>7.15</v>
      </c>
      <c r="I309" s="84">
        <v>31.4</v>
      </c>
      <c r="J309" s="84">
        <v>15</v>
      </c>
      <c r="K309" s="183" t="s">
        <v>16</v>
      </c>
      <c r="L309" s="185" t="s">
        <v>31</v>
      </c>
      <c r="M309" s="185" t="s">
        <v>53</v>
      </c>
      <c r="N309" s="185" t="s">
        <v>313</v>
      </c>
      <c r="O309" s="84">
        <v>23.5</v>
      </c>
      <c r="P309" s="84">
        <v>17</v>
      </c>
      <c r="Q309" s="185" t="s">
        <v>275</v>
      </c>
      <c r="R309" s="84">
        <v>300</v>
      </c>
      <c r="S309" s="183" t="s">
        <v>20</v>
      </c>
    </row>
    <row r="310" spans="1:19" x14ac:dyDescent="0.2">
      <c r="B310" s="177">
        <v>8.8541666666659697</v>
      </c>
      <c r="Q310" s="185" t="s">
        <v>314</v>
      </c>
      <c r="R310" s="84">
        <v>290</v>
      </c>
      <c r="S310" s="183" t="s">
        <v>20</v>
      </c>
    </row>
    <row r="311" spans="1:19" x14ac:dyDescent="0.2">
      <c r="B311" s="177">
        <v>8.8958333333326305</v>
      </c>
      <c r="Q311" s="185" t="s">
        <v>261</v>
      </c>
      <c r="R311" s="84">
        <v>310</v>
      </c>
      <c r="S311" s="183" t="s">
        <v>20</v>
      </c>
    </row>
    <row r="312" spans="1:19" x14ac:dyDescent="0.2">
      <c r="B312" s="177">
        <v>8.9374999999993001</v>
      </c>
      <c r="C312" s="183" t="s">
        <v>295</v>
      </c>
      <c r="D312" s="183" t="s">
        <v>315</v>
      </c>
      <c r="E312" s="84">
        <v>35.200000000000003</v>
      </c>
      <c r="F312" s="84">
        <v>421</v>
      </c>
      <c r="G312" s="182">
        <v>6.26</v>
      </c>
      <c r="H312" s="182">
        <v>6.16</v>
      </c>
      <c r="I312" s="84">
        <v>30.8</v>
      </c>
      <c r="J312" s="84">
        <v>36</v>
      </c>
      <c r="K312" s="183" t="s">
        <v>16</v>
      </c>
      <c r="L312" s="185" t="s">
        <v>24</v>
      </c>
      <c r="M312" s="185" t="s">
        <v>37</v>
      </c>
      <c r="N312" s="185" t="s">
        <v>316</v>
      </c>
      <c r="O312" s="84">
        <v>31.4</v>
      </c>
      <c r="P312" s="84">
        <v>33</v>
      </c>
      <c r="Q312" s="185" t="s">
        <v>189</v>
      </c>
      <c r="R312" s="84">
        <v>330</v>
      </c>
      <c r="S312" s="183" t="s">
        <v>20</v>
      </c>
    </row>
    <row r="313" spans="1:19" x14ac:dyDescent="0.2">
      <c r="B313" s="177">
        <v>8.9791666666659609</v>
      </c>
      <c r="C313" s="183" t="s">
        <v>252</v>
      </c>
      <c r="D313" s="183" t="s">
        <v>302</v>
      </c>
      <c r="E313" s="84">
        <v>33.700000000000003</v>
      </c>
      <c r="F313" s="84">
        <v>434</v>
      </c>
      <c r="G313" s="182">
        <v>6.19</v>
      </c>
      <c r="H313" s="182">
        <v>573</v>
      </c>
      <c r="I313" s="84">
        <v>35.200000000000003</v>
      </c>
      <c r="J313" s="84">
        <v>25</v>
      </c>
      <c r="K313" s="183" t="s">
        <v>16</v>
      </c>
      <c r="L313" s="185" t="s">
        <v>74</v>
      </c>
      <c r="M313" s="185" t="s">
        <v>18</v>
      </c>
      <c r="N313" s="185" t="s">
        <v>220</v>
      </c>
      <c r="O313" s="84">
        <v>34.6</v>
      </c>
      <c r="P313" s="84">
        <v>21</v>
      </c>
      <c r="Q313" s="185" t="s">
        <v>223</v>
      </c>
      <c r="R313" s="84">
        <v>328</v>
      </c>
      <c r="S313" s="183" t="s">
        <v>20</v>
      </c>
    </row>
    <row r="314" spans="1:19" x14ac:dyDescent="0.2">
      <c r="A314" s="83">
        <v>44151</v>
      </c>
      <c r="B314" s="177">
        <v>9.0208333333326198</v>
      </c>
      <c r="C314" s="183" t="s">
        <v>317</v>
      </c>
      <c r="D314" s="183" t="s">
        <v>302</v>
      </c>
      <c r="E314" s="84">
        <v>32.799999999999997</v>
      </c>
      <c r="F314" s="84">
        <v>475</v>
      </c>
      <c r="G314" s="182">
        <v>6.2</v>
      </c>
      <c r="H314" s="182">
        <v>6.12</v>
      </c>
      <c r="I314" s="84">
        <v>34.4</v>
      </c>
      <c r="J314" s="84">
        <v>15</v>
      </c>
      <c r="K314" s="183" t="s">
        <v>16</v>
      </c>
      <c r="L314" s="185" t="s">
        <v>24</v>
      </c>
      <c r="M314" s="185" t="s">
        <v>53</v>
      </c>
      <c r="N314" s="185" t="s">
        <v>135</v>
      </c>
      <c r="O314" s="84">
        <v>36.200000000000003</v>
      </c>
      <c r="P314" s="84">
        <v>13</v>
      </c>
      <c r="Q314" s="185" t="s">
        <v>190</v>
      </c>
      <c r="R314" s="84">
        <v>328</v>
      </c>
      <c r="S314" s="183" t="s">
        <v>20</v>
      </c>
    </row>
    <row r="315" spans="1:19" x14ac:dyDescent="0.2">
      <c r="A315" s="83">
        <v>44151</v>
      </c>
      <c r="B315" s="177">
        <v>9.0624999999992806</v>
      </c>
      <c r="C315" s="183" t="s">
        <v>318</v>
      </c>
      <c r="D315" s="183" t="s">
        <v>115</v>
      </c>
      <c r="E315" s="84">
        <v>31.9</v>
      </c>
      <c r="F315" s="84">
        <v>317</v>
      </c>
      <c r="G315" s="182">
        <v>6.26</v>
      </c>
      <c r="H315" s="182">
        <v>6.21</v>
      </c>
      <c r="I315" s="84">
        <v>33.4</v>
      </c>
      <c r="J315" s="84">
        <v>12</v>
      </c>
      <c r="K315" s="183" t="s">
        <v>16</v>
      </c>
      <c r="L315" s="185" t="s">
        <v>31</v>
      </c>
      <c r="M315" s="185" t="s">
        <v>48</v>
      </c>
      <c r="N315" s="185" t="s">
        <v>319</v>
      </c>
      <c r="O315" s="84">
        <v>29.9</v>
      </c>
      <c r="P315" s="84">
        <v>10</v>
      </c>
      <c r="Q315" s="185" t="s">
        <v>223</v>
      </c>
      <c r="R315" s="84">
        <v>332</v>
      </c>
      <c r="S315" s="183" t="s">
        <v>20</v>
      </c>
    </row>
    <row r="316" spans="1:19" x14ac:dyDescent="0.2">
      <c r="B316" s="177">
        <v>9.1041666666659502</v>
      </c>
      <c r="C316" s="183" t="s">
        <v>320</v>
      </c>
      <c r="D316" s="183" t="s">
        <v>321</v>
      </c>
      <c r="E316" s="84">
        <v>31.4</v>
      </c>
      <c r="F316" s="84">
        <v>153</v>
      </c>
      <c r="G316" s="182">
        <v>6.19</v>
      </c>
      <c r="H316" s="182">
        <v>5.68</v>
      </c>
      <c r="I316" s="84">
        <v>32</v>
      </c>
      <c r="J316" s="84">
        <v>4</v>
      </c>
      <c r="K316" s="183" t="s">
        <v>16</v>
      </c>
      <c r="L316" s="185" t="s">
        <v>36</v>
      </c>
      <c r="M316" s="185" t="s">
        <v>37</v>
      </c>
      <c r="N316" s="185" t="s">
        <v>44</v>
      </c>
      <c r="O316" s="84">
        <v>29.4</v>
      </c>
      <c r="P316" s="84">
        <v>2</v>
      </c>
      <c r="Q316" s="185" t="s">
        <v>322</v>
      </c>
      <c r="R316" s="84">
        <v>337</v>
      </c>
      <c r="S316" s="183" t="s">
        <v>20</v>
      </c>
    </row>
    <row r="317" spans="1:19" x14ac:dyDescent="0.2">
      <c r="B317" s="177">
        <v>9.1458333333326092</v>
      </c>
      <c r="Q317" s="185" t="s">
        <v>301</v>
      </c>
      <c r="R317" s="84">
        <v>334</v>
      </c>
      <c r="S317" s="183" t="s">
        <v>20</v>
      </c>
    </row>
    <row r="318" spans="1:19" x14ac:dyDescent="0.2">
      <c r="B318" s="177">
        <v>9.1874999999992699</v>
      </c>
      <c r="C318" s="183" t="s">
        <v>197</v>
      </c>
      <c r="D318" s="183" t="s">
        <v>323</v>
      </c>
      <c r="E318" s="84">
        <v>33.799999999999997</v>
      </c>
      <c r="F318" s="84">
        <v>742</v>
      </c>
      <c r="G318" s="182">
        <v>6.2</v>
      </c>
      <c r="H318" s="182">
        <v>5.83</v>
      </c>
      <c r="I318" s="84">
        <v>32.1</v>
      </c>
      <c r="J318" s="84">
        <v>13</v>
      </c>
      <c r="K318" s="183" t="s">
        <v>16</v>
      </c>
      <c r="L318" s="185" t="s">
        <v>165</v>
      </c>
      <c r="M318" s="185" t="s">
        <v>18</v>
      </c>
      <c r="N318" s="185" t="s">
        <v>324</v>
      </c>
      <c r="O318" s="84">
        <v>34</v>
      </c>
      <c r="P318" s="84">
        <v>11</v>
      </c>
      <c r="Q318" s="185" t="s">
        <v>297</v>
      </c>
      <c r="R318" s="84">
        <v>326</v>
      </c>
      <c r="S318" s="183" t="s">
        <v>20</v>
      </c>
    </row>
    <row r="319" spans="1:19" x14ac:dyDescent="0.2">
      <c r="B319" s="177">
        <v>9.2291666666659395</v>
      </c>
      <c r="C319" s="183" t="s">
        <v>325</v>
      </c>
      <c r="D319" s="183" t="s">
        <v>326</v>
      </c>
      <c r="E319" s="84">
        <v>36.799999999999997</v>
      </c>
      <c r="F319" s="84">
        <v>316</v>
      </c>
      <c r="G319" s="182">
        <v>6.14</v>
      </c>
      <c r="H319" s="182">
        <v>6.01</v>
      </c>
      <c r="I319" s="84">
        <v>34.299999999999997</v>
      </c>
      <c r="J319" s="84">
        <v>14</v>
      </c>
      <c r="K319" s="183" t="s">
        <v>16</v>
      </c>
      <c r="L319" s="185" t="s">
        <v>24</v>
      </c>
      <c r="M319" s="185" t="s">
        <v>25</v>
      </c>
      <c r="N319" s="185" t="s">
        <v>63</v>
      </c>
      <c r="O319" s="84">
        <v>35.299999999999997</v>
      </c>
      <c r="P319" s="84">
        <v>11</v>
      </c>
      <c r="Q319" s="185" t="s">
        <v>327</v>
      </c>
      <c r="R319" s="84">
        <v>324</v>
      </c>
      <c r="S319" s="183" t="s">
        <v>20</v>
      </c>
    </row>
    <row r="320" spans="1:19" x14ac:dyDescent="0.2">
      <c r="B320" s="177">
        <v>9.2708333333326003</v>
      </c>
      <c r="C320" s="183" t="s">
        <v>328</v>
      </c>
      <c r="D320" s="183" t="s">
        <v>273</v>
      </c>
      <c r="E320" s="84">
        <v>35.4</v>
      </c>
      <c r="F320" s="84">
        <v>252</v>
      </c>
      <c r="G320" s="185">
        <v>6.1</v>
      </c>
      <c r="H320" s="182">
        <v>5.53</v>
      </c>
      <c r="I320" s="84">
        <v>35.299999999999997</v>
      </c>
      <c r="J320" s="84">
        <v>12</v>
      </c>
      <c r="K320" s="183" t="s">
        <v>16</v>
      </c>
      <c r="L320" s="185" t="s">
        <v>165</v>
      </c>
      <c r="M320" s="185" t="s">
        <v>53</v>
      </c>
      <c r="N320" s="185" t="s">
        <v>329</v>
      </c>
      <c r="O320" s="84">
        <v>35.6</v>
      </c>
      <c r="P320" s="84">
        <v>10</v>
      </c>
      <c r="Q320" s="185" t="s">
        <v>191</v>
      </c>
      <c r="R320" s="84">
        <v>332</v>
      </c>
      <c r="S320" s="183" t="s">
        <v>20</v>
      </c>
    </row>
    <row r="321" spans="2:18" x14ac:dyDescent="0.2">
      <c r="B321" s="177">
        <v>9.3124999999992593</v>
      </c>
      <c r="Q321" s="185" t="s">
        <v>191</v>
      </c>
      <c r="R321" s="84">
        <v>320</v>
      </c>
    </row>
    <row r="322" spans="2:18" x14ac:dyDescent="0.2">
      <c r="B322" s="177">
        <v>9.3541666666659307</v>
      </c>
      <c r="Q322" s="185" t="s">
        <v>330</v>
      </c>
      <c r="R322" s="84">
        <v>366</v>
      </c>
    </row>
    <row r="323" spans="2:18" x14ac:dyDescent="0.2">
      <c r="B323" s="177">
        <v>9.3958333333325896</v>
      </c>
      <c r="C323" s="183" t="s">
        <v>55</v>
      </c>
      <c r="D323" s="183" t="s">
        <v>56</v>
      </c>
      <c r="E323" s="84">
        <v>35</v>
      </c>
      <c r="F323" s="84">
        <v>491</v>
      </c>
      <c r="G323" s="185" t="s">
        <v>63</v>
      </c>
      <c r="H323" s="185" t="s">
        <v>331</v>
      </c>
      <c r="I323" s="84">
        <v>35</v>
      </c>
      <c r="J323" s="84">
        <v>80</v>
      </c>
      <c r="K323" s="183" t="s">
        <v>16</v>
      </c>
      <c r="L323" s="185" t="s">
        <v>36</v>
      </c>
      <c r="M323" s="185" t="s">
        <v>332</v>
      </c>
      <c r="N323" s="185" t="s">
        <v>331</v>
      </c>
      <c r="O323" s="84">
        <v>35</v>
      </c>
      <c r="P323" s="84">
        <v>15</v>
      </c>
      <c r="Q323" s="185" t="s">
        <v>333</v>
      </c>
      <c r="R323" s="84">
        <v>381</v>
      </c>
    </row>
    <row r="324" spans="2:18" x14ac:dyDescent="0.2">
      <c r="B324" s="177">
        <v>9.4374999999992504</v>
      </c>
      <c r="C324" s="183" t="s">
        <v>199</v>
      </c>
      <c r="D324" s="183" t="s">
        <v>323</v>
      </c>
      <c r="E324" s="84">
        <v>34</v>
      </c>
      <c r="F324" s="84">
        <v>280</v>
      </c>
      <c r="G324" s="185" t="s">
        <v>161</v>
      </c>
      <c r="H324" s="185" t="s">
        <v>334</v>
      </c>
      <c r="I324" s="84">
        <v>34</v>
      </c>
      <c r="J324" s="84">
        <v>89</v>
      </c>
      <c r="K324" s="183" t="s">
        <v>16</v>
      </c>
      <c r="L324" s="185" t="s">
        <v>24</v>
      </c>
      <c r="M324" s="185" t="s">
        <v>43</v>
      </c>
      <c r="N324" s="185" t="s">
        <v>335</v>
      </c>
      <c r="O324" s="84">
        <v>35</v>
      </c>
      <c r="P324" s="84">
        <v>29</v>
      </c>
      <c r="Q324" s="185" t="s">
        <v>186</v>
      </c>
      <c r="R324" s="84">
        <v>377</v>
      </c>
    </row>
    <row r="325" spans="2:18" x14ac:dyDescent="0.2">
      <c r="B325" s="177">
        <v>9.47916666666592</v>
      </c>
      <c r="C325" s="183" t="s">
        <v>145</v>
      </c>
      <c r="D325" s="183" t="s">
        <v>195</v>
      </c>
      <c r="E325" s="84">
        <v>35</v>
      </c>
      <c r="F325" s="84">
        <v>460</v>
      </c>
      <c r="G325" s="185" t="s">
        <v>66</v>
      </c>
      <c r="H325" s="185" t="s">
        <v>67</v>
      </c>
      <c r="I325" s="84">
        <v>36</v>
      </c>
      <c r="J325" s="84">
        <v>16</v>
      </c>
      <c r="K325" s="183" t="s">
        <v>16</v>
      </c>
      <c r="L325" s="185" t="s">
        <v>36</v>
      </c>
      <c r="M325" s="185" t="s">
        <v>18</v>
      </c>
      <c r="N325" s="185" t="s">
        <v>277</v>
      </c>
      <c r="O325" s="84">
        <v>36</v>
      </c>
      <c r="P325" s="84">
        <v>10</v>
      </c>
      <c r="Q325" s="185" t="s">
        <v>223</v>
      </c>
      <c r="R325" s="84">
        <v>343</v>
      </c>
    </row>
    <row r="326" spans="2:18" x14ac:dyDescent="0.2">
      <c r="B326" s="177">
        <v>9.5208333333325808</v>
      </c>
    </row>
    <row r="327" spans="2:18" x14ac:dyDescent="0.2">
      <c r="B327" s="177">
        <v>9.5624999999992397</v>
      </c>
      <c r="C327" s="183" t="s">
        <v>336</v>
      </c>
      <c r="D327" s="183" t="s">
        <v>283</v>
      </c>
      <c r="E327" s="84">
        <v>34</v>
      </c>
      <c r="F327" s="84">
        <v>34</v>
      </c>
      <c r="G327" s="185" t="s">
        <v>105</v>
      </c>
      <c r="H327" s="185" t="s">
        <v>87</v>
      </c>
      <c r="I327" s="84">
        <v>35</v>
      </c>
      <c r="J327" s="84">
        <v>20</v>
      </c>
      <c r="K327" s="183" t="s">
        <v>16</v>
      </c>
      <c r="L327" s="185" t="s">
        <v>74</v>
      </c>
      <c r="M327" s="185" t="s">
        <v>37</v>
      </c>
      <c r="N327" s="185" t="s">
        <v>207</v>
      </c>
      <c r="O327" s="84">
        <v>35</v>
      </c>
      <c r="P327" s="84">
        <v>5</v>
      </c>
    </row>
    <row r="328" spans="2:18" x14ac:dyDescent="0.2">
      <c r="B328" s="177">
        <v>9.6041666666659005</v>
      </c>
    </row>
    <row r="329" spans="2:18" x14ac:dyDescent="0.2">
      <c r="B329" s="177">
        <v>9.6458333333325701</v>
      </c>
      <c r="C329" s="183" t="s">
        <v>61</v>
      </c>
      <c r="D329" s="183" t="s">
        <v>337</v>
      </c>
      <c r="E329" s="84">
        <v>33</v>
      </c>
      <c r="F329" s="84">
        <v>399</v>
      </c>
      <c r="G329" s="185" t="s">
        <v>90</v>
      </c>
      <c r="H329" s="185" t="s">
        <v>246</v>
      </c>
      <c r="I329" s="84">
        <v>36</v>
      </c>
      <c r="J329" s="84">
        <v>11</v>
      </c>
      <c r="K329" s="183" t="s">
        <v>16</v>
      </c>
      <c r="L329" s="185" t="s">
        <v>36</v>
      </c>
      <c r="M329" s="185" t="s">
        <v>43</v>
      </c>
      <c r="N329" s="185" t="s">
        <v>81</v>
      </c>
      <c r="O329" s="84">
        <v>34</v>
      </c>
      <c r="P329" s="84">
        <v>8</v>
      </c>
    </row>
    <row r="330" spans="2:18" x14ac:dyDescent="0.2">
      <c r="B330" s="177">
        <v>9.6874999999992308</v>
      </c>
      <c r="Q330" s="185" t="s">
        <v>223</v>
      </c>
      <c r="R330" s="84">
        <v>320</v>
      </c>
    </row>
    <row r="331" spans="2:18" x14ac:dyDescent="0.2">
      <c r="B331" s="177">
        <v>9.7291666666658898</v>
      </c>
      <c r="C331" s="183" t="s">
        <v>249</v>
      </c>
      <c r="D331" s="183" t="s">
        <v>45</v>
      </c>
      <c r="E331" s="84">
        <v>34</v>
      </c>
      <c r="F331" s="84">
        <v>411</v>
      </c>
      <c r="G331" s="185" t="s">
        <v>219</v>
      </c>
      <c r="H331" s="185" t="s">
        <v>87</v>
      </c>
      <c r="I331" s="84">
        <v>35</v>
      </c>
      <c r="J331" s="84">
        <v>10</v>
      </c>
      <c r="K331" s="183" t="s">
        <v>16</v>
      </c>
      <c r="L331" s="185" t="s">
        <v>74</v>
      </c>
      <c r="M331" s="185" t="s">
        <v>37</v>
      </c>
      <c r="N331" s="185" t="s">
        <v>338</v>
      </c>
      <c r="O331" s="84">
        <v>35</v>
      </c>
      <c r="P331" s="84">
        <v>10</v>
      </c>
      <c r="Q331" s="185" t="s">
        <v>196</v>
      </c>
      <c r="R331" s="84">
        <v>386</v>
      </c>
    </row>
    <row r="332" spans="2:18" x14ac:dyDescent="0.2">
      <c r="B332" s="177">
        <v>9.7708333333325594</v>
      </c>
      <c r="Q332" s="182" t="s">
        <v>339</v>
      </c>
      <c r="R332" s="84">
        <v>366</v>
      </c>
    </row>
    <row r="333" spans="2:18" x14ac:dyDescent="0.2">
      <c r="B333" s="177">
        <v>9.8124999999992202</v>
      </c>
      <c r="Q333" s="182" t="s">
        <v>285</v>
      </c>
      <c r="R333" s="84">
        <v>375</v>
      </c>
    </row>
    <row r="334" spans="2:18" x14ac:dyDescent="0.2">
      <c r="B334" s="177">
        <v>9.8541666666658791</v>
      </c>
      <c r="C334" s="84" t="s">
        <v>340</v>
      </c>
      <c r="D334" s="84" t="s">
        <v>341</v>
      </c>
      <c r="E334" s="84">
        <v>37.799999999999997</v>
      </c>
      <c r="F334" s="84">
        <v>941</v>
      </c>
      <c r="G334" s="182" t="s">
        <v>27</v>
      </c>
      <c r="H334" s="182" t="s">
        <v>30</v>
      </c>
      <c r="I334" s="84">
        <v>33.200000000000003</v>
      </c>
      <c r="J334" s="84">
        <v>15</v>
      </c>
      <c r="K334" s="84" t="s">
        <v>16</v>
      </c>
      <c r="L334" s="182" t="s">
        <v>24</v>
      </c>
      <c r="M334" s="182" t="s">
        <v>53</v>
      </c>
      <c r="N334" s="182" t="s">
        <v>89</v>
      </c>
      <c r="O334" s="84">
        <v>32.5</v>
      </c>
      <c r="P334" s="84">
        <v>13</v>
      </c>
      <c r="Q334" s="182" t="s">
        <v>342</v>
      </c>
      <c r="R334" s="84">
        <v>377</v>
      </c>
    </row>
    <row r="335" spans="2:18" x14ac:dyDescent="0.2">
      <c r="B335" s="177">
        <v>9.8958333333325506</v>
      </c>
      <c r="C335" s="84" t="s">
        <v>343</v>
      </c>
      <c r="D335" s="84" t="s">
        <v>302</v>
      </c>
      <c r="E335" s="84">
        <v>37.9</v>
      </c>
      <c r="F335" s="84">
        <v>768</v>
      </c>
      <c r="G335" s="182" t="s">
        <v>30</v>
      </c>
      <c r="H335" s="182" t="s">
        <v>344</v>
      </c>
      <c r="I335" s="84">
        <v>35.9</v>
      </c>
      <c r="J335" s="84">
        <v>10</v>
      </c>
      <c r="K335" s="84" t="s">
        <v>16</v>
      </c>
      <c r="L335" s="182" t="s">
        <v>74</v>
      </c>
      <c r="M335" s="182" t="s">
        <v>18</v>
      </c>
      <c r="N335" s="182" t="s">
        <v>345</v>
      </c>
      <c r="O335" s="84">
        <v>26.4</v>
      </c>
      <c r="P335" s="84">
        <v>8</v>
      </c>
      <c r="Q335" s="182" t="s">
        <v>346</v>
      </c>
      <c r="R335" s="84">
        <v>362</v>
      </c>
    </row>
    <row r="336" spans="2:18" x14ac:dyDescent="0.2">
      <c r="B336" s="177">
        <v>9.9374999999992095</v>
      </c>
      <c r="Q336" s="182" t="s">
        <v>191</v>
      </c>
      <c r="R336" s="84">
        <v>352</v>
      </c>
    </row>
    <row r="337" spans="1:19" x14ac:dyDescent="0.2">
      <c r="B337" s="177">
        <v>9.9791666666658703</v>
      </c>
      <c r="C337" s="84" t="s">
        <v>273</v>
      </c>
      <c r="D337" s="84" t="s">
        <v>326</v>
      </c>
      <c r="E337" s="84">
        <v>36</v>
      </c>
      <c r="F337" s="84">
        <v>744</v>
      </c>
      <c r="G337" s="182" t="s">
        <v>345</v>
      </c>
      <c r="H337" s="182" t="s">
        <v>47</v>
      </c>
      <c r="I337" s="84">
        <v>36.200000000000003</v>
      </c>
      <c r="J337" s="84">
        <v>11</v>
      </c>
      <c r="K337" s="84" t="s">
        <v>16</v>
      </c>
      <c r="L337" s="182" t="s">
        <v>36</v>
      </c>
      <c r="M337" s="182" t="s">
        <v>25</v>
      </c>
      <c r="N337" s="182" t="s">
        <v>347</v>
      </c>
      <c r="O337" s="84">
        <v>31</v>
      </c>
      <c r="P337" s="84">
        <v>9</v>
      </c>
      <c r="Q337" s="182" t="s">
        <v>223</v>
      </c>
      <c r="R337" s="84">
        <v>331</v>
      </c>
    </row>
    <row r="338" spans="1:19" x14ac:dyDescent="0.2">
      <c r="A338" s="83">
        <v>44152</v>
      </c>
      <c r="B338" s="177">
        <v>10.020833333332501</v>
      </c>
      <c r="C338" s="84" t="s">
        <v>241</v>
      </c>
      <c r="D338" s="84" t="s">
        <v>348</v>
      </c>
      <c r="E338" s="84">
        <v>36.5</v>
      </c>
      <c r="F338" s="84">
        <v>246</v>
      </c>
      <c r="G338" s="182" t="s">
        <v>156</v>
      </c>
      <c r="H338" s="182" t="s">
        <v>57</v>
      </c>
      <c r="I338" s="84">
        <v>36</v>
      </c>
      <c r="J338" s="84">
        <v>3</v>
      </c>
      <c r="K338" s="84" t="s">
        <v>16</v>
      </c>
      <c r="L338" s="182" t="s">
        <v>24</v>
      </c>
      <c r="M338" s="182" t="s">
        <v>18</v>
      </c>
      <c r="N338" s="182" t="s">
        <v>176</v>
      </c>
      <c r="O338" s="84">
        <v>33.799999999999997</v>
      </c>
      <c r="P338" s="84">
        <v>2</v>
      </c>
      <c r="Q338" s="182" t="s">
        <v>349</v>
      </c>
      <c r="R338" s="84">
        <v>332</v>
      </c>
    </row>
    <row r="339" spans="1:19" x14ac:dyDescent="0.2">
      <c r="B339" s="177">
        <v>10.062499999999201</v>
      </c>
      <c r="C339" s="84" t="s">
        <v>350</v>
      </c>
      <c r="D339" s="84" t="s">
        <v>351</v>
      </c>
      <c r="E339" s="84">
        <v>37.4</v>
      </c>
      <c r="F339" s="84">
        <v>1100</v>
      </c>
      <c r="G339" s="182" t="s">
        <v>129</v>
      </c>
      <c r="H339" s="182" t="s">
        <v>352</v>
      </c>
      <c r="I339" s="84">
        <v>36.200000000000003</v>
      </c>
      <c r="J339" s="84">
        <v>35</v>
      </c>
      <c r="K339" s="84" t="s">
        <v>16</v>
      </c>
      <c r="L339" s="182" t="s">
        <v>165</v>
      </c>
      <c r="M339" s="182" t="s">
        <v>37</v>
      </c>
      <c r="N339" s="182" t="s">
        <v>338</v>
      </c>
      <c r="O339" s="84">
        <v>32.799999999999997</v>
      </c>
      <c r="P339" s="84">
        <v>35</v>
      </c>
      <c r="Q339" s="182" t="s">
        <v>255</v>
      </c>
      <c r="R339" s="84">
        <v>321</v>
      </c>
    </row>
    <row r="340" spans="1:19" x14ac:dyDescent="0.2">
      <c r="B340" s="177">
        <v>10.1041666666659</v>
      </c>
      <c r="C340" s="84" t="s">
        <v>353</v>
      </c>
      <c r="D340" s="84" t="s">
        <v>160</v>
      </c>
      <c r="E340" s="84">
        <v>36.4</v>
      </c>
      <c r="F340" s="84">
        <v>1100</v>
      </c>
      <c r="G340" s="182" t="s">
        <v>99</v>
      </c>
      <c r="H340" s="182" t="s">
        <v>354</v>
      </c>
      <c r="I340" s="84">
        <v>36.299999999999997</v>
      </c>
      <c r="J340" s="84">
        <v>6</v>
      </c>
      <c r="K340" s="84" t="s">
        <v>16</v>
      </c>
      <c r="L340" s="182" t="s">
        <v>36</v>
      </c>
      <c r="M340" s="182" t="s">
        <v>43</v>
      </c>
      <c r="N340" s="182" t="s">
        <v>179</v>
      </c>
      <c r="O340" s="84">
        <v>33.799999999999997</v>
      </c>
      <c r="P340" s="84">
        <v>4</v>
      </c>
      <c r="Q340" s="182" t="s">
        <v>188</v>
      </c>
      <c r="R340" s="84">
        <v>319</v>
      </c>
    </row>
    <row r="341" spans="1:19" x14ac:dyDescent="0.2">
      <c r="B341" s="177">
        <v>10.145833333332501</v>
      </c>
      <c r="C341" s="84" t="s">
        <v>309</v>
      </c>
      <c r="D341" s="84" t="s">
        <v>22</v>
      </c>
      <c r="E341" s="84">
        <v>37.9</v>
      </c>
      <c r="F341" s="84">
        <v>236</v>
      </c>
      <c r="G341" s="182" t="s">
        <v>146</v>
      </c>
      <c r="H341" s="182" t="s">
        <v>355</v>
      </c>
      <c r="I341" s="84">
        <v>36.200000000000003</v>
      </c>
      <c r="J341" s="84">
        <v>8</v>
      </c>
      <c r="K341" s="84" t="s">
        <v>16</v>
      </c>
      <c r="L341" s="182" t="s">
        <v>31</v>
      </c>
      <c r="M341" s="182" t="s">
        <v>25</v>
      </c>
      <c r="N341" s="182" t="s">
        <v>356</v>
      </c>
      <c r="O341" s="84">
        <v>33.6</v>
      </c>
      <c r="P341" s="84">
        <v>5</v>
      </c>
      <c r="Q341" s="182" t="s">
        <v>223</v>
      </c>
      <c r="R341" s="84">
        <v>326</v>
      </c>
    </row>
    <row r="342" spans="1:19" x14ac:dyDescent="0.2">
      <c r="B342" s="177">
        <v>10.187499999999201</v>
      </c>
      <c r="C342" s="84" t="s">
        <v>96</v>
      </c>
      <c r="D342" s="84" t="s">
        <v>162</v>
      </c>
      <c r="E342" s="84">
        <v>421</v>
      </c>
      <c r="F342" s="84">
        <v>457</v>
      </c>
      <c r="G342" s="182" t="s">
        <v>86</v>
      </c>
      <c r="H342" s="182" t="s">
        <v>357</v>
      </c>
      <c r="I342" s="84">
        <v>37.200000000000003</v>
      </c>
      <c r="J342" s="84">
        <v>4</v>
      </c>
      <c r="K342" s="84" t="s">
        <v>16</v>
      </c>
      <c r="L342" s="182" t="s">
        <v>74</v>
      </c>
      <c r="M342" s="182" t="s">
        <v>18</v>
      </c>
      <c r="N342" s="182" t="s">
        <v>358</v>
      </c>
      <c r="O342" s="84">
        <v>34.700000000000003</v>
      </c>
      <c r="P342" s="84">
        <v>2</v>
      </c>
      <c r="Q342" s="182" t="s">
        <v>215</v>
      </c>
      <c r="R342" s="84">
        <v>301</v>
      </c>
    </row>
    <row r="343" spans="1:19" x14ac:dyDescent="0.2">
      <c r="B343" s="177">
        <v>10.229166666665799</v>
      </c>
      <c r="C343" s="84" t="s">
        <v>80</v>
      </c>
      <c r="D343" s="84" t="s">
        <v>149</v>
      </c>
      <c r="E343" s="84">
        <v>38.5</v>
      </c>
      <c r="F343" s="84">
        <v>346</v>
      </c>
      <c r="G343" s="182" t="s">
        <v>335</v>
      </c>
      <c r="H343" s="182" t="s">
        <v>338</v>
      </c>
      <c r="I343" s="84">
        <v>39.6</v>
      </c>
      <c r="J343" s="84">
        <v>9</v>
      </c>
      <c r="K343" s="84" t="s">
        <v>16</v>
      </c>
      <c r="L343" s="182" t="s">
        <v>24</v>
      </c>
      <c r="M343" s="182" t="s">
        <v>53</v>
      </c>
      <c r="N343" s="182" t="s">
        <v>158</v>
      </c>
      <c r="O343" s="84">
        <v>347</v>
      </c>
      <c r="P343" s="84">
        <v>7</v>
      </c>
      <c r="Q343" s="182" t="s">
        <v>223</v>
      </c>
      <c r="R343" s="84">
        <v>332</v>
      </c>
    </row>
    <row r="344" spans="1:19" x14ac:dyDescent="0.2">
      <c r="B344" s="177">
        <v>10.270833333332501</v>
      </c>
    </row>
    <row r="345" spans="1:19" x14ac:dyDescent="0.2">
      <c r="B345" s="177">
        <v>10.312499999999201</v>
      </c>
      <c r="Q345" s="182">
        <v>1.25</v>
      </c>
      <c r="R345" s="84">
        <v>393</v>
      </c>
      <c r="S345" s="84" t="s">
        <v>181</v>
      </c>
    </row>
    <row r="346" spans="1:19" x14ac:dyDescent="0.2">
      <c r="B346" s="177">
        <v>10.354166666665799</v>
      </c>
      <c r="C346" s="84">
        <v>11.84</v>
      </c>
      <c r="D346" s="84">
        <v>11.4</v>
      </c>
      <c r="E346" s="84">
        <v>34</v>
      </c>
      <c r="F346" s="84">
        <v>528</v>
      </c>
      <c r="G346" s="182">
        <v>6.3</v>
      </c>
      <c r="H346" s="182">
        <v>6.31</v>
      </c>
      <c r="I346" s="84">
        <v>35</v>
      </c>
      <c r="J346" s="84">
        <v>10</v>
      </c>
      <c r="K346" s="84" t="s">
        <v>16</v>
      </c>
      <c r="L346" s="182">
        <v>0.31</v>
      </c>
      <c r="M346" s="182">
        <v>0.04</v>
      </c>
      <c r="N346" s="182">
        <v>6.78</v>
      </c>
      <c r="O346" s="84">
        <v>33</v>
      </c>
      <c r="P346" s="84">
        <v>9</v>
      </c>
      <c r="Q346" s="182">
        <v>1.07</v>
      </c>
      <c r="R346" s="84">
        <v>405</v>
      </c>
      <c r="S346" s="84" t="s">
        <v>181</v>
      </c>
    </row>
    <row r="347" spans="1:19" x14ac:dyDescent="0.2">
      <c r="B347" s="177">
        <v>10.395833333332501</v>
      </c>
      <c r="C347" s="84">
        <v>11.53</v>
      </c>
      <c r="D347" s="84">
        <v>10.3</v>
      </c>
      <c r="E347" s="84">
        <v>35</v>
      </c>
      <c r="F347" s="84">
        <v>303</v>
      </c>
      <c r="G347" s="182">
        <v>6.12</v>
      </c>
      <c r="H347" s="182">
        <v>6.15</v>
      </c>
      <c r="I347" s="84">
        <v>35</v>
      </c>
      <c r="J347" s="84">
        <v>12</v>
      </c>
      <c r="K347" s="84" t="s">
        <v>16</v>
      </c>
      <c r="L347" s="182">
        <v>0.28000000000000003</v>
      </c>
      <c r="M347" s="182">
        <v>0.01</v>
      </c>
      <c r="N347" s="182">
        <v>6.62</v>
      </c>
      <c r="O347" s="84">
        <v>33</v>
      </c>
      <c r="P347" s="84">
        <v>10</v>
      </c>
      <c r="Q347" s="182">
        <v>1</v>
      </c>
      <c r="R347" s="84">
        <v>317</v>
      </c>
      <c r="S347" s="84" t="s">
        <v>181</v>
      </c>
    </row>
    <row r="348" spans="1:19" x14ac:dyDescent="0.2">
      <c r="B348" s="177">
        <v>10.437499999999201</v>
      </c>
      <c r="C348" s="84">
        <v>11.99</v>
      </c>
      <c r="D348" s="84">
        <v>10.59</v>
      </c>
      <c r="E348" s="84">
        <v>35</v>
      </c>
      <c r="F348" s="84">
        <v>824</v>
      </c>
      <c r="G348" s="182">
        <v>6.05</v>
      </c>
      <c r="H348" s="182">
        <v>6.02</v>
      </c>
      <c r="I348" s="84">
        <v>35</v>
      </c>
      <c r="J348" s="84">
        <v>8</v>
      </c>
      <c r="K348" s="84" t="s">
        <v>16</v>
      </c>
      <c r="L348" s="182">
        <v>0.25</v>
      </c>
      <c r="M348" s="182">
        <v>0.1</v>
      </c>
      <c r="N348" s="182">
        <v>6.32</v>
      </c>
      <c r="O348" s="84">
        <v>34</v>
      </c>
      <c r="P348" s="84">
        <v>12</v>
      </c>
      <c r="Q348" s="182">
        <v>1.05</v>
      </c>
      <c r="R348" s="84">
        <v>341</v>
      </c>
      <c r="S348" s="84" t="s">
        <v>181</v>
      </c>
    </row>
    <row r="349" spans="1:19" x14ac:dyDescent="0.2">
      <c r="B349" s="177">
        <v>10.479166666665799</v>
      </c>
      <c r="Q349" s="182">
        <v>1.05</v>
      </c>
      <c r="R349" s="84">
        <v>351</v>
      </c>
      <c r="S349" s="84" t="s">
        <v>181</v>
      </c>
    </row>
    <row r="350" spans="1:19" x14ac:dyDescent="0.2">
      <c r="B350" s="177">
        <v>10.520833333332501</v>
      </c>
      <c r="C350" s="84">
        <v>11.75</v>
      </c>
      <c r="D350" s="84">
        <v>9.49</v>
      </c>
      <c r="E350" s="84">
        <v>38</v>
      </c>
      <c r="F350" s="84">
        <v>450</v>
      </c>
      <c r="G350" s="182">
        <v>6.25</v>
      </c>
      <c r="H350" s="182">
        <v>6.21</v>
      </c>
      <c r="I350" s="84">
        <v>37</v>
      </c>
      <c r="J350" s="84">
        <v>11</v>
      </c>
      <c r="K350" s="84" t="s">
        <v>16</v>
      </c>
      <c r="L350" s="182">
        <v>0.15</v>
      </c>
      <c r="M350" s="182">
        <v>0.05</v>
      </c>
      <c r="N350" s="182">
        <v>6.93</v>
      </c>
      <c r="O350" s="84">
        <v>34</v>
      </c>
      <c r="P350" s="84">
        <v>10</v>
      </c>
      <c r="Q350" s="182">
        <v>1.19</v>
      </c>
      <c r="R350" s="84">
        <v>332</v>
      </c>
      <c r="S350" s="84" t="s">
        <v>181</v>
      </c>
    </row>
    <row r="351" spans="1:19" x14ac:dyDescent="0.2">
      <c r="B351" s="177">
        <v>10.562499999999099</v>
      </c>
      <c r="C351" s="84">
        <v>10.92</v>
      </c>
      <c r="D351" s="84">
        <v>9.7899999999999991</v>
      </c>
      <c r="E351" s="84">
        <v>35</v>
      </c>
      <c r="F351" s="84">
        <v>498</v>
      </c>
      <c r="G351" s="182">
        <v>6.02</v>
      </c>
      <c r="H351" s="182">
        <v>6</v>
      </c>
      <c r="I351" s="84">
        <v>37</v>
      </c>
      <c r="J351" s="84">
        <v>13</v>
      </c>
      <c r="K351" s="84" t="s">
        <v>16</v>
      </c>
      <c r="L351" s="182">
        <v>0.2</v>
      </c>
      <c r="M351" s="182">
        <v>0.01</v>
      </c>
      <c r="N351" s="182">
        <v>6.52</v>
      </c>
      <c r="O351" s="84">
        <v>34</v>
      </c>
      <c r="P351" s="84">
        <v>9</v>
      </c>
      <c r="Q351" s="182">
        <v>1.03</v>
      </c>
      <c r="R351" s="84">
        <v>387</v>
      </c>
      <c r="S351" s="84" t="s">
        <v>181</v>
      </c>
    </row>
    <row r="352" spans="1:19" x14ac:dyDescent="0.2">
      <c r="B352" s="177">
        <v>10.604166666665799</v>
      </c>
      <c r="C352" s="84">
        <v>10.57</v>
      </c>
      <c r="D352" s="84">
        <v>10.32</v>
      </c>
      <c r="E352" s="84">
        <v>32</v>
      </c>
      <c r="F352" s="84">
        <v>314</v>
      </c>
      <c r="G352" s="182">
        <v>6.53</v>
      </c>
      <c r="H352" s="182">
        <v>6.49</v>
      </c>
      <c r="I352" s="84">
        <v>36</v>
      </c>
      <c r="J352" s="84">
        <v>10</v>
      </c>
      <c r="K352" s="84" t="s">
        <v>16</v>
      </c>
      <c r="L352" s="182">
        <v>0.27</v>
      </c>
      <c r="M352" s="182">
        <v>0.03</v>
      </c>
      <c r="N352" s="182">
        <v>6.39</v>
      </c>
      <c r="O352" s="84">
        <v>33</v>
      </c>
      <c r="P352" s="84">
        <v>10</v>
      </c>
      <c r="Q352" s="182">
        <v>1.08</v>
      </c>
      <c r="R352" s="84">
        <v>322</v>
      </c>
      <c r="S352" s="84" t="s">
        <v>181</v>
      </c>
    </row>
    <row r="353" spans="1:19" x14ac:dyDescent="0.2">
      <c r="B353" s="177">
        <v>10.645833333332501</v>
      </c>
      <c r="C353" s="84">
        <v>11.01</v>
      </c>
      <c r="D353" s="84">
        <v>10.23</v>
      </c>
      <c r="E353" s="84">
        <v>34</v>
      </c>
      <c r="F353" s="84">
        <v>362</v>
      </c>
      <c r="G353" s="182">
        <v>6.37</v>
      </c>
      <c r="H353" s="182">
        <v>6.32</v>
      </c>
      <c r="I353" s="84">
        <v>34</v>
      </c>
      <c r="J353" s="84">
        <v>15</v>
      </c>
      <c r="K353" s="84" t="s">
        <v>16</v>
      </c>
      <c r="L353" s="182">
        <v>0.19</v>
      </c>
      <c r="M353" s="182">
        <v>0.11</v>
      </c>
      <c r="N353" s="182">
        <v>6.6</v>
      </c>
      <c r="O353" s="84">
        <v>31</v>
      </c>
      <c r="P353" s="84">
        <v>15</v>
      </c>
      <c r="Q353" s="182">
        <v>1.37</v>
      </c>
      <c r="R353" s="84">
        <v>347</v>
      </c>
      <c r="S353" s="84" t="s">
        <v>181</v>
      </c>
    </row>
    <row r="354" spans="1:19" x14ac:dyDescent="0.2">
      <c r="B354" s="177">
        <v>10.687499999999099</v>
      </c>
      <c r="Q354" s="182">
        <v>1.21</v>
      </c>
      <c r="R354" s="84">
        <v>309</v>
      </c>
      <c r="S354" s="84" t="s">
        <v>181</v>
      </c>
    </row>
    <row r="355" spans="1:19" x14ac:dyDescent="0.2">
      <c r="B355" s="177">
        <v>10.729166666665799</v>
      </c>
      <c r="C355" s="84">
        <v>10.51</v>
      </c>
      <c r="D355" s="84">
        <v>10.57</v>
      </c>
      <c r="E355" s="84">
        <v>34</v>
      </c>
      <c r="F355" s="84">
        <v>539</v>
      </c>
      <c r="G355" s="182">
        <v>6.82</v>
      </c>
      <c r="H355" s="182">
        <v>6.28</v>
      </c>
      <c r="I355" s="84">
        <v>34</v>
      </c>
      <c r="J355" s="84">
        <v>11</v>
      </c>
      <c r="K355" s="84" t="s">
        <v>16</v>
      </c>
      <c r="L355" s="182">
        <v>0.25</v>
      </c>
      <c r="M355" s="182">
        <v>0.02</v>
      </c>
      <c r="N355" s="182">
        <v>6.65</v>
      </c>
      <c r="O355" s="84">
        <v>30</v>
      </c>
      <c r="P355" s="84">
        <v>9</v>
      </c>
      <c r="Q355" s="182">
        <v>1.25</v>
      </c>
      <c r="R355" s="84">
        <v>385</v>
      </c>
      <c r="S355" s="84" t="s">
        <v>181</v>
      </c>
    </row>
    <row r="356" spans="1:19" x14ac:dyDescent="0.2">
      <c r="B356" s="177">
        <v>10.770833333332501</v>
      </c>
      <c r="C356" s="84">
        <v>11.74</v>
      </c>
      <c r="D356" s="84">
        <v>10.33</v>
      </c>
      <c r="E356" s="84">
        <v>34</v>
      </c>
      <c r="F356" s="84">
        <v>325</v>
      </c>
      <c r="G356" s="182">
        <v>6.02</v>
      </c>
      <c r="H356" s="182">
        <v>6.09</v>
      </c>
      <c r="I356" s="84">
        <v>34</v>
      </c>
      <c r="J356" s="84">
        <v>18</v>
      </c>
      <c r="K356" s="84" t="s">
        <v>16</v>
      </c>
      <c r="L356" s="182">
        <v>0.23</v>
      </c>
      <c r="M356" s="182">
        <v>7.0000000000000007E-2</v>
      </c>
      <c r="N356" s="182">
        <v>6.41</v>
      </c>
      <c r="O356" s="84">
        <v>30</v>
      </c>
      <c r="P356" s="84">
        <v>7</v>
      </c>
      <c r="Q356" s="182">
        <v>1.2</v>
      </c>
      <c r="R356" s="84">
        <v>303</v>
      </c>
      <c r="S356" s="84" t="s">
        <v>181</v>
      </c>
    </row>
    <row r="357" spans="1:19" x14ac:dyDescent="0.2">
      <c r="B357" s="177">
        <v>10.812499999999099</v>
      </c>
      <c r="Q357" s="182">
        <v>1.1599999999999999</v>
      </c>
      <c r="R357" s="84">
        <v>315</v>
      </c>
      <c r="S357" s="84" t="s">
        <v>182</v>
      </c>
    </row>
    <row r="358" spans="1:19" x14ac:dyDescent="0.2">
      <c r="B358" s="177">
        <v>10.854166666665799</v>
      </c>
      <c r="C358" s="84">
        <v>11.56</v>
      </c>
      <c r="D358" s="84">
        <v>10.56</v>
      </c>
      <c r="E358" s="84">
        <v>34</v>
      </c>
      <c r="F358" s="84">
        <v>409</v>
      </c>
      <c r="G358" s="182">
        <v>6.06</v>
      </c>
      <c r="H358" s="182">
        <v>6.1</v>
      </c>
      <c r="I358" s="84">
        <v>34</v>
      </c>
      <c r="J358" s="84">
        <v>10</v>
      </c>
      <c r="K358" s="84" t="s">
        <v>16</v>
      </c>
      <c r="L358" s="182">
        <v>0.2</v>
      </c>
      <c r="M358" s="182">
        <v>0.01</v>
      </c>
      <c r="N358" s="182">
        <v>6.3</v>
      </c>
      <c r="O358" s="84">
        <v>29</v>
      </c>
      <c r="P358" s="84">
        <v>6</v>
      </c>
      <c r="Q358" s="182">
        <v>1.2</v>
      </c>
      <c r="R358" s="84">
        <v>319</v>
      </c>
      <c r="S358" s="84" t="s">
        <v>182</v>
      </c>
    </row>
    <row r="359" spans="1:19" x14ac:dyDescent="0.2">
      <c r="B359" s="177">
        <v>10.895833333332501</v>
      </c>
      <c r="C359" s="84">
        <v>11.7</v>
      </c>
      <c r="D359" s="84">
        <v>10.7</v>
      </c>
      <c r="E359" s="84">
        <v>35</v>
      </c>
      <c r="F359" s="84">
        <v>481</v>
      </c>
      <c r="G359" s="182">
        <v>6.12</v>
      </c>
      <c r="H359" s="182">
        <v>6.15</v>
      </c>
      <c r="I359" s="84">
        <v>33</v>
      </c>
      <c r="J359" s="84">
        <v>7</v>
      </c>
      <c r="K359" s="84" t="s">
        <v>16</v>
      </c>
      <c r="L359" s="182">
        <v>0.26</v>
      </c>
      <c r="M359" s="182">
        <v>0.09</v>
      </c>
      <c r="N359" s="182">
        <v>6.42</v>
      </c>
      <c r="O359" s="84">
        <v>30</v>
      </c>
      <c r="P359" s="84">
        <v>9</v>
      </c>
      <c r="Q359" s="182">
        <v>1.1200000000000001</v>
      </c>
      <c r="R359" s="84">
        <v>331</v>
      </c>
      <c r="S359" s="84" t="s">
        <v>182</v>
      </c>
    </row>
    <row r="360" spans="1:19" x14ac:dyDescent="0.2">
      <c r="B360" s="177">
        <v>10.937499999999099</v>
      </c>
      <c r="C360" s="84">
        <v>11.59</v>
      </c>
      <c r="D360" s="84">
        <v>10.31</v>
      </c>
      <c r="E360" s="84">
        <v>34</v>
      </c>
      <c r="F360" s="84">
        <v>496</v>
      </c>
      <c r="G360" s="182">
        <v>6.06</v>
      </c>
      <c r="H360" s="182">
        <v>6</v>
      </c>
      <c r="I360" s="84">
        <v>33</v>
      </c>
      <c r="J360" s="84">
        <v>11</v>
      </c>
      <c r="K360" s="84" t="s">
        <v>16</v>
      </c>
      <c r="L360" s="182">
        <v>0.22</v>
      </c>
      <c r="M360" s="182">
        <v>7.0000000000000007E-2</v>
      </c>
      <c r="N360" s="182">
        <v>6.5</v>
      </c>
      <c r="O360" s="84">
        <v>31</v>
      </c>
      <c r="P360" s="84">
        <v>10</v>
      </c>
      <c r="Q360" s="182">
        <v>1.1599999999999999</v>
      </c>
      <c r="R360" s="84">
        <v>342</v>
      </c>
      <c r="S360" s="84" t="s">
        <v>182</v>
      </c>
    </row>
    <row r="361" spans="1:19" x14ac:dyDescent="0.2">
      <c r="B361" s="177">
        <v>10.979166666665799</v>
      </c>
      <c r="C361" s="84">
        <v>11.3</v>
      </c>
      <c r="D361" s="84">
        <v>10.66</v>
      </c>
      <c r="E361" s="84">
        <v>34</v>
      </c>
      <c r="F361" s="84">
        <v>489</v>
      </c>
      <c r="G361" s="182">
        <v>6.09</v>
      </c>
      <c r="H361" s="182">
        <v>6.12</v>
      </c>
      <c r="I361" s="84">
        <v>32</v>
      </c>
      <c r="J361" s="84">
        <v>13</v>
      </c>
      <c r="K361" s="84" t="s">
        <v>16</v>
      </c>
      <c r="L361" s="182">
        <v>0.26</v>
      </c>
      <c r="M361" s="182">
        <v>0.01</v>
      </c>
      <c r="N361" s="182">
        <v>6.26</v>
      </c>
      <c r="O361" s="84">
        <v>30</v>
      </c>
      <c r="P361" s="84">
        <v>13</v>
      </c>
      <c r="Q361" s="182">
        <v>1.1000000000000001</v>
      </c>
      <c r="R361" s="84">
        <v>356</v>
      </c>
      <c r="S361" s="84" t="s">
        <v>182</v>
      </c>
    </row>
    <row r="362" spans="1:19" x14ac:dyDescent="0.2">
      <c r="A362" s="83">
        <v>44153</v>
      </c>
      <c r="B362" s="177">
        <v>11.020833333332501</v>
      </c>
      <c r="C362" s="84">
        <v>11.7</v>
      </c>
      <c r="D362" s="84">
        <v>10.56</v>
      </c>
      <c r="E362" s="84">
        <v>34</v>
      </c>
      <c r="F362" s="84">
        <v>450</v>
      </c>
      <c r="G362" s="182">
        <v>6.18</v>
      </c>
      <c r="H362" s="182">
        <v>6.2</v>
      </c>
      <c r="I362" s="84">
        <v>32</v>
      </c>
      <c r="J362" s="84">
        <v>10</v>
      </c>
      <c r="K362" s="84" t="s">
        <v>16</v>
      </c>
      <c r="L362" s="182">
        <v>0.26</v>
      </c>
      <c r="M362" s="182">
        <v>0.01</v>
      </c>
      <c r="N362" s="182">
        <v>6.5</v>
      </c>
      <c r="O362" s="84">
        <v>31</v>
      </c>
      <c r="P362" s="84">
        <v>10</v>
      </c>
      <c r="Q362" s="182">
        <v>1.1000000000000001</v>
      </c>
      <c r="R362" s="84">
        <v>356</v>
      </c>
      <c r="S362" s="84" t="s">
        <v>182</v>
      </c>
    </row>
    <row r="363" spans="1:19" x14ac:dyDescent="0.2">
      <c r="B363" s="177">
        <v>11.062499999999099</v>
      </c>
      <c r="C363" s="84">
        <v>11.56</v>
      </c>
      <c r="D363" s="84">
        <v>10.7</v>
      </c>
      <c r="E363" s="84">
        <v>35</v>
      </c>
      <c r="F363" s="84">
        <v>436</v>
      </c>
      <c r="G363" s="182">
        <v>6.28</v>
      </c>
      <c r="H363" s="182">
        <v>6.24</v>
      </c>
      <c r="I363" s="84">
        <v>33</v>
      </c>
      <c r="J363" s="84">
        <v>7</v>
      </c>
      <c r="K363" s="84" t="s">
        <v>16</v>
      </c>
      <c r="L363" s="182">
        <v>0.28999999999999998</v>
      </c>
      <c r="M363" s="182">
        <v>0.06</v>
      </c>
      <c r="N363" s="182">
        <v>6.7</v>
      </c>
      <c r="O363" s="84">
        <v>30</v>
      </c>
      <c r="P363" s="84">
        <v>6</v>
      </c>
      <c r="Q363" s="182">
        <v>1.1200000000000001</v>
      </c>
      <c r="R363" s="84">
        <v>370</v>
      </c>
      <c r="S363" s="84" t="s">
        <v>182</v>
      </c>
    </row>
    <row r="364" spans="1:19" x14ac:dyDescent="0.2">
      <c r="B364" s="177">
        <v>11.104166666665799</v>
      </c>
      <c r="C364" s="84">
        <v>11.31</v>
      </c>
      <c r="D364" s="84">
        <v>10.49</v>
      </c>
      <c r="E364" s="84">
        <v>36</v>
      </c>
      <c r="F364" s="84">
        <v>531</v>
      </c>
      <c r="G364" s="182">
        <v>6.33</v>
      </c>
      <c r="H364" s="182">
        <v>6.29</v>
      </c>
      <c r="I364" s="84">
        <v>34</v>
      </c>
      <c r="J364" s="84">
        <v>9</v>
      </c>
      <c r="K364" s="84" t="s">
        <v>16</v>
      </c>
      <c r="L364" s="182">
        <v>0.2</v>
      </c>
      <c r="M364" s="182">
        <v>0.09</v>
      </c>
      <c r="N364" s="182">
        <v>6.3</v>
      </c>
      <c r="O364" s="84">
        <v>30</v>
      </c>
      <c r="P364" s="84">
        <v>5</v>
      </c>
      <c r="Q364" s="182">
        <v>1.19</v>
      </c>
      <c r="R364" s="84">
        <v>342</v>
      </c>
      <c r="S364" s="84" t="s">
        <v>182</v>
      </c>
    </row>
    <row r="365" spans="1:19" x14ac:dyDescent="0.2">
      <c r="B365" s="177">
        <v>11.145833333332501</v>
      </c>
      <c r="C365" s="84">
        <v>11.68</v>
      </c>
      <c r="D365" s="84">
        <v>10.66</v>
      </c>
      <c r="E365" s="84">
        <v>36</v>
      </c>
      <c r="F365" s="84">
        <v>590</v>
      </c>
      <c r="G365" s="182">
        <v>6.12</v>
      </c>
      <c r="H365" s="182">
        <v>6.1</v>
      </c>
      <c r="I365" s="84">
        <v>34</v>
      </c>
      <c r="J365" s="84">
        <v>13</v>
      </c>
      <c r="K365" s="84" t="s">
        <v>16</v>
      </c>
      <c r="L365" s="182">
        <v>0.31</v>
      </c>
      <c r="M365" s="182">
        <v>0.01</v>
      </c>
      <c r="N365" s="182">
        <v>6.9</v>
      </c>
      <c r="O365" s="84">
        <v>29</v>
      </c>
      <c r="P365" s="84">
        <v>7</v>
      </c>
      <c r="Q365" s="182">
        <v>1.1499999999999999</v>
      </c>
      <c r="R365" s="84">
        <v>350</v>
      </c>
      <c r="S365" s="84" t="s">
        <v>182</v>
      </c>
    </row>
    <row r="366" spans="1:19" x14ac:dyDescent="0.2">
      <c r="B366" s="177">
        <v>11.187499999999099</v>
      </c>
      <c r="C366" s="84">
        <v>11.51</v>
      </c>
      <c r="D366" s="84">
        <v>10.19</v>
      </c>
      <c r="E366" s="84">
        <v>35</v>
      </c>
      <c r="F366" s="84">
        <v>490</v>
      </c>
      <c r="G366" s="182">
        <v>6.1</v>
      </c>
      <c r="H366" s="182">
        <v>6.15</v>
      </c>
      <c r="I366" s="84">
        <v>33</v>
      </c>
      <c r="J366" s="84">
        <v>10</v>
      </c>
      <c r="K366" s="84" t="s">
        <v>16</v>
      </c>
      <c r="L366" s="182">
        <v>0.28000000000000003</v>
      </c>
      <c r="M366" s="182">
        <v>0.08</v>
      </c>
      <c r="N366" s="182">
        <v>6.81</v>
      </c>
      <c r="O366" s="84">
        <v>29</v>
      </c>
      <c r="P366" s="84">
        <v>9</v>
      </c>
      <c r="Q366" s="182">
        <v>1.1499999999999999</v>
      </c>
      <c r="R366" s="84">
        <v>342</v>
      </c>
      <c r="S366" s="84" t="s">
        <v>182</v>
      </c>
    </row>
    <row r="367" spans="1:19" x14ac:dyDescent="0.2">
      <c r="B367" s="177">
        <v>11.229166666665799</v>
      </c>
      <c r="C367" s="84">
        <v>11.3</v>
      </c>
      <c r="D367" s="84">
        <v>10.36</v>
      </c>
      <c r="E367" s="84">
        <v>35</v>
      </c>
      <c r="F367" s="84">
        <v>442</v>
      </c>
      <c r="G367" s="182">
        <v>6.18</v>
      </c>
      <c r="H367" s="182">
        <v>6.2</v>
      </c>
      <c r="I367" s="84">
        <v>34</v>
      </c>
      <c r="J367" s="84">
        <v>6</v>
      </c>
      <c r="K367" s="84" t="s">
        <v>16</v>
      </c>
      <c r="L367" s="182">
        <v>0.15</v>
      </c>
      <c r="M367" s="182">
        <v>0.05</v>
      </c>
      <c r="N367" s="182">
        <v>6.69</v>
      </c>
      <c r="O367" s="84">
        <v>30</v>
      </c>
      <c r="P367" s="84">
        <v>13</v>
      </c>
      <c r="Q367" s="182">
        <v>1.1000000000000001</v>
      </c>
      <c r="R367" s="84">
        <v>320</v>
      </c>
      <c r="S367" s="84" t="s">
        <v>182</v>
      </c>
    </row>
    <row r="368" spans="1:19" x14ac:dyDescent="0.2">
      <c r="B368" s="177">
        <v>11.270833333332501</v>
      </c>
      <c r="C368" s="84">
        <v>11.72</v>
      </c>
      <c r="D368" s="84">
        <v>10.5</v>
      </c>
      <c r="E368" s="84">
        <v>36</v>
      </c>
      <c r="F368" s="84">
        <v>469</v>
      </c>
      <c r="G368" s="182">
        <v>6.24</v>
      </c>
      <c r="H368" s="182">
        <v>6.36</v>
      </c>
      <c r="I368" s="84">
        <v>32</v>
      </c>
      <c r="J368" s="84">
        <v>15</v>
      </c>
      <c r="K368" s="84" t="s">
        <v>16</v>
      </c>
      <c r="L368" s="182">
        <v>0.19</v>
      </c>
      <c r="M368" s="182">
        <v>0.01</v>
      </c>
      <c r="N368" s="182">
        <v>6.72</v>
      </c>
      <c r="O368" s="84">
        <v>30</v>
      </c>
      <c r="P368" s="84">
        <v>6</v>
      </c>
      <c r="Q368" s="182">
        <v>1.06</v>
      </c>
      <c r="R368" s="84">
        <v>331</v>
      </c>
      <c r="S368" s="84" t="s">
        <v>181</v>
      </c>
    </row>
    <row r="369" spans="2:19" x14ac:dyDescent="0.2">
      <c r="B369" s="177">
        <v>11.312499999999099</v>
      </c>
    </row>
    <row r="370" spans="2:19" x14ac:dyDescent="0.2">
      <c r="B370" s="177">
        <v>11.354166666665799</v>
      </c>
      <c r="Q370" s="182">
        <v>1.05</v>
      </c>
      <c r="R370" s="84">
        <v>350</v>
      </c>
      <c r="S370" s="84" t="s">
        <v>181</v>
      </c>
    </row>
    <row r="371" spans="2:19" x14ac:dyDescent="0.2">
      <c r="B371" s="177">
        <v>11.3958333333324</v>
      </c>
      <c r="C371" s="84">
        <v>11.25</v>
      </c>
      <c r="D371" s="84">
        <v>10.31</v>
      </c>
      <c r="E371" s="84">
        <v>32</v>
      </c>
      <c r="F371" s="84">
        <v>352</v>
      </c>
      <c r="G371" s="182">
        <v>6.05</v>
      </c>
      <c r="H371" s="182">
        <v>6.03</v>
      </c>
      <c r="I371" s="84">
        <v>35</v>
      </c>
      <c r="J371" s="84">
        <v>8</v>
      </c>
      <c r="K371" s="84" t="s">
        <v>16</v>
      </c>
      <c r="L371" s="182">
        <v>0.3</v>
      </c>
      <c r="M371" s="182">
        <v>0</v>
      </c>
      <c r="N371" s="182">
        <v>6.83</v>
      </c>
      <c r="O371" s="84">
        <v>32</v>
      </c>
      <c r="P371" s="84">
        <v>12</v>
      </c>
      <c r="Q371" s="182">
        <v>1.1299999999999999</v>
      </c>
      <c r="R371" s="84">
        <v>343</v>
      </c>
      <c r="S371" s="84" t="s">
        <v>181</v>
      </c>
    </row>
    <row r="372" spans="2:19" x14ac:dyDescent="0.2">
      <c r="B372" s="177">
        <v>11.437499999999099</v>
      </c>
      <c r="C372" s="84">
        <v>11.31</v>
      </c>
      <c r="D372" s="84">
        <v>11.02</v>
      </c>
      <c r="E372" s="84">
        <v>33</v>
      </c>
      <c r="F372" s="84">
        <v>331</v>
      </c>
      <c r="G372" s="182">
        <v>6.17</v>
      </c>
      <c r="H372" s="182">
        <v>6.13</v>
      </c>
      <c r="I372" s="84">
        <v>32</v>
      </c>
      <c r="J372" s="84">
        <v>10</v>
      </c>
      <c r="K372" s="84" t="s">
        <v>16</v>
      </c>
      <c r="L372" s="182">
        <v>0.28000000000000003</v>
      </c>
      <c r="M372" s="182">
        <v>0.01</v>
      </c>
      <c r="N372" s="182">
        <v>6.95</v>
      </c>
      <c r="O372" s="84">
        <v>29</v>
      </c>
      <c r="P372" s="84">
        <v>10</v>
      </c>
      <c r="Q372" s="182">
        <v>1.1499999999999999</v>
      </c>
      <c r="R372" s="84">
        <v>389</v>
      </c>
      <c r="S372" s="84" t="s">
        <v>181</v>
      </c>
    </row>
    <row r="373" spans="2:19" x14ac:dyDescent="0.2">
      <c r="B373" s="177">
        <v>11.479166666665799</v>
      </c>
      <c r="C373" s="84">
        <v>10.57</v>
      </c>
      <c r="D373" s="84">
        <v>10.72</v>
      </c>
      <c r="E373" s="84">
        <v>34</v>
      </c>
      <c r="F373" s="84">
        <v>317</v>
      </c>
      <c r="G373" s="182">
        <v>6.39</v>
      </c>
      <c r="H373" s="182">
        <v>6.36</v>
      </c>
      <c r="I373" s="84">
        <v>31</v>
      </c>
      <c r="J373" s="84">
        <v>13</v>
      </c>
      <c r="K373" s="84" t="s">
        <v>16</v>
      </c>
      <c r="L373" s="182">
        <v>0.25</v>
      </c>
      <c r="M373" s="182">
        <v>0.04</v>
      </c>
      <c r="N373" s="182">
        <v>6.7</v>
      </c>
      <c r="O373" s="84">
        <v>30</v>
      </c>
      <c r="P373" s="84">
        <v>8</v>
      </c>
      <c r="Q373" s="182">
        <v>1.0900000000000001</v>
      </c>
      <c r="R373" s="84">
        <v>315</v>
      </c>
      <c r="S373" s="84" t="s">
        <v>181</v>
      </c>
    </row>
    <row r="374" spans="2:19" x14ac:dyDescent="0.2">
      <c r="B374" s="177">
        <v>11.5208333333324</v>
      </c>
      <c r="C374" s="84">
        <v>10.58</v>
      </c>
      <c r="D374" s="84">
        <v>10.36</v>
      </c>
      <c r="E374" s="84">
        <v>35</v>
      </c>
      <c r="F374" s="84">
        <v>595</v>
      </c>
      <c r="G374" s="182">
        <v>6.34</v>
      </c>
      <c r="H374" s="182">
        <v>6.43</v>
      </c>
      <c r="I374" s="84">
        <v>32</v>
      </c>
      <c r="J374" s="84">
        <v>13</v>
      </c>
      <c r="K374" s="84" t="s">
        <v>16</v>
      </c>
      <c r="L374" s="182">
        <v>0.21</v>
      </c>
      <c r="M374" s="182">
        <v>7.0000000000000007E-2</v>
      </c>
      <c r="N374" s="182">
        <v>6.61</v>
      </c>
      <c r="O374" s="84">
        <v>29</v>
      </c>
      <c r="P374" s="84">
        <v>7</v>
      </c>
      <c r="Q374" s="182">
        <v>1.2</v>
      </c>
      <c r="R374" s="84">
        <v>312</v>
      </c>
      <c r="S374" s="84" t="s">
        <v>181</v>
      </c>
    </row>
    <row r="375" spans="2:19" x14ac:dyDescent="0.2">
      <c r="B375" s="177">
        <v>11.562499999999099</v>
      </c>
    </row>
    <row r="376" spans="2:19" x14ac:dyDescent="0.2">
      <c r="B376" s="177">
        <v>11.604166666665799</v>
      </c>
      <c r="C376" s="84">
        <v>6.58</v>
      </c>
      <c r="D376" s="84">
        <v>10.17</v>
      </c>
      <c r="E376" s="84">
        <v>32</v>
      </c>
      <c r="F376" s="84">
        <v>557</v>
      </c>
      <c r="G376" s="182">
        <v>6.18</v>
      </c>
      <c r="H376" s="182">
        <v>6.13</v>
      </c>
      <c r="I376" s="84">
        <v>32</v>
      </c>
      <c r="J376" s="84">
        <v>11</v>
      </c>
      <c r="K376" s="84" t="s">
        <v>16</v>
      </c>
      <c r="L376" s="182">
        <v>0.25</v>
      </c>
      <c r="M376" s="182">
        <v>7.0000000000000007E-2</v>
      </c>
      <c r="N376" s="182">
        <v>6.58</v>
      </c>
      <c r="O376" s="84">
        <v>30</v>
      </c>
      <c r="P376" s="84">
        <v>12</v>
      </c>
    </row>
    <row r="377" spans="2:19" x14ac:dyDescent="0.2">
      <c r="B377" s="177">
        <v>11.6458333333324</v>
      </c>
      <c r="C377" s="84">
        <v>10.3</v>
      </c>
      <c r="D377" s="84">
        <v>10.25</v>
      </c>
      <c r="E377" s="84">
        <v>34</v>
      </c>
      <c r="F377" s="84">
        <v>370</v>
      </c>
      <c r="G377" s="182">
        <v>6.04</v>
      </c>
      <c r="H377" s="182">
        <v>6.1</v>
      </c>
      <c r="I377" s="84">
        <v>32</v>
      </c>
      <c r="J377" s="84">
        <v>9</v>
      </c>
      <c r="K377" s="84" t="s">
        <v>16</v>
      </c>
      <c r="L377" s="182">
        <v>0.23</v>
      </c>
      <c r="M377" s="182">
        <v>0.01</v>
      </c>
      <c r="N377" s="182">
        <v>6.6</v>
      </c>
      <c r="O377" s="84">
        <v>30</v>
      </c>
      <c r="P377" s="84">
        <v>7</v>
      </c>
    </row>
    <row r="378" spans="2:19" x14ac:dyDescent="0.2">
      <c r="B378" s="177">
        <v>11.687499999999099</v>
      </c>
      <c r="C378" s="84">
        <v>10.24</v>
      </c>
      <c r="D378" s="84">
        <v>10.51</v>
      </c>
      <c r="E378" s="84">
        <v>40</v>
      </c>
      <c r="F378" s="84">
        <v>331</v>
      </c>
      <c r="G378" s="182">
        <v>6.18</v>
      </c>
      <c r="H378" s="182">
        <v>6.35</v>
      </c>
      <c r="I378" s="84">
        <v>35</v>
      </c>
      <c r="J378" s="84">
        <v>13</v>
      </c>
      <c r="K378" s="84" t="s">
        <v>16</v>
      </c>
      <c r="L378" s="182">
        <v>0.25</v>
      </c>
      <c r="M378" s="182">
        <v>0.09</v>
      </c>
      <c r="N378" s="182">
        <v>6.39</v>
      </c>
      <c r="O378" s="84">
        <v>32</v>
      </c>
      <c r="P378" s="84">
        <v>9</v>
      </c>
    </row>
    <row r="379" spans="2:19" x14ac:dyDescent="0.2">
      <c r="B379" s="177">
        <v>11.7291666666657</v>
      </c>
    </row>
    <row r="380" spans="2:19" x14ac:dyDescent="0.2">
      <c r="B380" s="177">
        <v>11.7708333333324</v>
      </c>
      <c r="C380" s="84">
        <v>11</v>
      </c>
      <c r="D380" s="84">
        <v>10.31</v>
      </c>
      <c r="E380" s="84">
        <v>37</v>
      </c>
      <c r="F380" s="84">
        <v>654</v>
      </c>
      <c r="G380" s="182">
        <v>6.41</v>
      </c>
      <c r="H380" s="182">
        <v>6.39</v>
      </c>
      <c r="I380" s="84">
        <v>34</v>
      </c>
      <c r="J380" s="84">
        <v>10</v>
      </c>
      <c r="K380" s="84" t="s">
        <v>16</v>
      </c>
      <c r="L380" s="182">
        <v>0.28999999999999998</v>
      </c>
      <c r="M380" s="182">
        <v>0.01</v>
      </c>
      <c r="N380" s="182">
        <v>6.54</v>
      </c>
      <c r="O380" s="84">
        <v>32</v>
      </c>
      <c r="P380" s="84">
        <v>5</v>
      </c>
    </row>
    <row r="381" spans="2:19" x14ac:dyDescent="0.2">
      <c r="B381" s="177">
        <v>11.812499999999099</v>
      </c>
    </row>
    <row r="382" spans="2:19" x14ac:dyDescent="0.2">
      <c r="B382" s="177">
        <v>11.8541666666657</v>
      </c>
      <c r="C382" s="84">
        <v>11.31</v>
      </c>
      <c r="D382" s="84">
        <v>10.61</v>
      </c>
      <c r="E382" s="84">
        <v>38</v>
      </c>
      <c r="F382" s="84">
        <v>670</v>
      </c>
      <c r="G382" s="182">
        <v>6.28</v>
      </c>
      <c r="H382" s="182">
        <v>6.26</v>
      </c>
      <c r="I382" s="84">
        <v>35</v>
      </c>
      <c r="J382" s="84">
        <v>7</v>
      </c>
      <c r="K382" s="84" t="s">
        <v>16</v>
      </c>
      <c r="L382" s="182">
        <v>0.15</v>
      </c>
      <c r="M382" s="182">
        <v>0.06</v>
      </c>
      <c r="N382" s="182">
        <v>6.7</v>
      </c>
      <c r="O382" s="84">
        <v>30</v>
      </c>
      <c r="P382" s="84">
        <v>10</v>
      </c>
      <c r="Q382" s="182">
        <v>1.2</v>
      </c>
      <c r="R382" s="84">
        <v>356</v>
      </c>
      <c r="S382" s="84" t="s">
        <v>182</v>
      </c>
    </row>
    <row r="383" spans="2:19" x14ac:dyDescent="0.2">
      <c r="B383" s="177">
        <v>11.8958333333324</v>
      </c>
      <c r="C383" s="84">
        <v>11.56</v>
      </c>
      <c r="D383" s="84">
        <v>10.7</v>
      </c>
      <c r="E383" s="84">
        <v>36</v>
      </c>
      <c r="F383" s="84">
        <v>530</v>
      </c>
      <c r="G383" s="182">
        <v>6.16</v>
      </c>
      <c r="H383" s="182">
        <v>6.2</v>
      </c>
      <c r="I383" s="84">
        <v>35</v>
      </c>
      <c r="J383" s="84">
        <v>9</v>
      </c>
      <c r="K383" s="84" t="s">
        <v>16</v>
      </c>
      <c r="L383" s="182">
        <v>0.19</v>
      </c>
      <c r="M383" s="182">
        <v>0.09</v>
      </c>
      <c r="N383" s="182">
        <v>6.4</v>
      </c>
      <c r="O383" s="84">
        <v>31</v>
      </c>
      <c r="P383" s="84">
        <v>7</v>
      </c>
      <c r="Q383" s="182">
        <v>1.3</v>
      </c>
      <c r="R383" s="84">
        <v>370</v>
      </c>
      <c r="S383" s="84" t="s">
        <v>182</v>
      </c>
    </row>
    <row r="384" spans="2:19" x14ac:dyDescent="0.2">
      <c r="B384" s="177">
        <v>11.937499999999099</v>
      </c>
      <c r="C384" s="84">
        <v>11.7</v>
      </c>
      <c r="D384" s="84">
        <v>10.31</v>
      </c>
      <c r="E384" s="84">
        <v>36</v>
      </c>
      <c r="F384" s="84">
        <v>490</v>
      </c>
      <c r="G384" s="182">
        <v>6.24</v>
      </c>
      <c r="H384" s="182">
        <v>6.22</v>
      </c>
      <c r="I384" s="84">
        <v>34</v>
      </c>
      <c r="J384" s="84">
        <v>13</v>
      </c>
      <c r="K384" s="84" t="s">
        <v>16</v>
      </c>
      <c r="L384" s="182">
        <v>0.26</v>
      </c>
      <c r="M384" s="182">
        <v>0.03</v>
      </c>
      <c r="N384" s="182">
        <v>6.56</v>
      </c>
      <c r="O384" s="84">
        <v>30</v>
      </c>
      <c r="P384" s="84">
        <v>9</v>
      </c>
      <c r="Q384" s="182">
        <v>1.26</v>
      </c>
      <c r="R384" s="84">
        <v>345</v>
      </c>
      <c r="S384" s="84" t="s">
        <v>182</v>
      </c>
    </row>
    <row r="385" spans="1:19" x14ac:dyDescent="0.2">
      <c r="B385" s="177">
        <v>11.9791666666657</v>
      </c>
      <c r="C385" s="84">
        <v>11.31</v>
      </c>
      <c r="D385" s="84">
        <v>10.55</v>
      </c>
      <c r="E385" s="84">
        <v>36</v>
      </c>
      <c r="F385" s="84">
        <v>481</v>
      </c>
      <c r="G385" s="182">
        <v>6.21</v>
      </c>
      <c r="H385" s="182">
        <v>6.29</v>
      </c>
      <c r="I385" s="84">
        <v>35</v>
      </c>
      <c r="J385" s="84">
        <v>10</v>
      </c>
      <c r="K385" s="84" t="s">
        <v>16</v>
      </c>
      <c r="L385" s="182">
        <v>0.21</v>
      </c>
      <c r="M385" s="182">
        <v>0.05</v>
      </c>
      <c r="N385" s="182">
        <v>6.31</v>
      </c>
      <c r="O385" s="84">
        <v>30</v>
      </c>
      <c r="P385" s="84">
        <v>13</v>
      </c>
      <c r="Q385" s="182">
        <v>1.2</v>
      </c>
      <c r="R385" s="84">
        <v>300</v>
      </c>
      <c r="S385" s="84" t="s">
        <v>182</v>
      </c>
    </row>
    <row r="386" spans="1:19" x14ac:dyDescent="0.2">
      <c r="A386" s="83">
        <v>44154</v>
      </c>
      <c r="B386" s="177">
        <v>12.0208333333324</v>
      </c>
      <c r="C386" s="84">
        <v>11.5</v>
      </c>
      <c r="D386" s="84">
        <v>10.56</v>
      </c>
      <c r="E386" s="84">
        <v>35</v>
      </c>
      <c r="F386" s="84">
        <v>350</v>
      </c>
      <c r="G386" s="182">
        <v>6.21</v>
      </c>
      <c r="H386" s="182">
        <v>6.2</v>
      </c>
      <c r="I386" s="84">
        <v>33</v>
      </c>
      <c r="J386" s="84">
        <v>10</v>
      </c>
      <c r="K386" s="84" t="s">
        <v>16</v>
      </c>
      <c r="L386" s="182">
        <v>0.26</v>
      </c>
      <c r="M386" s="182">
        <v>0.06</v>
      </c>
      <c r="N386" s="182">
        <v>6.7</v>
      </c>
      <c r="O386" s="84">
        <v>30</v>
      </c>
      <c r="P386" s="84">
        <v>10</v>
      </c>
      <c r="Q386" s="182">
        <v>1.1000000000000001</v>
      </c>
      <c r="R386" s="84">
        <v>356</v>
      </c>
      <c r="S386" s="84" t="s">
        <v>182</v>
      </c>
    </row>
    <row r="387" spans="1:19" x14ac:dyDescent="0.2">
      <c r="B387" s="177">
        <v>12.062499999999</v>
      </c>
      <c r="C387" s="84">
        <v>11.61</v>
      </c>
      <c r="D387" s="84">
        <v>10.31</v>
      </c>
      <c r="E387" s="84">
        <v>33</v>
      </c>
      <c r="F387" s="84">
        <v>410</v>
      </c>
      <c r="G387" s="182">
        <v>6.36</v>
      </c>
      <c r="H387" s="182">
        <v>6.31</v>
      </c>
      <c r="I387" s="84">
        <v>35</v>
      </c>
      <c r="J387" s="84">
        <v>15</v>
      </c>
      <c r="K387" s="84" t="s">
        <v>16</v>
      </c>
      <c r="L387" s="182">
        <v>0.25</v>
      </c>
      <c r="M387" s="182">
        <v>0.09</v>
      </c>
      <c r="N387" s="182">
        <v>6.31</v>
      </c>
      <c r="O387" s="84">
        <v>29</v>
      </c>
      <c r="P387" s="84">
        <v>5</v>
      </c>
      <c r="Q387" s="182">
        <v>1.2</v>
      </c>
      <c r="R387" s="84">
        <v>376</v>
      </c>
      <c r="S387" s="84" t="s">
        <v>182</v>
      </c>
    </row>
    <row r="388" spans="1:19" x14ac:dyDescent="0.2">
      <c r="B388" s="177">
        <v>12.1041666666657</v>
      </c>
      <c r="C388" s="84">
        <v>11.9</v>
      </c>
      <c r="D388" s="84">
        <v>10.9</v>
      </c>
      <c r="E388" s="84">
        <v>35</v>
      </c>
      <c r="F388" s="84">
        <v>1100</v>
      </c>
      <c r="G388" s="182">
        <v>6.42</v>
      </c>
      <c r="H388" s="182">
        <v>6.5</v>
      </c>
      <c r="I388" s="84">
        <v>36</v>
      </c>
      <c r="J388" s="84">
        <v>19</v>
      </c>
      <c r="K388" s="84" t="s">
        <v>16</v>
      </c>
      <c r="L388" s="182">
        <v>0.21</v>
      </c>
      <c r="M388" s="182">
        <v>0.11</v>
      </c>
      <c r="N388" s="182">
        <v>6.9</v>
      </c>
      <c r="O388" s="84">
        <v>28</v>
      </c>
      <c r="P388" s="84">
        <v>13</v>
      </c>
      <c r="Q388" s="182">
        <v>1.31</v>
      </c>
      <c r="R388" s="84">
        <v>340</v>
      </c>
      <c r="S388" s="84" t="s">
        <v>182</v>
      </c>
    </row>
    <row r="389" spans="1:19" x14ac:dyDescent="0.2">
      <c r="B389" s="177">
        <v>12.1458333333324</v>
      </c>
      <c r="C389" s="84">
        <v>12.1</v>
      </c>
      <c r="D389" s="84">
        <v>11.01</v>
      </c>
      <c r="E389" s="84">
        <v>36</v>
      </c>
      <c r="F389" s="84">
        <v>1100</v>
      </c>
      <c r="G389" s="182">
        <v>6.28</v>
      </c>
      <c r="H389" s="182">
        <v>6.36</v>
      </c>
      <c r="I389" s="84">
        <v>33</v>
      </c>
      <c r="J389" s="84">
        <v>15</v>
      </c>
      <c r="K389" s="84" t="s">
        <v>16</v>
      </c>
      <c r="L389" s="182">
        <v>0.14000000000000001</v>
      </c>
      <c r="M389" s="182">
        <v>0.06</v>
      </c>
      <c r="N389" s="182">
        <v>6.76</v>
      </c>
      <c r="O389" s="84">
        <v>28</v>
      </c>
      <c r="P389" s="84">
        <v>12</v>
      </c>
      <c r="Q389" s="182">
        <v>1.26</v>
      </c>
      <c r="R389" s="84">
        <v>356</v>
      </c>
      <c r="S389" s="84" t="s">
        <v>182</v>
      </c>
    </row>
    <row r="390" spans="1:19" x14ac:dyDescent="0.2">
      <c r="B390" s="177">
        <v>12.187499999999</v>
      </c>
      <c r="C390" s="84">
        <v>11.3</v>
      </c>
      <c r="D390" s="84">
        <v>10.8</v>
      </c>
      <c r="E390" s="84">
        <v>36</v>
      </c>
      <c r="F390" s="84">
        <v>1100</v>
      </c>
      <c r="G390" s="182">
        <v>6.29</v>
      </c>
      <c r="H390" s="182">
        <v>6.28</v>
      </c>
      <c r="I390" s="84">
        <v>34</v>
      </c>
      <c r="J390" s="84">
        <v>23</v>
      </c>
      <c r="K390" s="84" t="s">
        <v>16</v>
      </c>
      <c r="L390" s="182">
        <v>0.23</v>
      </c>
      <c r="M390" s="182">
        <v>0.04</v>
      </c>
      <c r="N390" s="182">
        <v>6.61</v>
      </c>
      <c r="O390" s="84">
        <v>30</v>
      </c>
      <c r="P390" s="84">
        <v>10</v>
      </c>
      <c r="Q390" s="182">
        <v>1.31</v>
      </c>
      <c r="R390" s="84">
        <v>342</v>
      </c>
      <c r="S390" s="84" t="s">
        <v>182</v>
      </c>
    </row>
    <row r="391" spans="1:19" x14ac:dyDescent="0.2">
      <c r="B391" s="177">
        <v>12.2291666666657</v>
      </c>
      <c r="C391" s="84">
        <v>11.56</v>
      </c>
      <c r="D391" s="84">
        <v>10.36</v>
      </c>
      <c r="E391" s="84">
        <v>35</v>
      </c>
      <c r="F391" s="84">
        <v>1100</v>
      </c>
      <c r="G391" s="182">
        <v>6.23</v>
      </c>
      <c r="H391" s="182">
        <v>6.25</v>
      </c>
      <c r="I391" s="84">
        <v>34</v>
      </c>
      <c r="J391" s="84">
        <v>31</v>
      </c>
      <c r="K391" s="84" t="s">
        <v>16</v>
      </c>
      <c r="L391" s="182">
        <v>0.26</v>
      </c>
      <c r="M391" s="182">
        <v>7.0000000000000007E-2</v>
      </c>
      <c r="N391" s="182">
        <v>6.7</v>
      </c>
      <c r="O391" s="84">
        <v>29</v>
      </c>
      <c r="P391" s="84">
        <v>9</v>
      </c>
      <c r="Q391" s="182">
        <v>1.2</v>
      </c>
      <c r="R391" s="84">
        <v>340</v>
      </c>
      <c r="S391" s="84" t="s">
        <v>182</v>
      </c>
    </row>
    <row r="392" spans="1:19" x14ac:dyDescent="0.2">
      <c r="B392" s="177">
        <v>12.2708333333324</v>
      </c>
      <c r="C392" s="84">
        <v>11</v>
      </c>
      <c r="D392" s="84">
        <v>10.51</v>
      </c>
      <c r="E392" s="84">
        <v>35</v>
      </c>
      <c r="F392" s="84">
        <v>870</v>
      </c>
      <c r="G392" s="182">
        <v>6.26</v>
      </c>
      <c r="H392" s="182">
        <v>6.29</v>
      </c>
      <c r="I392" s="84">
        <v>34</v>
      </c>
      <c r="J392" s="84">
        <v>29</v>
      </c>
      <c r="K392" s="84" t="s">
        <v>16</v>
      </c>
      <c r="L392" s="182">
        <v>0.21</v>
      </c>
      <c r="M392" s="182">
        <v>0.01</v>
      </c>
      <c r="N392" s="182">
        <v>6.36</v>
      </c>
      <c r="O392" s="84">
        <v>29</v>
      </c>
      <c r="P392" s="84">
        <v>6</v>
      </c>
      <c r="Q392" s="182">
        <v>1.25</v>
      </c>
      <c r="R392" s="84">
        <v>356</v>
      </c>
      <c r="S392" s="84" t="s">
        <v>182</v>
      </c>
    </row>
    <row r="393" spans="1:19" x14ac:dyDescent="0.2">
      <c r="B393" s="177">
        <v>12.312499999999</v>
      </c>
      <c r="Q393" s="182">
        <v>1.1299999999999999</v>
      </c>
      <c r="R393" s="84">
        <v>383</v>
      </c>
      <c r="S393" s="84" t="s">
        <v>181</v>
      </c>
    </row>
    <row r="394" spans="1:19" x14ac:dyDescent="0.2">
      <c r="B394" s="177">
        <v>12.3541666666657</v>
      </c>
      <c r="C394" s="84">
        <v>9.57</v>
      </c>
      <c r="D394" s="84">
        <v>10.1</v>
      </c>
      <c r="E394" s="84">
        <v>32</v>
      </c>
      <c r="F394" s="84">
        <v>1017</v>
      </c>
      <c r="G394" s="182">
        <v>6.04</v>
      </c>
      <c r="H394" s="182">
        <v>6.05</v>
      </c>
      <c r="I394" s="84">
        <v>33</v>
      </c>
      <c r="J394" s="84">
        <v>130</v>
      </c>
      <c r="K394" s="84" t="s">
        <v>359</v>
      </c>
      <c r="Q394" s="182">
        <v>1</v>
      </c>
      <c r="R394" s="84">
        <v>327</v>
      </c>
      <c r="S394" s="84" t="s">
        <v>181</v>
      </c>
    </row>
    <row r="395" spans="1:19" x14ac:dyDescent="0.2">
      <c r="B395" s="177">
        <v>12.3958333333324</v>
      </c>
      <c r="C395" s="84">
        <v>11.17</v>
      </c>
      <c r="D395" s="84">
        <v>9.4700000000000006</v>
      </c>
      <c r="E395" s="84">
        <v>31</v>
      </c>
      <c r="F395" s="84">
        <v>973</v>
      </c>
      <c r="G395" s="182">
        <v>6.2</v>
      </c>
      <c r="H395" s="182">
        <v>6.17</v>
      </c>
      <c r="I395" s="84">
        <v>31</v>
      </c>
      <c r="J395" s="84">
        <v>41</v>
      </c>
      <c r="K395" s="84" t="s">
        <v>16</v>
      </c>
      <c r="L395" s="182">
        <v>0.31</v>
      </c>
      <c r="M395" s="182">
        <v>0</v>
      </c>
      <c r="N395" s="182">
        <v>6.58</v>
      </c>
      <c r="O395" s="84">
        <v>29</v>
      </c>
      <c r="P395" s="84">
        <v>30</v>
      </c>
      <c r="Q395" s="182">
        <v>1.1200000000000001</v>
      </c>
      <c r="R395" s="84">
        <v>329</v>
      </c>
      <c r="S395" s="84" t="s">
        <v>181</v>
      </c>
    </row>
    <row r="396" spans="1:19" x14ac:dyDescent="0.2">
      <c r="B396" s="177">
        <v>12.437499999999</v>
      </c>
      <c r="C396" s="84">
        <v>12.04</v>
      </c>
      <c r="D396" s="84">
        <v>12.17</v>
      </c>
      <c r="E396" s="84">
        <v>29</v>
      </c>
      <c r="F396" s="84">
        <v>617</v>
      </c>
      <c r="G396" s="182">
        <v>6.18</v>
      </c>
      <c r="H396" s="182">
        <v>6.13</v>
      </c>
      <c r="I396" s="84">
        <v>31</v>
      </c>
      <c r="J396" s="84">
        <v>35</v>
      </c>
      <c r="K396" s="84" t="s">
        <v>16</v>
      </c>
      <c r="L396" s="182">
        <v>0.2</v>
      </c>
      <c r="M396" s="182">
        <v>0.05</v>
      </c>
      <c r="N396" s="182">
        <v>6.71</v>
      </c>
      <c r="O396" s="84">
        <v>29</v>
      </c>
      <c r="P396" s="84">
        <v>32</v>
      </c>
      <c r="Q396" s="182">
        <v>1.3</v>
      </c>
      <c r="R396" s="84">
        <v>355</v>
      </c>
      <c r="S396" s="84" t="s">
        <v>181</v>
      </c>
    </row>
    <row r="397" spans="1:19" x14ac:dyDescent="0.2">
      <c r="B397" s="177">
        <v>12.4791666666657</v>
      </c>
      <c r="Q397" s="182">
        <v>1.28</v>
      </c>
      <c r="R397" s="84">
        <v>399</v>
      </c>
      <c r="S397" s="84" t="s">
        <v>181</v>
      </c>
    </row>
    <row r="398" spans="1:19" x14ac:dyDescent="0.2">
      <c r="B398" s="177">
        <v>12.5208333333323</v>
      </c>
      <c r="C398" s="84">
        <v>11.9</v>
      </c>
      <c r="D398" s="84">
        <v>11.91</v>
      </c>
      <c r="E398" s="84">
        <v>31</v>
      </c>
      <c r="F398" s="84">
        <v>858</v>
      </c>
      <c r="G398" s="182">
        <v>6.2</v>
      </c>
      <c r="H398" s="182">
        <v>6.18</v>
      </c>
      <c r="I398" s="84">
        <v>30</v>
      </c>
      <c r="J398" s="84">
        <v>18</v>
      </c>
      <c r="K398" s="84" t="s">
        <v>16</v>
      </c>
      <c r="L398" s="182">
        <v>0.27</v>
      </c>
      <c r="M398" s="182">
        <v>0.08</v>
      </c>
      <c r="N398" s="182">
        <v>6.39</v>
      </c>
      <c r="O398" s="84">
        <v>29</v>
      </c>
      <c r="P398" s="84">
        <v>19</v>
      </c>
      <c r="Q398" s="182">
        <v>1.1499999999999999</v>
      </c>
      <c r="R398" s="84">
        <v>437</v>
      </c>
      <c r="S398" s="84" t="s">
        <v>181</v>
      </c>
    </row>
    <row r="399" spans="1:19" x14ac:dyDescent="0.2">
      <c r="B399" s="177">
        <v>12.562499999999</v>
      </c>
      <c r="C399" s="84">
        <v>12.05</v>
      </c>
      <c r="D399" s="84">
        <v>11.99</v>
      </c>
      <c r="E399" s="84">
        <v>33</v>
      </c>
      <c r="F399" s="84">
        <v>752</v>
      </c>
      <c r="G399" s="182">
        <v>6.52</v>
      </c>
      <c r="H399" s="182">
        <v>6.5</v>
      </c>
      <c r="I399" s="84">
        <v>30</v>
      </c>
      <c r="J399" s="84">
        <v>30</v>
      </c>
      <c r="K399" s="84" t="s">
        <v>16</v>
      </c>
      <c r="L399" s="182">
        <v>0.25</v>
      </c>
      <c r="M399" s="182">
        <v>0.03</v>
      </c>
      <c r="N399" s="182">
        <v>6.31</v>
      </c>
      <c r="O399" s="84">
        <v>32</v>
      </c>
      <c r="P399" s="84">
        <v>29</v>
      </c>
      <c r="Q399" s="182">
        <v>1</v>
      </c>
      <c r="R399" s="84">
        <v>517</v>
      </c>
      <c r="S399" s="84" t="s">
        <v>181</v>
      </c>
    </row>
    <row r="400" spans="1:19" x14ac:dyDescent="0.2">
      <c r="B400" s="177">
        <v>12.6041666666657</v>
      </c>
      <c r="C400" s="84">
        <v>11.97</v>
      </c>
      <c r="D400" s="84">
        <v>11.82</v>
      </c>
      <c r="E400" s="84">
        <v>38</v>
      </c>
      <c r="F400" s="84">
        <v>397</v>
      </c>
      <c r="G400" s="182">
        <v>6.4</v>
      </c>
      <c r="H400" s="182">
        <v>6.45</v>
      </c>
      <c r="I400" s="84">
        <v>31</v>
      </c>
      <c r="J400" s="84">
        <v>17</v>
      </c>
      <c r="K400" s="84" t="s">
        <v>16</v>
      </c>
      <c r="L400" s="182">
        <v>0.27</v>
      </c>
      <c r="M400" s="182">
        <v>0.01</v>
      </c>
      <c r="N400" s="182">
        <v>6.52</v>
      </c>
      <c r="O400" s="84">
        <v>31</v>
      </c>
      <c r="P400" s="84">
        <v>25</v>
      </c>
      <c r="Q400" s="182">
        <v>1.17</v>
      </c>
      <c r="R400" s="84">
        <v>1100</v>
      </c>
      <c r="S400" s="84" t="s">
        <v>181</v>
      </c>
    </row>
    <row r="401" spans="1:19" x14ac:dyDescent="0.2">
      <c r="B401" s="177">
        <v>12.6458333333323</v>
      </c>
      <c r="C401" s="84">
        <v>10.51</v>
      </c>
      <c r="D401" s="84">
        <v>10.63</v>
      </c>
      <c r="E401" s="84">
        <v>43</v>
      </c>
      <c r="F401" s="84">
        <v>531</v>
      </c>
      <c r="G401" s="182">
        <v>6.26</v>
      </c>
      <c r="H401" s="182">
        <v>6.27</v>
      </c>
      <c r="I401" s="84">
        <v>34</v>
      </c>
      <c r="J401" s="84">
        <v>12</v>
      </c>
      <c r="K401" s="84" t="s">
        <v>16</v>
      </c>
      <c r="L401" s="182">
        <v>0.2</v>
      </c>
      <c r="M401" s="182">
        <v>0.08</v>
      </c>
      <c r="N401" s="182">
        <v>6.85</v>
      </c>
      <c r="O401" s="84">
        <v>33</v>
      </c>
      <c r="P401" s="84">
        <v>7</v>
      </c>
      <c r="Q401" s="182">
        <v>1.04</v>
      </c>
      <c r="R401" s="84">
        <v>572</v>
      </c>
      <c r="S401" s="84" t="s">
        <v>181</v>
      </c>
    </row>
    <row r="402" spans="1:19" x14ac:dyDescent="0.2">
      <c r="B402" s="177">
        <v>12.687499999999</v>
      </c>
      <c r="C402" s="84">
        <v>9.58</v>
      </c>
      <c r="D402" s="84">
        <v>10.24</v>
      </c>
      <c r="E402" s="84">
        <v>36</v>
      </c>
      <c r="F402" s="84">
        <v>514</v>
      </c>
      <c r="G402" s="182">
        <v>6.13</v>
      </c>
      <c r="H402" s="182">
        <v>6.12</v>
      </c>
      <c r="I402" s="84">
        <v>38</v>
      </c>
      <c r="J402" s="84">
        <v>15</v>
      </c>
      <c r="K402" s="84" t="s">
        <v>16</v>
      </c>
      <c r="L402" s="182">
        <v>0.28999999999999998</v>
      </c>
      <c r="M402" s="182">
        <v>0.03</v>
      </c>
      <c r="N402" s="182">
        <v>6.29</v>
      </c>
      <c r="O402" s="84">
        <v>32</v>
      </c>
      <c r="P402" s="84">
        <v>11</v>
      </c>
      <c r="Q402" s="182">
        <v>1.31</v>
      </c>
      <c r="R402" s="84">
        <v>314</v>
      </c>
      <c r="S402" s="84" t="s">
        <v>181</v>
      </c>
    </row>
    <row r="403" spans="1:19" x14ac:dyDescent="0.2">
      <c r="B403" s="177">
        <v>12.7291666666657</v>
      </c>
      <c r="C403" s="84">
        <v>11.17</v>
      </c>
      <c r="D403" s="84">
        <v>9.9499999999999993</v>
      </c>
      <c r="E403" s="84">
        <v>34</v>
      </c>
      <c r="F403" s="84">
        <v>482</v>
      </c>
      <c r="G403" s="182">
        <v>6.24</v>
      </c>
      <c r="H403" s="182">
        <v>6.2</v>
      </c>
      <c r="I403" s="84">
        <v>36</v>
      </c>
      <c r="J403" s="84">
        <v>11</v>
      </c>
      <c r="K403" s="84" t="s">
        <v>16</v>
      </c>
      <c r="L403" s="182">
        <v>0.23</v>
      </c>
      <c r="M403" s="182">
        <v>0.11</v>
      </c>
      <c r="N403" s="182">
        <v>6.31</v>
      </c>
      <c r="O403" s="84">
        <v>33</v>
      </c>
      <c r="P403" s="84">
        <v>9</v>
      </c>
      <c r="Q403" s="182">
        <v>1.27</v>
      </c>
      <c r="R403" s="84">
        <v>320</v>
      </c>
      <c r="S403" s="84" t="s">
        <v>181</v>
      </c>
    </row>
    <row r="404" spans="1:19" x14ac:dyDescent="0.2">
      <c r="B404" s="177">
        <v>12.7708333333323</v>
      </c>
      <c r="C404" s="84">
        <v>11.21</v>
      </c>
      <c r="D404" s="84">
        <v>10</v>
      </c>
      <c r="E404" s="84">
        <v>35</v>
      </c>
      <c r="F404" s="84">
        <v>300</v>
      </c>
      <c r="G404" s="182">
        <v>6.2</v>
      </c>
      <c r="H404" s="182">
        <v>6.17</v>
      </c>
      <c r="I404" s="84">
        <v>36</v>
      </c>
      <c r="J404" s="84">
        <v>12</v>
      </c>
      <c r="K404" s="84" t="s">
        <v>16</v>
      </c>
      <c r="L404" s="182">
        <v>0.22</v>
      </c>
      <c r="M404" s="182">
        <v>0.13</v>
      </c>
      <c r="N404" s="182">
        <v>6.52</v>
      </c>
      <c r="O404" s="84">
        <v>33</v>
      </c>
      <c r="P404" s="84">
        <v>13</v>
      </c>
      <c r="Q404" s="182">
        <v>1.29</v>
      </c>
      <c r="R404" s="84">
        <v>358</v>
      </c>
      <c r="S404" s="84" t="s">
        <v>181</v>
      </c>
    </row>
    <row r="405" spans="1:19" x14ac:dyDescent="0.2">
      <c r="B405" s="177">
        <v>12.812499999999</v>
      </c>
      <c r="Q405" s="182">
        <v>1.25</v>
      </c>
      <c r="R405" s="84">
        <v>356</v>
      </c>
      <c r="S405" s="84" t="s">
        <v>182</v>
      </c>
    </row>
    <row r="406" spans="1:19" x14ac:dyDescent="0.2">
      <c r="B406" s="177">
        <v>12.8541666666656</v>
      </c>
      <c r="C406" s="84">
        <v>11.36</v>
      </c>
      <c r="D406" s="84">
        <v>10.36</v>
      </c>
      <c r="E406" s="84">
        <v>36</v>
      </c>
      <c r="F406" s="84">
        <v>461</v>
      </c>
      <c r="G406" s="182">
        <v>6.16</v>
      </c>
      <c r="H406" s="182">
        <v>6.2</v>
      </c>
      <c r="I406" s="84">
        <v>37</v>
      </c>
      <c r="J406" s="84">
        <v>18</v>
      </c>
      <c r="K406" s="84" t="s">
        <v>16</v>
      </c>
      <c r="L406" s="182">
        <v>0.16</v>
      </c>
      <c r="M406" s="182">
        <v>0.1</v>
      </c>
      <c r="N406" s="182">
        <v>6.39</v>
      </c>
      <c r="O406" s="84">
        <v>34</v>
      </c>
      <c r="P406" s="84">
        <v>10</v>
      </c>
      <c r="Q406" s="182">
        <v>1.2</v>
      </c>
      <c r="R406" s="84">
        <v>342</v>
      </c>
      <c r="S406" s="84" t="s">
        <v>182</v>
      </c>
    </row>
    <row r="407" spans="1:19" x14ac:dyDescent="0.2">
      <c r="B407" s="177">
        <v>12.8958333333323</v>
      </c>
      <c r="C407" s="84">
        <v>11.29</v>
      </c>
      <c r="D407" s="84">
        <v>10.56</v>
      </c>
      <c r="E407" s="84">
        <v>36</v>
      </c>
      <c r="F407" s="84">
        <v>470</v>
      </c>
      <c r="G407" s="182">
        <v>6.22</v>
      </c>
      <c r="H407" s="182">
        <v>6.26</v>
      </c>
      <c r="I407" s="84">
        <v>36</v>
      </c>
      <c r="J407" s="84">
        <v>15</v>
      </c>
      <c r="K407" s="84" t="s">
        <v>16</v>
      </c>
      <c r="L407" s="182">
        <v>0.19</v>
      </c>
      <c r="M407" s="182">
        <v>0.16</v>
      </c>
      <c r="N407" s="182">
        <v>6.42</v>
      </c>
      <c r="O407" s="84">
        <v>33</v>
      </c>
      <c r="P407" s="84">
        <v>7</v>
      </c>
      <c r="Q407" s="182">
        <v>1.1599999999999999</v>
      </c>
      <c r="R407" s="84">
        <v>340</v>
      </c>
      <c r="S407" s="84" t="s">
        <v>182</v>
      </c>
    </row>
    <row r="408" spans="1:19" x14ac:dyDescent="0.2">
      <c r="B408" s="177">
        <v>12.937499999999</v>
      </c>
      <c r="C408" s="84">
        <v>11.56</v>
      </c>
      <c r="D408" s="84">
        <v>10.39</v>
      </c>
      <c r="E408" s="84">
        <v>35</v>
      </c>
      <c r="F408" s="84">
        <v>376</v>
      </c>
      <c r="G408" s="182">
        <v>6.2</v>
      </c>
      <c r="H408" s="182">
        <v>6.15</v>
      </c>
      <c r="I408" s="84">
        <v>36</v>
      </c>
      <c r="J408" s="84">
        <v>10</v>
      </c>
      <c r="K408" s="84" t="s">
        <v>16</v>
      </c>
      <c r="L408" s="182">
        <v>0.28000000000000003</v>
      </c>
      <c r="M408" s="182">
        <v>0.06</v>
      </c>
      <c r="N408" s="182">
        <v>6.5</v>
      </c>
      <c r="O408" s="84">
        <v>33</v>
      </c>
      <c r="P408" s="84">
        <v>9</v>
      </c>
      <c r="Q408" s="182">
        <v>1.31</v>
      </c>
      <c r="R408" s="84">
        <v>336</v>
      </c>
      <c r="S408" s="84" t="s">
        <v>182</v>
      </c>
    </row>
    <row r="409" spans="1:19" x14ac:dyDescent="0.2">
      <c r="B409" s="177">
        <v>12.9791666666656</v>
      </c>
      <c r="C409" s="84">
        <v>11.39</v>
      </c>
      <c r="D409" s="84">
        <v>10.42</v>
      </c>
      <c r="E409" s="84">
        <v>35</v>
      </c>
      <c r="F409" s="84">
        <v>415</v>
      </c>
      <c r="G409" s="182">
        <v>6.26</v>
      </c>
      <c r="H409" s="182">
        <v>6.2</v>
      </c>
      <c r="I409" s="84">
        <v>36</v>
      </c>
      <c r="J409" s="84">
        <v>15</v>
      </c>
      <c r="K409" s="84" t="s">
        <v>16</v>
      </c>
      <c r="L409" s="182">
        <v>0.2</v>
      </c>
      <c r="M409" s="182">
        <v>0.09</v>
      </c>
      <c r="N409" s="182">
        <v>6.2</v>
      </c>
      <c r="O409" s="84">
        <v>32</v>
      </c>
      <c r="P409" s="84">
        <v>10</v>
      </c>
      <c r="Q409" s="182">
        <v>1.26</v>
      </c>
      <c r="R409" s="84">
        <v>358</v>
      </c>
      <c r="S409" s="84" t="s">
        <v>182</v>
      </c>
    </row>
    <row r="410" spans="1:19" x14ac:dyDescent="0.2">
      <c r="A410" s="83">
        <v>44155</v>
      </c>
      <c r="B410" s="177">
        <v>13.0208333333323</v>
      </c>
      <c r="C410" s="84">
        <v>11.69</v>
      </c>
      <c r="D410" s="84">
        <v>10.56</v>
      </c>
      <c r="E410" s="84">
        <v>33</v>
      </c>
      <c r="F410" s="84">
        <v>430</v>
      </c>
      <c r="G410" s="182">
        <v>6.24</v>
      </c>
      <c r="H410" s="182">
        <v>6.3</v>
      </c>
      <c r="I410" s="84">
        <v>32</v>
      </c>
      <c r="J410" s="84">
        <v>10</v>
      </c>
      <c r="K410" s="84" t="s">
        <v>16</v>
      </c>
      <c r="L410" s="182">
        <v>0.19</v>
      </c>
      <c r="M410" s="182">
        <v>0.01</v>
      </c>
      <c r="N410" s="182">
        <v>6.56</v>
      </c>
      <c r="O410" s="84">
        <v>31</v>
      </c>
      <c r="P410" s="84">
        <v>10</v>
      </c>
      <c r="Q410" s="182">
        <v>1.3</v>
      </c>
      <c r="R410" s="84">
        <v>356</v>
      </c>
      <c r="S410" s="84" t="s">
        <v>182</v>
      </c>
    </row>
    <row r="411" spans="1:19" x14ac:dyDescent="0.2">
      <c r="B411" s="177">
        <v>13.062499999999</v>
      </c>
      <c r="C411" s="84">
        <v>11.3</v>
      </c>
      <c r="D411" s="84">
        <v>10.32</v>
      </c>
      <c r="E411" s="84">
        <v>34</v>
      </c>
      <c r="F411" s="84">
        <v>490</v>
      </c>
      <c r="G411" s="182">
        <v>6.29</v>
      </c>
      <c r="H411" s="182">
        <v>6.26</v>
      </c>
      <c r="I411" s="84">
        <v>34</v>
      </c>
      <c r="J411" s="84">
        <v>7</v>
      </c>
      <c r="K411" s="84" t="s">
        <v>16</v>
      </c>
      <c r="L411" s="182">
        <v>0.26</v>
      </c>
      <c r="M411" s="182">
        <v>0.06</v>
      </c>
      <c r="N411" s="182">
        <v>6.7</v>
      </c>
      <c r="O411" s="84">
        <v>30</v>
      </c>
      <c r="P411" s="84">
        <v>7</v>
      </c>
      <c r="Q411" s="182">
        <v>1.26</v>
      </c>
      <c r="R411" s="84">
        <v>340</v>
      </c>
      <c r="S411" s="84" t="s">
        <v>182</v>
      </c>
    </row>
    <row r="412" spans="1:19" x14ac:dyDescent="0.2">
      <c r="B412" s="177">
        <v>13.1041666666656</v>
      </c>
      <c r="C412" s="84">
        <v>11.5</v>
      </c>
      <c r="D412" s="84">
        <v>10.81</v>
      </c>
      <c r="E412" s="84">
        <v>34</v>
      </c>
      <c r="F412" s="84">
        <v>424</v>
      </c>
      <c r="G412" s="182">
        <v>6.24</v>
      </c>
      <c r="H412" s="182">
        <v>6.21</v>
      </c>
      <c r="I412" s="84">
        <v>34</v>
      </c>
      <c r="J412" s="84">
        <v>15</v>
      </c>
      <c r="K412" s="84" t="s">
        <v>16</v>
      </c>
      <c r="L412" s="182">
        <v>0.22</v>
      </c>
      <c r="M412" s="182">
        <v>0.09</v>
      </c>
      <c r="N412" s="182">
        <v>6.42</v>
      </c>
      <c r="O412" s="84">
        <v>30</v>
      </c>
      <c r="P412" s="84">
        <v>13</v>
      </c>
      <c r="Q412" s="182">
        <v>1.31</v>
      </c>
      <c r="R412" s="84">
        <v>359</v>
      </c>
      <c r="S412" s="84" t="s">
        <v>182</v>
      </c>
    </row>
    <row r="413" spans="1:19" x14ac:dyDescent="0.2">
      <c r="B413" s="177">
        <v>13.1458333333323</v>
      </c>
      <c r="Q413" s="182">
        <v>1.2</v>
      </c>
      <c r="R413" s="84">
        <v>342</v>
      </c>
      <c r="S413" s="84" t="s">
        <v>182</v>
      </c>
    </row>
    <row r="414" spans="1:19" x14ac:dyDescent="0.2">
      <c r="B414" s="177">
        <v>13.1874999999989</v>
      </c>
      <c r="C414" s="84">
        <v>11.42</v>
      </c>
      <c r="D414" s="84">
        <v>10.6</v>
      </c>
      <c r="E414" s="84">
        <v>35</v>
      </c>
      <c r="F414" s="84">
        <v>436</v>
      </c>
      <c r="G414" s="182">
        <v>6.29</v>
      </c>
      <c r="H414" s="182">
        <v>6.15</v>
      </c>
      <c r="I414" s="84">
        <v>33</v>
      </c>
      <c r="J414" s="84">
        <v>13</v>
      </c>
      <c r="K414" s="84" t="s">
        <v>16</v>
      </c>
      <c r="L414" s="182">
        <v>0.21</v>
      </c>
      <c r="M414" s="182">
        <v>0.03</v>
      </c>
      <c r="N414" s="182">
        <v>6.36</v>
      </c>
      <c r="O414" s="84">
        <v>30</v>
      </c>
      <c r="P414" s="84">
        <v>11</v>
      </c>
      <c r="Q414" s="182">
        <v>1.56</v>
      </c>
      <c r="R414" s="84">
        <v>356</v>
      </c>
      <c r="S414" s="84" t="s">
        <v>182</v>
      </c>
    </row>
    <row r="415" spans="1:19" x14ac:dyDescent="0.2">
      <c r="B415" s="177">
        <v>13.2291666666656</v>
      </c>
      <c r="C415" s="84">
        <v>11.3</v>
      </c>
      <c r="D415" s="84">
        <v>10.7</v>
      </c>
      <c r="E415" s="84">
        <v>35</v>
      </c>
      <c r="F415" s="84">
        <v>490</v>
      </c>
      <c r="G415" s="182">
        <v>6.24</v>
      </c>
      <c r="H415" s="182">
        <v>6.22</v>
      </c>
      <c r="I415" s="84">
        <v>32</v>
      </c>
      <c r="J415" s="84">
        <v>10</v>
      </c>
      <c r="K415" s="84" t="s">
        <v>16</v>
      </c>
      <c r="L415" s="182">
        <v>0.23</v>
      </c>
      <c r="M415" s="182">
        <v>0.01</v>
      </c>
      <c r="N415" s="182">
        <v>6.59</v>
      </c>
      <c r="O415" s="84">
        <v>31</v>
      </c>
      <c r="P415" s="84">
        <v>6</v>
      </c>
      <c r="Q415" s="182">
        <v>1.39</v>
      </c>
      <c r="R415" s="84">
        <v>315</v>
      </c>
      <c r="S415" s="84" t="s">
        <v>182</v>
      </c>
    </row>
    <row r="416" spans="1:19" x14ac:dyDescent="0.2">
      <c r="B416" s="177">
        <v>13.2708333333323</v>
      </c>
      <c r="C416" s="84">
        <v>11.56</v>
      </c>
      <c r="D416" s="84">
        <v>10.31</v>
      </c>
      <c r="E416" s="84">
        <v>34</v>
      </c>
      <c r="F416" s="84">
        <v>481</v>
      </c>
      <c r="G416" s="182">
        <v>6.29</v>
      </c>
      <c r="H416" s="182">
        <v>6.25</v>
      </c>
      <c r="I416" s="84">
        <v>33</v>
      </c>
      <c r="J416" s="84">
        <v>6</v>
      </c>
      <c r="K416" s="84" t="s">
        <v>16</v>
      </c>
      <c r="L416" s="182">
        <v>0.2</v>
      </c>
      <c r="M416" s="182">
        <v>0.04</v>
      </c>
      <c r="N416" s="182">
        <v>6.36</v>
      </c>
      <c r="O416" s="84">
        <v>31</v>
      </c>
      <c r="P416" s="84">
        <v>9</v>
      </c>
      <c r="Q416" s="182">
        <v>1.56</v>
      </c>
      <c r="R416" s="84">
        <v>331</v>
      </c>
      <c r="S416" s="84" t="s">
        <v>182</v>
      </c>
    </row>
    <row r="417" spans="2:19" x14ac:dyDescent="0.2">
      <c r="B417" s="177">
        <v>13.3124999999989</v>
      </c>
      <c r="C417" s="84">
        <v>10.16</v>
      </c>
      <c r="D417" s="84">
        <v>9.7799999999999994</v>
      </c>
      <c r="E417" s="84">
        <v>31.7</v>
      </c>
      <c r="F417" s="84">
        <v>126</v>
      </c>
      <c r="G417" s="182">
        <v>6.41</v>
      </c>
      <c r="H417" s="182">
        <v>6.25</v>
      </c>
      <c r="I417" s="84">
        <v>33.9</v>
      </c>
      <c r="J417" s="84">
        <v>4</v>
      </c>
      <c r="K417" s="84" t="s">
        <v>16</v>
      </c>
      <c r="L417" s="182">
        <v>0.22</v>
      </c>
      <c r="M417" s="182">
        <v>0.02</v>
      </c>
      <c r="N417" s="182">
        <v>6.32</v>
      </c>
      <c r="O417" s="84">
        <v>32.200000000000003</v>
      </c>
      <c r="P417" s="84">
        <v>3</v>
      </c>
      <c r="Q417" s="182">
        <v>1.07</v>
      </c>
      <c r="R417" s="84">
        <v>3.22</v>
      </c>
      <c r="S417" s="84" t="s">
        <v>20</v>
      </c>
    </row>
    <row r="418" spans="2:19" x14ac:dyDescent="0.2">
      <c r="B418" s="177">
        <v>13.3541666666656</v>
      </c>
      <c r="C418" s="84">
        <v>12.05</v>
      </c>
      <c r="D418" s="84">
        <v>12.17</v>
      </c>
      <c r="E418" s="84">
        <v>37.299999999999997</v>
      </c>
      <c r="F418" s="84">
        <v>419</v>
      </c>
      <c r="G418" s="182">
        <v>8.06</v>
      </c>
      <c r="H418" s="182">
        <v>7.75</v>
      </c>
      <c r="I418" s="84">
        <v>32.9</v>
      </c>
      <c r="J418" s="84">
        <v>15</v>
      </c>
      <c r="K418" s="84" t="s">
        <v>16</v>
      </c>
      <c r="L418" s="182">
        <v>0.26</v>
      </c>
      <c r="M418" s="182">
        <v>0.06</v>
      </c>
      <c r="N418" s="182">
        <v>7.08</v>
      </c>
      <c r="O418" s="84">
        <v>30</v>
      </c>
      <c r="P418" s="84">
        <v>13</v>
      </c>
      <c r="Q418" s="182">
        <v>99</v>
      </c>
      <c r="R418" s="84">
        <v>321</v>
      </c>
      <c r="S418" s="84" t="s">
        <v>20</v>
      </c>
    </row>
    <row r="419" spans="2:19" x14ac:dyDescent="0.2">
      <c r="B419" s="177">
        <v>13.3958333333323</v>
      </c>
      <c r="Q419" s="182">
        <v>1.03</v>
      </c>
      <c r="R419" s="84">
        <v>330</v>
      </c>
      <c r="S419" s="84" t="s">
        <v>20</v>
      </c>
    </row>
    <row r="420" spans="2:19" x14ac:dyDescent="0.2">
      <c r="B420" s="177">
        <v>13.4374999999989</v>
      </c>
      <c r="C420" s="84">
        <v>5.62</v>
      </c>
      <c r="D420" s="84">
        <v>4.6900000000000004</v>
      </c>
      <c r="E420" s="84">
        <v>31.2</v>
      </c>
      <c r="F420" s="84">
        <v>312</v>
      </c>
      <c r="G420" s="182">
        <v>7.55</v>
      </c>
      <c r="H420" s="182">
        <v>7.36</v>
      </c>
      <c r="I420" s="84">
        <v>33.4</v>
      </c>
      <c r="J420" s="84">
        <v>10</v>
      </c>
      <c r="K420" s="84" t="s">
        <v>16</v>
      </c>
      <c r="L420" s="182">
        <v>0.2</v>
      </c>
      <c r="M420" s="182">
        <v>0</v>
      </c>
      <c r="N420" s="182">
        <v>7.42</v>
      </c>
      <c r="O420" s="84">
        <v>31.3</v>
      </c>
      <c r="P420" s="84">
        <v>8</v>
      </c>
      <c r="Q420" s="182">
        <v>1.06</v>
      </c>
      <c r="R420" s="84">
        <v>324</v>
      </c>
      <c r="S420" s="84" t="s">
        <v>20</v>
      </c>
    </row>
    <row r="421" spans="2:19" x14ac:dyDescent="0.2">
      <c r="B421" s="177">
        <v>13.4791666666656</v>
      </c>
      <c r="C421" s="84">
        <v>10.91</v>
      </c>
      <c r="D421" s="84">
        <v>10.19</v>
      </c>
      <c r="E421" s="84">
        <v>30.7</v>
      </c>
      <c r="F421" s="84">
        <v>420</v>
      </c>
      <c r="G421" s="182">
        <v>3.37</v>
      </c>
      <c r="H421" s="182">
        <v>6.28</v>
      </c>
      <c r="I421" s="84">
        <v>33.299999999999997</v>
      </c>
      <c r="J421" s="84">
        <v>8</v>
      </c>
      <c r="K421" s="84" t="s">
        <v>16</v>
      </c>
      <c r="L421" s="182">
        <v>0.21</v>
      </c>
      <c r="M421" s="182">
        <v>0.01</v>
      </c>
      <c r="N421" s="182">
        <v>6.62</v>
      </c>
      <c r="O421" s="84">
        <v>32.1</v>
      </c>
      <c r="P421" s="84">
        <v>6</v>
      </c>
      <c r="Q421" s="182">
        <v>1.1599999999999999</v>
      </c>
      <c r="R421" s="84">
        <v>336</v>
      </c>
      <c r="S421" s="84" t="s">
        <v>20</v>
      </c>
    </row>
    <row r="422" spans="2:19" x14ac:dyDescent="0.2">
      <c r="B422" s="177">
        <v>13.5208333333323</v>
      </c>
      <c r="C422" s="84">
        <v>11.49</v>
      </c>
      <c r="D422" s="84">
        <v>10.39</v>
      </c>
      <c r="E422" s="84">
        <v>32.9</v>
      </c>
      <c r="F422" s="84">
        <v>360</v>
      </c>
      <c r="G422" s="182">
        <v>6.26</v>
      </c>
      <c r="H422" s="182">
        <v>6.18</v>
      </c>
      <c r="I422" s="84">
        <v>31.9</v>
      </c>
      <c r="J422" s="84">
        <v>14</v>
      </c>
      <c r="K422" s="84" t="s">
        <v>16</v>
      </c>
      <c r="L422" s="182">
        <v>0.22</v>
      </c>
      <c r="M422" s="182">
        <v>0.03</v>
      </c>
      <c r="N422" s="182">
        <v>6.54</v>
      </c>
      <c r="O422" s="84">
        <v>30.05</v>
      </c>
      <c r="P422" s="84">
        <v>10</v>
      </c>
      <c r="Q422" s="182">
        <v>1.0900000000000001</v>
      </c>
      <c r="R422" s="84">
        <v>3.18</v>
      </c>
      <c r="S422" s="84" t="s">
        <v>20</v>
      </c>
    </row>
    <row r="423" spans="2:19" x14ac:dyDescent="0.2">
      <c r="B423" s="177">
        <v>13.5624999999989</v>
      </c>
      <c r="C423" s="84">
        <v>11.06</v>
      </c>
      <c r="D423" s="84">
        <v>10.44</v>
      </c>
      <c r="E423" s="84">
        <v>30.8</v>
      </c>
      <c r="F423" s="84">
        <v>445</v>
      </c>
      <c r="G423" s="182">
        <v>6.19</v>
      </c>
      <c r="H423" s="182">
        <v>6.04</v>
      </c>
      <c r="I423" s="84">
        <v>329</v>
      </c>
      <c r="J423" s="84">
        <v>6</v>
      </c>
      <c r="K423" s="84" t="s">
        <v>16</v>
      </c>
      <c r="L423" s="182">
        <v>0.2</v>
      </c>
      <c r="M423" s="182">
        <v>0.02</v>
      </c>
      <c r="N423" s="182">
        <v>6.62</v>
      </c>
      <c r="O423" s="84">
        <v>30.06</v>
      </c>
      <c r="P423" s="84">
        <v>4</v>
      </c>
      <c r="Q423" s="182">
        <v>1.1100000000000001</v>
      </c>
      <c r="R423" s="84">
        <v>329</v>
      </c>
      <c r="S423" s="84" t="s">
        <v>20</v>
      </c>
    </row>
    <row r="424" spans="2:19" x14ac:dyDescent="0.2">
      <c r="B424" s="177">
        <v>13.6041666666656</v>
      </c>
      <c r="C424" s="84">
        <v>950</v>
      </c>
      <c r="D424" s="84">
        <v>10.14</v>
      </c>
      <c r="E424" s="84">
        <v>30.8</v>
      </c>
      <c r="F424" s="84">
        <v>366</v>
      </c>
      <c r="G424" s="182">
        <v>6.18</v>
      </c>
      <c r="H424" s="182">
        <v>6.73</v>
      </c>
      <c r="I424" s="84">
        <v>31.5</v>
      </c>
      <c r="J424" s="84">
        <v>19</v>
      </c>
      <c r="K424" s="84" t="s">
        <v>16</v>
      </c>
      <c r="L424" s="182">
        <v>0.26</v>
      </c>
      <c r="M424" s="182">
        <v>0.04</v>
      </c>
      <c r="N424" s="182">
        <v>6.75</v>
      </c>
      <c r="O424" s="84">
        <v>30</v>
      </c>
      <c r="P424" s="84">
        <v>16</v>
      </c>
      <c r="Q424" s="182">
        <v>1.1299999999999999</v>
      </c>
      <c r="R424" s="84">
        <v>332</v>
      </c>
      <c r="S424" s="84" t="s">
        <v>20</v>
      </c>
    </row>
    <row r="425" spans="2:19" x14ac:dyDescent="0.2">
      <c r="B425" s="177">
        <v>13.645833333332201</v>
      </c>
      <c r="C425" s="84">
        <v>9.93</v>
      </c>
      <c r="D425" s="84">
        <v>9.44</v>
      </c>
      <c r="E425" s="84">
        <v>28.9</v>
      </c>
      <c r="F425" s="84">
        <v>394</v>
      </c>
      <c r="G425" s="182">
        <v>6.15</v>
      </c>
      <c r="H425" s="182">
        <v>6.06</v>
      </c>
      <c r="I425" s="84">
        <v>30.8</v>
      </c>
      <c r="J425" s="84">
        <v>8</v>
      </c>
      <c r="K425" s="84" t="s">
        <v>16</v>
      </c>
      <c r="L425" s="182">
        <v>0.22</v>
      </c>
      <c r="M425" s="182">
        <v>0.02</v>
      </c>
      <c r="N425" s="182">
        <v>6.16</v>
      </c>
      <c r="O425" s="84">
        <v>29.6</v>
      </c>
      <c r="P425" s="84">
        <v>6</v>
      </c>
      <c r="Q425" s="182">
        <v>1.24</v>
      </c>
      <c r="R425" s="84">
        <v>341</v>
      </c>
      <c r="S425" s="84" t="s">
        <v>20</v>
      </c>
    </row>
    <row r="426" spans="2:19" x14ac:dyDescent="0.2">
      <c r="B426" s="177">
        <v>13.6874999999989</v>
      </c>
      <c r="C426" s="84">
        <v>10.46</v>
      </c>
      <c r="D426" s="84">
        <v>10.18</v>
      </c>
      <c r="E426" s="84">
        <v>34.299999999999997</v>
      </c>
      <c r="F426" s="84">
        <v>229</v>
      </c>
      <c r="G426" s="182">
        <v>6.66</v>
      </c>
      <c r="H426" s="182">
        <v>6.47</v>
      </c>
      <c r="I426" s="84">
        <v>30.4</v>
      </c>
      <c r="J426" s="84">
        <v>11</v>
      </c>
      <c r="K426" s="84" t="s">
        <v>16</v>
      </c>
      <c r="L426" s="182">
        <v>0.2</v>
      </c>
      <c r="M426" s="182">
        <v>0.01</v>
      </c>
      <c r="N426" s="182">
        <v>6.45</v>
      </c>
      <c r="O426" s="84">
        <v>25.4</v>
      </c>
      <c r="P426" s="84">
        <v>10</v>
      </c>
      <c r="Q426" s="182">
        <v>1.22</v>
      </c>
      <c r="R426" s="84">
        <v>336</v>
      </c>
      <c r="S426" s="84" t="s">
        <v>20</v>
      </c>
    </row>
    <row r="427" spans="2:19" x14ac:dyDescent="0.2">
      <c r="B427" s="177">
        <v>13.7291666666656</v>
      </c>
      <c r="C427" s="84">
        <v>11.6</v>
      </c>
      <c r="D427" s="84">
        <v>8.0299999999999994</v>
      </c>
      <c r="E427" s="84">
        <v>30.3</v>
      </c>
      <c r="F427" s="84">
        <v>364</v>
      </c>
      <c r="G427" s="182">
        <v>6.15</v>
      </c>
      <c r="H427" s="182">
        <v>6.01</v>
      </c>
      <c r="I427" s="84">
        <v>33.4</v>
      </c>
      <c r="J427" s="84">
        <v>9</v>
      </c>
      <c r="K427" s="84" t="s">
        <v>16</v>
      </c>
      <c r="L427" s="182">
        <v>0.24</v>
      </c>
      <c r="M427" s="182">
        <v>0</v>
      </c>
      <c r="N427" s="182">
        <v>6.61</v>
      </c>
      <c r="O427" s="84">
        <v>31.3</v>
      </c>
      <c r="P427" s="84">
        <v>7</v>
      </c>
      <c r="Q427" s="182">
        <v>1.26</v>
      </c>
      <c r="R427" s="84">
        <v>339</v>
      </c>
      <c r="S427" s="84" t="s">
        <v>20</v>
      </c>
    </row>
    <row r="428" spans="2:19" x14ac:dyDescent="0.2">
      <c r="B428" s="177">
        <v>13.770833333332201</v>
      </c>
    </row>
    <row r="429" spans="2:19" x14ac:dyDescent="0.2">
      <c r="B429" s="177">
        <v>13.8124999999989</v>
      </c>
      <c r="C429" s="84">
        <v>11.13</v>
      </c>
      <c r="D429" s="182">
        <v>9.6</v>
      </c>
      <c r="E429" s="84">
        <v>30</v>
      </c>
      <c r="F429" s="84">
        <v>466</v>
      </c>
      <c r="G429" s="182">
        <v>6.11</v>
      </c>
      <c r="H429" s="182">
        <v>6.1</v>
      </c>
      <c r="I429" s="84">
        <v>31</v>
      </c>
      <c r="J429" s="84">
        <v>6</v>
      </c>
      <c r="K429" s="84" t="s">
        <v>16</v>
      </c>
      <c r="L429" s="182">
        <v>0.2</v>
      </c>
      <c r="M429" s="182">
        <v>0.04</v>
      </c>
      <c r="N429" s="182">
        <v>6.3</v>
      </c>
      <c r="O429" s="84">
        <v>30</v>
      </c>
      <c r="P429" s="84">
        <v>15</v>
      </c>
      <c r="Q429" s="182">
        <v>1.1000000000000001</v>
      </c>
      <c r="R429" s="84">
        <v>310</v>
      </c>
      <c r="S429" s="84" t="s">
        <v>184</v>
      </c>
    </row>
    <row r="430" spans="2:19" x14ac:dyDescent="0.2">
      <c r="B430" s="177">
        <v>13.8541666666656</v>
      </c>
      <c r="C430" s="84">
        <v>10.51</v>
      </c>
      <c r="D430" s="182">
        <v>10.3</v>
      </c>
      <c r="E430" s="84">
        <v>31</v>
      </c>
      <c r="F430" s="84">
        <v>296</v>
      </c>
      <c r="G430" s="182">
        <v>6</v>
      </c>
      <c r="H430" s="182">
        <v>6.06</v>
      </c>
      <c r="I430" s="84">
        <v>32</v>
      </c>
      <c r="J430" s="84">
        <v>10</v>
      </c>
      <c r="K430" s="84" t="s">
        <v>16</v>
      </c>
      <c r="L430" s="182">
        <v>0.21</v>
      </c>
      <c r="M430" s="182">
        <v>0.06</v>
      </c>
      <c r="N430" s="182">
        <v>6.7</v>
      </c>
      <c r="O430" s="84">
        <v>33</v>
      </c>
      <c r="P430" s="84">
        <v>7</v>
      </c>
      <c r="Q430" s="182">
        <v>1.29</v>
      </c>
      <c r="R430" s="84">
        <v>366</v>
      </c>
      <c r="S430" s="84" t="s">
        <v>184</v>
      </c>
    </row>
    <row r="431" spans="2:19" x14ac:dyDescent="0.2">
      <c r="B431" s="177">
        <v>13.895833333332201</v>
      </c>
      <c r="Q431" s="182">
        <v>1.36</v>
      </c>
      <c r="R431" s="84">
        <v>321</v>
      </c>
      <c r="S431" s="84" t="s">
        <v>184</v>
      </c>
    </row>
    <row r="432" spans="2:19" x14ac:dyDescent="0.2">
      <c r="B432" s="177">
        <v>13.9374999999989</v>
      </c>
      <c r="C432" s="84">
        <v>10.86</v>
      </c>
      <c r="D432" s="182">
        <v>10.3</v>
      </c>
      <c r="E432" s="84">
        <v>30</v>
      </c>
      <c r="F432" s="84">
        <v>615</v>
      </c>
      <c r="G432" s="182">
        <v>6.34</v>
      </c>
      <c r="H432" s="182">
        <v>6.26</v>
      </c>
      <c r="I432" s="84">
        <v>32</v>
      </c>
      <c r="J432" s="84">
        <v>13</v>
      </c>
      <c r="K432" s="84" t="s">
        <v>16</v>
      </c>
      <c r="L432" s="182">
        <v>0.23</v>
      </c>
      <c r="M432" s="182">
        <v>0.06</v>
      </c>
      <c r="N432" s="182">
        <v>6.56</v>
      </c>
      <c r="O432" s="84">
        <v>31</v>
      </c>
      <c r="P432" s="84">
        <v>13</v>
      </c>
      <c r="Q432" s="182">
        <v>1.5</v>
      </c>
      <c r="R432" s="84">
        <v>354</v>
      </c>
      <c r="S432" s="84" t="s">
        <v>184</v>
      </c>
    </row>
    <row r="433" spans="2:19" x14ac:dyDescent="0.2">
      <c r="B433" s="177">
        <v>13.979166666665501</v>
      </c>
      <c r="Q433" s="182">
        <v>1.47</v>
      </c>
      <c r="R433" s="84">
        <v>363</v>
      </c>
      <c r="S433" s="84" t="s">
        <v>184</v>
      </c>
    </row>
    <row r="434" spans="2:19" x14ac:dyDescent="0.2">
      <c r="B434" s="177">
        <v>14.020833333332201</v>
      </c>
    </row>
    <row r="435" spans="2:19" x14ac:dyDescent="0.2">
      <c r="B435" s="177">
        <v>14.0624999999989</v>
      </c>
    </row>
    <row r="436" spans="2:19" x14ac:dyDescent="0.2">
      <c r="B436" s="177">
        <v>14.104166666665501</v>
      </c>
      <c r="C436" s="182">
        <v>11.3</v>
      </c>
      <c r="D436" s="84">
        <v>10.3</v>
      </c>
      <c r="E436" s="84">
        <v>31</v>
      </c>
      <c r="F436" s="84">
        <v>280</v>
      </c>
      <c r="G436" s="182">
        <v>6.2</v>
      </c>
      <c r="H436" s="182">
        <v>6.13</v>
      </c>
      <c r="I436" s="84">
        <v>31</v>
      </c>
      <c r="J436" s="84">
        <v>16</v>
      </c>
      <c r="K436" s="84" t="s">
        <v>16</v>
      </c>
      <c r="L436" s="182">
        <v>0.2</v>
      </c>
      <c r="M436" s="182">
        <v>0.06</v>
      </c>
      <c r="N436" s="182">
        <v>6.8</v>
      </c>
      <c r="O436" s="84">
        <v>30</v>
      </c>
      <c r="P436" s="84">
        <v>16</v>
      </c>
    </row>
    <row r="437" spans="2:19" x14ac:dyDescent="0.2">
      <c r="B437" s="177">
        <v>14.145833333332201</v>
      </c>
      <c r="C437" s="182">
        <v>11.7</v>
      </c>
      <c r="D437" s="84">
        <v>9.34</v>
      </c>
      <c r="E437" s="84">
        <v>30</v>
      </c>
      <c r="F437" s="84">
        <v>636</v>
      </c>
      <c r="G437" s="182">
        <v>6.17</v>
      </c>
      <c r="H437" s="182">
        <v>6.24</v>
      </c>
      <c r="I437" s="84">
        <v>30</v>
      </c>
      <c r="J437" s="84">
        <v>20</v>
      </c>
      <c r="K437" s="84" t="s">
        <v>16</v>
      </c>
      <c r="L437" s="182">
        <v>0.24</v>
      </c>
      <c r="M437" s="182">
        <v>0.01</v>
      </c>
      <c r="N437" s="182">
        <v>6.56</v>
      </c>
      <c r="O437" s="84">
        <v>29</v>
      </c>
      <c r="P437" s="84">
        <v>15</v>
      </c>
    </row>
    <row r="438" spans="2:19" x14ac:dyDescent="0.2">
      <c r="B438" s="177">
        <v>14.1874999999989</v>
      </c>
      <c r="C438" s="84">
        <v>10.01</v>
      </c>
      <c r="D438" s="84">
        <v>10.6</v>
      </c>
      <c r="E438" s="84">
        <v>30</v>
      </c>
      <c r="F438" s="84">
        <v>490</v>
      </c>
      <c r="G438" s="182">
        <v>6.01</v>
      </c>
      <c r="H438" s="182">
        <v>6</v>
      </c>
      <c r="I438" s="84">
        <v>30</v>
      </c>
      <c r="J438" s="84">
        <v>11</v>
      </c>
      <c r="K438" s="84" t="s">
        <v>16</v>
      </c>
      <c r="L438" s="182">
        <v>0.19</v>
      </c>
      <c r="M438" s="182">
        <v>0.03</v>
      </c>
      <c r="N438" s="182">
        <v>6.7</v>
      </c>
      <c r="O438" s="84">
        <v>10</v>
      </c>
      <c r="P438" s="84">
        <v>10</v>
      </c>
    </row>
    <row r="439" spans="2:19" x14ac:dyDescent="0.2">
      <c r="B439" s="177">
        <v>14.229166666665501</v>
      </c>
      <c r="C439" s="84">
        <v>11.31</v>
      </c>
      <c r="D439" s="84">
        <v>10.41</v>
      </c>
      <c r="E439" s="84">
        <v>33</v>
      </c>
      <c r="F439" s="84">
        <v>310</v>
      </c>
      <c r="G439" s="182">
        <v>6.26</v>
      </c>
      <c r="H439" s="182">
        <v>6.28</v>
      </c>
      <c r="I439" s="84">
        <v>30</v>
      </c>
      <c r="J439" s="84">
        <v>6</v>
      </c>
      <c r="K439" s="84" t="s">
        <v>16</v>
      </c>
      <c r="L439" s="182">
        <v>0.26</v>
      </c>
      <c r="M439" s="182">
        <v>0.03</v>
      </c>
      <c r="N439" s="182">
        <v>6.39</v>
      </c>
      <c r="O439" s="84">
        <v>29</v>
      </c>
      <c r="P439" s="84">
        <v>6</v>
      </c>
      <c r="Q439" s="182">
        <v>1.31</v>
      </c>
      <c r="R439" s="84">
        <v>366</v>
      </c>
    </row>
    <row r="440" spans="2:19" x14ac:dyDescent="0.2">
      <c r="B440" s="177">
        <v>14.270833333332201</v>
      </c>
      <c r="C440" s="84">
        <v>11.91</v>
      </c>
      <c r="D440" s="84">
        <v>10.09</v>
      </c>
      <c r="E440" s="84">
        <v>32</v>
      </c>
      <c r="F440" s="84">
        <v>486</v>
      </c>
      <c r="G440" s="182">
        <v>6.44</v>
      </c>
      <c r="H440" s="182">
        <v>6.36</v>
      </c>
      <c r="I440" s="84">
        <v>31</v>
      </c>
      <c r="J440" s="84">
        <v>15</v>
      </c>
      <c r="K440" s="84" t="s">
        <v>16</v>
      </c>
      <c r="L440" s="182">
        <v>0.21</v>
      </c>
      <c r="M440" s="182">
        <v>0.04</v>
      </c>
      <c r="N440" s="182">
        <v>6.67</v>
      </c>
      <c r="O440" s="84">
        <v>28</v>
      </c>
      <c r="P440" s="84">
        <v>10</v>
      </c>
      <c r="Q440" s="182">
        <v>1.46</v>
      </c>
      <c r="R440" s="84">
        <v>321</v>
      </c>
    </row>
    <row r="441" spans="2:19" x14ac:dyDescent="0.2">
      <c r="B441" s="177">
        <v>14.312499999998799</v>
      </c>
      <c r="C441" s="84">
        <v>9.68</v>
      </c>
      <c r="D441" s="84">
        <v>6.9</v>
      </c>
      <c r="E441" s="84">
        <v>35.6</v>
      </c>
      <c r="F441" s="84">
        <v>385</v>
      </c>
      <c r="G441" s="182">
        <v>6.28</v>
      </c>
      <c r="H441" s="182">
        <v>6.16</v>
      </c>
      <c r="I441" s="84">
        <v>33.9</v>
      </c>
      <c r="J441" s="84">
        <v>10</v>
      </c>
      <c r="K441" s="84" t="s">
        <v>16</v>
      </c>
      <c r="L441" s="182">
        <v>0.2</v>
      </c>
      <c r="M441" s="182">
        <v>0.01</v>
      </c>
      <c r="N441" s="182">
        <v>6.58</v>
      </c>
      <c r="O441" s="84">
        <v>31.4</v>
      </c>
      <c r="P441" s="84">
        <v>8</v>
      </c>
      <c r="Q441" s="182">
        <v>1.4</v>
      </c>
      <c r="R441" s="84">
        <v>319</v>
      </c>
      <c r="S441" s="84" t="s">
        <v>20</v>
      </c>
    </row>
    <row r="442" spans="2:19" x14ac:dyDescent="0.2">
      <c r="B442" s="177">
        <v>14.354166666665501</v>
      </c>
      <c r="C442" s="84">
        <v>10.71</v>
      </c>
      <c r="D442" s="84">
        <v>10.65</v>
      </c>
      <c r="E442" s="84">
        <v>35</v>
      </c>
      <c r="F442" s="84">
        <v>460</v>
      </c>
      <c r="G442" s="182">
        <v>6.31</v>
      </c>
      <c r="H442" s="182">
        <v>6.15</v>
      </c>
      <c r="I442" s="84">
        <v>36.299999999999997</v>
      </c>
      <c r="J442" s="84">
        <v>13</v>
      </c>
      <c r="K442" s="84" t="s">
        <v>16</v>
      </c>
      <c r="L442" s="182">
        <v>0.22</v>
      </c>
      <c r="M442" s="182">
        <v>0.03</v>
      </c>
      <c r="N442" s="182">
        <v>6.63</v>
      </c>
      <c r="O442" s="84">
        <v>33.200000000000003</v>
      </c>
      <c r="P442" s="84">
        <v>10</v>
      </c>
      <c r="Q442" s="182">
        <v>1.44</v>
      </c>
      <c r="R442" s="84">
        <v>336</v>
      </c>
      <c r="S442" s="84" t="s">
        <v>20</v>
      </c>
    </row>
    <row r="443" spans="2:19" x14ac:dyDescent="0.2">
      <c r="B443" s="177">
        <v>14.395833333332201</v>
      </c>
      <c r="C443" s="84">
        <v>11.18</v>
      </c>
      <c r="D443" s="84">
        <v>7.98</v>
      </c>
      <c r="E443" s="84">
        <v>22.7</v>
      </c>
      <c r="F443" s="84">
        <v>516</v>
      </c>
      <c r="G443" s="182">
        <v>7.35</v>
      </c>
      <c r="H443" s="182">
        <v>7.33</v>
      </c>
      <c r="I443" s="84">
        <v>37</v>
      </c>
      <c r="J443" s="84">
        <v>22</v>
      </c>
      <c r="K443" s="84" t="s">
        <v>16</v>
      </c>
      <c r="L443" s="182">
        <v>0.26</v>
      </c>
      <c r="M443" s="182">
        <v>0.02</v>
      </c>
      <c r="N443" s="182">
        <v>7.05</v>
      </c>
      <c r="O443" s="84">
        <v>35.1</v>
      </c>
      <c r="P443" s="84">
        <v>18</v>
      </c>
      <c r="Q443" s="182">
        <v>1.41</v>
      </c>
      <c r="R443" s="84">
        <v>332</v>
      </c>
      <c r="S443" s="84" t="s">
        <v>20</v>
      </c>
    </row>
    <row r="444" spans="2:19" x14ac:dyDescent="0.2">
      <c r="B444" s="177">
        <v>14.437499999998799</v>
      </c>
    </row>
    <row r="445" spans="2:19" x14ac:dyDescent="0.2">
      <c r="B445" s="177">
        <v>14.479166666665501</v>
      </c>
    </row>
    <row r="446" spans="2:19" x14ac:dyDescent="0.2">
      <c r="B446" s="177">
        <v>14.520833333332201</v>
      </c>
      <c r="C446" s="84">
        <v>11.03</v>
      </c>
      <c r="D446" s="84">
        <v>9.92</v>
      </c>
      <c r="E446" s="84">
        <v>33.5</v>
      </c>
      <c r="F446" s="84">
        <v>6.77</v>
      </c>
      <c r="G446" s="182">
        <v>6.79</v>
      </c>
      <c r="H446" s="182">
        <v>6.72</v>
      </c>
      <c r="I446" s="84">
        <v>38.4</v>
      </c>
      <c r="J446" s="84">
        <v>18</v>
      </c>
      <c r="K446" s="84" t="s">
        <v>16</v>
      </c>
      <c r="L446" s="182">
        <v>0.2</v>
      </c>
      <c r="M446" s="182">
        <v>0</v>
      </c>
      <c r="N446" s="182">
        <v>6.66</v>
      </c>
      <c r="O446" s="84">
        <v>36.200000000000003</v>
      </c>
      <c r="P446" s="84">
        <v>15</v>
      </c>
      <c r="Q446" s="182">
        <v>1.36</v>
      </c>
      <c r="R446" s="84">
        <v>328</v>
      </c>
      <c r="S446" s="84" t="s">
        <v>20</v>
      </c>
    </row>
    <row r="447" spans="2:19" x14ac:dyDescent="0.2">
      <c r="B447" s="177">
        <v>14.562499999998799</v>
      </c>
      <c r="C447" s="84">
        <v>11.77</v>
      </c>
      <c r="D447" s="84">
        <v>11.26</v>
      </c>
      <c r="E447" s="84">
        <v>31.9</v>
      </c>
      <c r="F447" s="84">
        <v>349</v>
      </c>
      <c r="G447" s="182">
        <v>6.19</v>
      </c>
      <c r="H447" s="182">
        <v>5.81</v>
      </c>
      <c r="I447" s="84">
        <v>35.4</v>
      </c>
      <c r="J447" s="84">
        <v>9</v>
      </c>
      <c r="K447" s="84" t="s">
        <v>16</v>
      </c>
      <c r="L447" s="182">
        <v>0.24</v>
      </c>
      <c r="M447" s="182">
        <v>0.01</v>
      </c>
      <c r="N447" s="182">
        <v>6.36</v>
      </c>
      <c r="O447" s="84">
        <v>33.1</v>
      </c>
      <c r="P447" s="84">
        <v>7</v>
      </c>
      <c r="Q447" s="182">
        <v>1.34</v>
      </c>
      <c r="R447" s="84">
        <v>316</v>
      </c>
      <c r="S447" s="84" t="s">
        <v>20</v>
      </c>
    </row>
    <row r="448" spans="2:19" x14ac:dyDescent="0.2">
      <c r="B448" s="177">
        <v>14.604166666665501</v>
      </c>
      <c r="C448" s="84">
        <v>11.12</v>
      </c>
      <c r="D448" s="84">
        <v>11.13</v>
      </c>
      <c r="E448" s="84">
        <v>32.5</v>
      </c>
      <c r="F448" s="84">
        <v>246</v>
      </c>
      <c r="G448" s="182">
        <v>710</v>
      </c>
      <c r="H448" s="182">
        <v>6.86</v>
      </c>
      <c r="I448" s="84">
        <v>34.799999999999997</v>
      </c>
      <c r="J448" s="84">
        <v>15</v>
      </c>
      <c r="K448" s="84" t="s">
        <v>16</v>
      </c>
      <c r="L448" s="182">
        <v>0.22</v>
      </c>
      <c r="M448" s="182">
        <v>0.03</v>
      </c>
      <c r="N448" s="182">
        <v>6.91</v>
      </c>
      <c r="O448" s="84">
        <v>32</v>
      </c>
      <c r="P448" s="84">
        <v>11</v>
      </c>
      <c r="Q448" s="182">
        <v>1.36</v>
      </c>
      <c r="R448" s="84">
        <v>329</v>
      </c>
      <c r="S448" s="84" t="s">
        <v>20</v>
      </c>
    </row>
    <row r="449" spans="1:19" x14ac:dyDescent="0.2">
      <c r="B449" s="177">
        <v>14.645833333332201</v>
      </c>
    </row>
    <row r="450" spans="1:19" x14ac:dyDescent="0.2">
      <c r="B450" s="177">
        <v>14.687499999998799</v>
      </c>
      <c r="C450" s="84">
        <v>8.34</v>
      </c>
      <c r="D450" s="84">
        <v>9.0299999999999994</v>
      </c>
      <c r="E450" s="84">
        <v>31.4</v>
      </c>
      <c r="F450" s="84">
        <v>462</v>
      </c>
      <c r="G450" s="182">
        <v>6.22</v>
      </c>
      <c r="H450" s="182">
        <v>5.76</v>
      </c>
      <c r="I450" s="84">
        <v>32.5</v>
      </c>
      <c r="J450" s="84">
        <v>6</v>
      </c>
      <c r="K450" s="84" t="s">
        <v>16</v>
      </c>
      <c r="L450" s="182">
        <v>0.26</v>
      </c>
      <c r="M450" s="182">
        <v>0.04</v>
      </c>
      <c r="N450" s="182">
        <v>6.26</v>
      </c>
      <c r="O450" s="84">
        <v>30</v>
      </c>
      <c r="P450" s="84">
        <v>4</v>
      </c>
      <c r="Q450" s="182">
        <v>1.21</v>
      </c>
      <c r="R450" s="84">
        <v>316</v>
      </c>
      <c r="S450" s="84" t="s">
        <v>20</v>
      </c>
    </row>
    <row r="451" spans="1:19" x14ac:dyDescent="0.2">
      <c r="B451" s="177">
        <v>14.729166666665501</v>
      </c>
    </row>
    <row r="452" spans="1:19" x14ac:dyDescent="0.2">
      <c r="B452" s="177">
        <v>14.770833333332099</v>
      </c>
    </row>
    <row r="453" spans="1:19" x14ac:dyDescent="0.2">
      <c r="B453" s="177">
        <v>14.812499999998799</v>
      </c>
    </row>
    <row r="454" spans="1:19" x14ac:dyDescent="0.2">
      <c r="B454" s="177">
        <v>14.854166666665501</v>
      </c>
      <c r="Q454" s="182">
        <v>1.1000000000000001</v>
      </c>
      <c r="R454" s="84">
        <v>366</v>
      </c>
      <c r="S454" s="84" t="s">
        <v>184</v>
      </c>
    </row>
    <row r="455" spans="1:19" x14ac:dyDescent="0.2">
      <c r="B455" s="177">
        <v>14.895833333332099</v>
      </c>
      <c r="Q455" s="182">
        <v>1.1299999999999999</v>
      </c>
      <c r="R455" s="84">
        <v>321</v>
      </c>
      <c r="S455" s="84" t="s">
        <v>184</v>
      </c>
    </row>
    <row r="456" spans="1:19" x14ac:dyDescent="0.2">
      <c r="B456" s="177">
        <v>14.937499999998799</v>
      </c>
      <c r="C456" s="84">
        <v>10.91</v>
      </c>
      <c r="D456" s="84">
        <v>10.36</v>
      </c>
      <c r="E456" s="84">
        <v>33</v>
      </c>
      <c r="F456" s="84">
        <v>416</v>
      </c>
      <c r="G456" s="182">
        <v>6.26</v>
      </c>
      <c r="H456" s="182">
        <v>6.15</v>
      </c>
      <c r="I456" s="84">
        <v>31</v>
      </c>
      <c r="J456" s="84">
        <v>15</v>
      </c>
      <c r="K456" s="84" t="s">
        <v>16</v>
      </c>
      <c r="L456" s="182">
        <v>0.21</v>
      </c>
      <c r="M456" s="182">
        <v>0.06</v>
      </c>
      <c r="N456" s="182">
        <v>6.59</v>
      </c>
      <c r="O456" s="84">
        <v>30</v>
      </c>
      <c r="P456" s="84">
        <v>15</v>
      </c>
      <c r="Q456" s="182">
        <v>1.41</v>
      </c>
      <c r="R456" s="84">
        <v>354</v>
      </c>
      <c r="S456" s="84" t="s">
        <v>184</v>
      </c>
    </row>
    <row r="457" spans="1:19" x14ac:dyDescent="0.2">
      <c r="B457" s="177">
        <v>14.979166666665501</v>
      </c>
      <c r="C457" s="84">
        <v>12.06</v>
      </c>
      <c r="D457" s="84">
        <v>11.28</v>
      </c>
      <c r="E457" s="84">
        <v>31</v>
      </c>
      <c r="F457" s="84">
        <v>286</v>
      </c>
      <c r="G457" s="182">
        <v>6.47</v>
      </c>
      <c r="H457" s="182">
        <v>6.34</v>
      </c>
      <c r="I457" s="84">
        <v>30</v>
      </c>
      <c r="J457" s="84">
        <v>11</v>
      </c>
      <c r="K457" s="84" t="s">
        <v>16</v>
      </c>
      <c r="L457" s="182">
        <v>0.26</v>
      </c>
      <c r="M457" s="182">
        <v>7.0000000000000007E-2</v>
      </c>
      <c r="N457" s="182">
        <v>6.76</v>
      </c>
      <c r="O457" s="84">
        <v>29</v>
      </c>
      <c r="P457" s="84">
        <v>6</v>
      </c>
      <c r="S457" s="84" t="s">
        <v>184</v>
      </c>
    </row>
    <row r="458" spans="1:19" x14ac:dyDescent="0.2">
      <c r="A458" s="84" t="s">
        <v>360</v>
      </c>
      <c r="B458" s="177">
        <v>15.020833333332099</v>
      </c>
      <c r="S458" s="84" t="s">
        <v>184</v>
      </c>
    </row>
    <row r="459" spans="1:19" x14ac:dyDescent="0.2">
      <c r="B459" s="177">
        <v>15.062499999998799</v>
      </c>
      <c r="S459" s="84" t="s">
        <v>184</v>
      </c>
    </row>
    <row r="460" spans="1:19" x14ac:dyDescent="0.2">
      <c r="B460" s="177">
        <v>15.1041666666654</v>
      </c>
      <c r="C460" s="84">
        <v>10.15</v>
      </c>
      <c r="D460" s="84">
        <v>10.26</v>
      </c>
      <c r="E460" s="84">
        <v>31</v>
      </c>
      <c r="F460" s="84">
        <v>296</v>
      </c>
      <c r="G460" s="182">
        <v>6.29</v>
      </c>
      <c r="H460" s="182">
        <v>6.21</v>
      </c>
      <c r="I460" s="84">
        <v>30</v>
      </c>
      <c r="J460" s="84">
        <v>15</v>
      </c>
      <c r="K460" s="84" t="s">
        <v>16</v>
      </c>
      <c r="L460" s="182">
        <v>0.2</v>
      </c>
      <c r="M460" s="182">
        <v>0.03</v>
      </c>
      <c r="N460" s="182">
        <v>6.51</v>
      </c>
      <c r="O460" s="84">
        <v>29</v>
      </c>
      <c r="P460" s="84">
        <v>19</v>
      </c>
      <c r="S460" s="84" t="s">
        <v>184</v>
      </c>
    </row>
    <row r="461" spans="1:19" x14ac:dyDescent="0.2">
      <c r="B461" s="177">
        <v>15.145833333332099</v>
      </c>
      <c r="S461" s="84" t="s">
        <v>184</v>
      </c>
    </row>
    <row r="462" spans="1:19" x14ac:dyDescent="0.2">
      <c r="B462" s="177">
        <v>15.187499999998799</v>
      </c>
      <c r="C462" s="84">
        <v>11.16</v>
      </c>
      <c r="D462" s="84">
        <v>10.029999999999999</v>
      </c>
      <c r="E462" s="84">
        <v>30</v>
      </c>
      <c r="F462" s="84">
        <v>613</v>
      </c>
      <c r="G462" s="182">
        <v>6.71</v>
      </c>
      <c r="H462" s="182">
        <v>6.59</v>
      </c>
      <c r="I462" s="84">
        <v>30</v>
      </c>
      <c r="J462" s="84">
        <v>20</v>
      </c>
      <c r="K462" s="84" t="s">
        <v>16</v>
      </c>
      <c r="L462" s="182">
        <v>0.23</v>
      </c>
      <c r="M462" s="182">
        <v>0.04</v>
      </c>
      <c r="N462" s="182">
        <v>6.7</v>
      </c>
      <c r="O462" s="84">
        <v>28</v>
      </c>
      <c r="P462" s="84">
        <v>26</v>
      </c>
      <c r="Q462" s="182">
        <v>1.31</v>
      </c>
      <c r="R462" s="84">
        <v>361</v>
      </c>
      <c r="S462" s="84" t="s">
        <v>184</v>
      </c>
    </row>
    <row r="463" spans="1:19" x14ac:dyDescent="0.2">
      <c r="B463" s="177">
        <v>15.2291666666654</v>
      </c>
      <c r="C463" s="84">
        <v>11.73</v>
      </c>
      <c r="D463" s="84">
        <v>9.81</v>
      </c>
      <c r="E463" s="84">
        <v>31</v>
      </c>
      <c r="F463" s="84">
        <v>419</v>
      </c>
      <c r="G463" s="182">
        <v>6.96</v>
      </c>
      <c r="H463" s="182">
        <v>6.61</v>
      </c>
      <c r="I463" s="84">
        <v>31</v>
      </c>
      <c r="J463" s="84">
        <v>13</v>
      </c>
      <c r="K463" s="84" t="s">
        <v>16</v>
      </c>
      <c r="L463" s="182">
        <v>0.26</v>
      </c>
      <c r="M463" s="182">
        <v>0.01</v>
      </c>
      <c r="N463" s="182">
        <v>6.88</v>
      </c>
      <c r="O463" s="84">
        <v>28</v>
      </c>
      <c r="P463" s="84">
        <v>17</v>
      </c>
      <c r="Q463" s="182">
        <v>1.47</v>
      </c>
      <c r="R463" s="84">
        <v>327</v>
      </c>
      <c r="S463" s="84" t="s">
        <v>184</v>
      </c>
    </row>
    <row r="464" spans="1:19" x14ac:dyDescent="0.2">
      <c r="B464" s="177">
        <v>15.270833333332099</v>
      </c>
      <c r="S464" s="84" t="s">
        <v>184</v>
      </c>
    </row>
    <row r="465" spans="2:19" x14ac:dyDescent="0.2">
      <c r="B465" s="177">
        <v>15.312499999998799</v>
      </c>
      <c r="C465" s="84">
        <v>11.32</v>
      </c>
      <c r="D465" s="84">
        <v>10.199999999999999</v>
      </c>
      <c r="E465" s="84">
        <v>29.2</v>
      </c>
      <c r="F465" s="84">
        <v>386</v>
      </c>
      <c r="G465" s="182">
        <v>6.16</v>
      </c>
      <c r="H465" s="182">
        <v>6.04</v>
      </c>
      <c r="I465" s="84">
        <v>30</v>
      </c>
      <c r="J465" s="84">
        <v>10</v>
      </c>
      <c r="K465" s="84" t="s">
        <v>16</v>
      </c>
      <c r="L465" s="182">
        <v>0.2</v>
      </c>
      <c r="M465" s="182">
        <v>0</v>
      </c>
      <c r="N465" s="182">
        <v>6.42</v>
      </c>
      <c r="O465" s="84">
        <v>28.1</v>
      </c>
      <c r="P465" s="84">
        <v>8</v>
      </c>
      <c r="Q465" s="182">
        <v>1.3</v>
      </c>
      <c r="R465" s="84">
        <v>326</v>
      </c>
      <c r="S465" s="84" t="s">
        <v>184</v>
      </c>
    </row>
    <row r="466" spans="2:19" x14ac:dyDescent="0.2">
      <c r="B466" s="177">
        <v>15.3541666666654</v>
      </c>
      <c r="Q466" s="182">
        <v>1.37</v>
      </c>
      <c r="R466" s="84">
        <v>346</v>
      </c>
      <c r="S466" s="84" t="s">
        <v>20</v>
      </c>
    </row>
    <row r="467" spans="2:19" x14ac:dyDescent="0.2">
      <c r="B467" s="177">
        <v>15.395833333332099</v>
      </c>
      <c r="C467" s="84">
        <v>10.210000000000001</v>
      </c>
      <c r="D467" s="84">
        <v>9.7200000000000006</v>
      </c>
      <c r="E467" s="84">
        <v>33.9</v>
      </c>
      <c r="F467" s="84">
        <v>418</v>
      </c>
      <c r="G467" s="182">
        <v>7.5</v>
      </c>
      <c r="H467" s="182">
        <v>7.34</v>
      </c>
      <c r="I467" s="84">
        <v>33.9</v>
      </c>
      <c r="J467" s="84">
        <v>26</v>
      </c>
      <c r="K467" s="84" t="s">
        <v>16</v>
      </c>
      <c r="L467" s="182">
        <v>1.23</v>
      </c>
      <c r="M467" s="182">
        <v>0.02</v>
      </c>
      <c r="N467" s="182">
        <v>7.41</v>
      </c>
      <c r="O467" s="84">
        <v>25</v>
      </c>
      <c r="P467" s="84">
        <v>23</v>
      </c>
      <c r="Q467" s="182">
        <v>1.32</v>
      </c>
      <c r="R467" s="84">
        <v>330</v>
      </c>
      <c r="S467" s="84" t="s">
        <v>20</v>
      </c>
    </row>
    <row r="468" spans="2:19" x14ac:dyDescent="0.2">
      <c r="B468" s="177">
        <v>15.4374999999987</v>
      </c>
      <c r="C468" s="84">
        <v>10.119999999999999</v>
      </c>
      <c r="D468" s="84">
        <v>9.89</v>
      </c>
      <c r="E468" s="84">
        <v>32.9</v>
      </c>
      <c r="F468" s="84">
        <v>334</v>
      </c>
      <c r="G468" s="182">
        <v>6.1</v>
      </c>
      <c r="H468" s="182">
        <v>5.87</v>
      </c>
      <c r="I468" s="84">
        <v>34.6</v>
      </c>
      <c r="J468" s="84">
        <v>7</v>
      </c>
      <c r="K468" s="84" t="s">
        <v>16</v>
      </c>
      <c r="L468" s="182">
        <v>0.26</v>
      </c>
      <c r="M468" s="182">
        <v>0.01</v>
      </c>
      <c r="N468" s="182">
        <v>6.98</v>
      </c>
      <c r="O468" s="84">
        <v>30.3</v>
      </c>
      <c r="P468" s="84">
        <v>5</v>
      </c>
      <c r="Q468" s="182">
        <v>1.34</v>
      </c>
      <c r="R468" s="84">
        <v>336</v>
      </c>
      <c r="S468" s="84" t="s">
        <v>20</v>
      </c>
    </row>
    <row r="469" spans="2:19" x14ac:dyDescent="0.2">
      <c r="B469" s="177">
        <v>15.4791666666654</v>
      </c>
      <c r="C469" s="84">
        <v>11.66</v>
      </c>
      <c r="D469" s="84">
        <v>11.38</v>
      </c>
      <c r="E469" s="84">
        <v>28.7</v>
      </c>
      <c r="F469" s="84">
        <v>526</v>
      </c>
      <c r="G469" s="182">
        <v>6.66</v>
      </c>
      <c r="H469" s="182">
        <v>6.46</v>
      </c>
      <c r="I469" s="84">
        <v>33.9</v>
      </c>
      <c r="J469" s="84">
        <v>6</v>
      </c>
      <c r="K469" s="84" t="s">
        <v>16</v>
      </c>
      <c r="L469" s="182">
        <v>0.2</v>
      </c>
      <c r="M469" s="182">
        <v>0.04</v>
      </c>
      <c r="N469" s="182">
        <v>6.37</v>
      </c>
      <c r="O469" s="84">
        <v>32.1</v>
      </c>
      <c r="P469" s="84">
        <v>4</v>
      </c>
      <c r="Q469" s="182">
        <v>1.3</v>
      </c>
      <c r="R469" s="84">
        <v>330</v>
      </c>
      <c r="S469" s="84" t="s">
        <v>20</v>
      </c>
    </row>
    <row r="470" spans="2:19" x14ac:dyDescent="0.2">
      <c r="B470" s="177">
        <v>15.520833333332099</v>
      </c>
      <c r="Q470" s="182">
        <v>1.35</v>
      </c>
      <c r="R470" s="84">
        <v>338</v>
      </c>
      <c r="S470" s="84" t="s">
        <v>20</v>
      </c>
    </row>
    <row r="471" spans="2:19" x14ac:dyDescent="0.2">
      <c r="B471" s="177">
        <v>15.5624999999987</v>
      </c>
      <c r="Q471" s="182">
        <v>1.4</v>
      </c>
      <c r="R471" s="84">
        <v>360</v>
      </c>
      <c r="S471" s="84" t="s">
        <v>20</v>
      </c>
    </row>
    <row r="472" spans="2:19" x14ac:dyDescent="0.2">
      <c r="B472" s="177">
        <v>15.6041666666654</v>
      </c>
    </row>
    <row r="473" spans="2:19" x14ac:dyDescent="0.2">
      <c r="B473" s="177">
        <v>15.645833333332099</v>
      </c>
    </row>
    <row r="474" spans="2:19" x14ac:dyDescent="0.2">
      <c r="B474" s="177">
        <v>15.6874999999987</v>
      </c>
    </row>
    <row r="475" spans="2:19" x14ac:dyDescent="0.2">
      <c r="B475" s="177">
        <v>15.7291666666654</v>
      </c>
      <c r="C475" s="84">
        <v>9.94</v>
      </c>
      <c r="D475" s="84">
        <v>9.5500000000000007</v>
      </c>
      <c r="E475" s="84">
        <v>33.4</v>
      </c>
      <c r="F475" s="84">
        <v>321</v>
      </c>
      <c r="G475" s="182">
        <v>6.22</v>
      </c>
      <c r="H475" s="182">
        <v>6.17</v>
      </c>
      <c r="I475" s="84">
        <v>29.3</v>
      </c>
      <c r="J475" s="84">
        <v>8</v>
      </c>
      <c r="K475" s="84" t="s">
        <v>16</v>
      </c>
      <c r="L475" s="182">
        <v>0.23</v>
      </c>
      <c r="M475" s="182">
        <v>0.02</v>
      </c>
      <c r="N475" s="182">
        <v>6.52</v>
      </c>
      <c r="O475" s="84">
        <v>25.3</v>
      </c>
      <c r="P475" s="84">
        <v>6</v>
      </c>
    </row>
    <row r="476" spans="2:19" x14ac:dyDescent="0.2">
      <c r="B476" s="177">
        <v>15.770833333332099</v>
      </c>
      <c r="C476" s="84">
        <v>10.91</v>
      </c>
      <c r="D476" s="84">
        <v>10.41</v>
      </c>
      <c r="E476" s="84">
        <v>31.5</v>
      </c>
      <c r="F476" s="84">
        <v>286</v>
      </c>
      <c r="G476" s="182">
        <v>6.1</v>
      </c>
      <c r="H476" s="182">
        <v>5.73</v>
      </c>
      <c r="I476" s="84">
        <v>31.8</v>
      </c>
      <c r="J476" s="84">
        <v>6</v>
      </c>
      <c r="K476" s="84" t="s">
        <v>16</v>
      </c>
      <c r="L476" s="182">
        <v>0.2</v>
      </c>
      <c r="M476" s="182">
        <v>0</v>
      </c>
      <c r="N476" s="182">
        <v>6.28</v>
      </c>
      <c r="O476" s="84">
        <v>30</v>
      </c>
      <c r="P476" s="84">
        <v>4</v>
      </c>
      <c r="Q476" s="182">
        <v>1.41</v>
      </c>
      <c r="R476" s="84">
        <v>362</v>
      </c>
      <c r="S476" s="84" t="s">
        <v>20</v>
      </c>
    </row>
    <row r="477" spans="2:19" x14ac:dyDescent="0.2">
      <c r="B477" s="177">
        <v>15.8124999999987</v>
      </c>
      <c r="Q477" s="182">
        <v>1.5</v>
      </c>
      <c r="R477" s="84">
        <v>310</v>
      </c>
      <c r="S477" s="84" t="s">
        <v>184</v>
      </c>
    </row>
    <row r="478" spans="2:19" x14ac:dyDescent="0.2">
      <c r="B478" s="177">
        <v>15.8541666666654</v>
      </c>
      <c r="Q478" s="182">
        <v>1.36</v>
      </c>
      <c r="R478" s="84">
        <v>361</v>
      </c>
      <c r="S478" s="84" t="s">
        <v>184</v>
      </c>
    </row>
    <row r="479" spans="2:19" x14ac:dyDescent="0.2">
      <c r="B479" s="177">
        <v>15.895833333332</v>
      </c>
      <c r="Q479" s="182">
        <v>1.24</v>
      </c>
      <c r="R479" s="84">
        <v>329</v>
      </c>
      <c r="S479" s="84" t="s">
        <v>184</v>
      </c>
    </row>
    <row r="480" spans="2:19" x14ac:dyDescent="0.2">
      <c r="B480" s="177">
        <v>15.9374999999987</v>
      </c>
      <c r="S480" s="84" t="s">
        <v>184</v>
      </c>
    </row>
    <row r="481" spans="1:19" x14ac:dyDescent="0.2">
      <c r="B481" s="177">
        <v>15.9791666666654</v>
      </c>
      <c r="S481" s="84" t="s">
        <v>184</v>
      </c>
    </row>
    <row r="482" spans="1:19" x14ac:dyDescent="0.2">
      <c r="A482" s="83">
        <v>44158</v>
      </c>
      <c r="B482" s="177">
        <v>16.020833333332</v>
      </c>
      <c r="S482" s="84" t="s">
        <v>184</v>
      </c>
    </row>
    <row r="483" spans="1:19" x14ac:dyDescent="0.2">
      <c r="B483" s="177">
        <v>16.0624999999987</v>
      </c>
      <c r="C483" s="182">
        <v>11.9</v>
      </c>
      <c r="D483" s="84">
        <v>9.61</v>
      </c>
      <c r="E483" s="84">
        <v>31</v>
      </c>
      <c r="F483" s="84">
        <v>466</v>
      </c>
      <c r="G483" s="182">
        <v>6.26</v>
      </c>
      <c r="H483" s="182">
        <v>6.2</v>
      </c>
      <c r="I483" s="84">
        <v>30</v>
      </c>
      <c r="J483" s="84">
        <v>16</v>
      </c>
      <c r="K483" s="84" t="s">
        <v>16</v>
      </c>
      <c r="L483" s="182">
        <v>0.24</v>
      </c>
      <c r="M483" s="182">
        <v>0.06</v>
      </c>
      <c r="N483" s="182">
        <v>6.9</v>
      </c>
      <c r="O483" s="84">
        <v>27</v>
      </c>
      <c r="P483" s="84">
        <v>10</v>
      </c>
      <c r="S483" s="84" t="s">
        <v>184</v>
      </c>
    </row>
    <row r="484" spans="1:19" x14ac:dyDescent="0.2">
      <c r="B484" s="177">
        <v>16.1041666666654</v>
      </c>
      <c r="C484" s="84">
        <v>11.86</v>
      </c>
      <c r="D484" s="84">
        <v>10.06</v>
      </c>
      <c r="E484" s="84">
        <v>30</v>
      </c>
      <c r="F484" s="84">
        <v>720</v>
      </c>
      <c r="G484" s="182">
        <v>6.1</v>
      </c>
      <c r="H484" s="182">
        <v>6.15</v>
      </c>
      <c r="I484" s="84">
        <v>31</v>
      </c>
      <c r="J484" s="84">
        <v>6</v>
      </c>
      <c r="K484" s="84" t="s">
        <v>16</v>
      </c>
      <c r="L484" s="182">
        <v>0.26</v>
      </c>
      <c r="M484" s="182">
        <v>0.1</v>
      </c>
      <c r="N484" s="182">
        <v>6.36</v>
      </c>
      <c r="O484" s="84">
        <v>26</v>
      </c>
      <c r="P484" s="84">
        <v>20</v>
      </c>
      <c r="S484" s="84" t="s">
        <v>184</v>
      </c>
    </row>
    <row r="485" spans="1:19" x14ac:dyDescent="0.2">
      <c r="B485" s="177">
        <v>16.145833333332</v>
      </c>
      <c r="C485" s="84">
        <v>10.44</v>
      </c>
      <c r="D485" s="84">
        <v>9.81</v>
      </c>
      <c r="E485" s="84">
        <v>30</v>
      </c>
      <c r="F485" s="84">
        <v>361</v>
      </c>
      <c r="G485" s="182">
        <v>6.13</v>
      </c>
      <c r="H485" s="182">
        <v>6.06</v>
      </c>
      <c r="I485" s="84">
        <v>31</v>
      </c>
      <c r="J485" s="84">
        <v>19</v>
      </c>
      <c r="K485" s="84" t="s">
        <v>16</v>
      </c>
      <c r="L485" s="182">
        <v>0.2</v>
      </c>
      <c r="M485" s="182">
        <v>7.0000000000000007E-2</v>
      </c>
      <c r="N485" s="182">
        <v>6.54</v>
      </c>
      <c r="O485" s="84">
        <v>26</v>
      </c>
      <c r="P485" s="84">
        <v>6</v>
      </c>
      <c r="S485" s="84" t="s">
        <v>184</v>
      </c>
    </row>
    <row r="486" spans="1:19" x14ac:dyDescent="0.2">
      <c r="B486" s="177">
        <v>16.1874999999987</v>
      </c>
      <c r="C486" s="84">
        <v>12.01</v>
      </c>
      <c r="D486" s="84">
        <v>10.44</v>
      </c>
      <c r="E486" s="84">
        <v>31</v>
      </c>
      <c r="F486" s="84">
        <v>486</v>
      </c>
      <c r="G486" s="182">
        <v>6.44</v>
      </c>
      <c r="H486" s="182">
        <v>6.36</v>
      </c>
      <c r="I486" s="84">
        <v>30</v>
      </c>
      <c r="J486" s="84">
        <v>13</v>
      </c>
      <c r="K486" s="84" t="s">
        <v>16</v>
      </c>
      <c r="L486" s="182">
        <v>0.31</v>
      </c>
      <c r="M486" s="182">
        <v>0.06</v>
      </c>
      <c r="N486" s="182">
        <v>7.06</v>
      </c>
      <c r="O486" s="84">
        <v>25</v>
      </c>
      <c r="P486" s="84">
        <v>17</v>
      </c>
      <c r="Q486" s="182">
        <v>1.61</v>
      </c>
      <c r="R486" s="84">
        <v>326</v>
      </c>
      <c r="S486" s="84" t="s">
        <v>184</v>
      </c>
    </row>
    <row r="487" spans="1:19" x14ac:dyDescent="0.2">
      <c r="B487" s="177">
        <v>16.2291666666653</v>
      </c>
      <c r="C487" s="84">
        <v>10.130000000000001</v>
      </c>
      <c r="D487" s="84">
        <v>9.8699999999999992</v>
      </c>
      <c r="E487" s="84">
        <v>30</v>
      </c>
      <c r="F487" s="84">
        <v>399</v>
      </c>
      <c r="G487" s="182">
        <v>6.01</v>
      </c>
      <c r="H487" s="182">
        <v>5.96</v>
      </c>
      <c r="I487" s="84">
        <v>30</v>
      </c>
      <c r="J487" s="84">
        <v>9</v>
      </c>
      <c r="K487" s="84" t="s">
        <v>16</v>
      </c>
      <c r="L487" s="182">
        <v>0.28999999999999998</v>
      </c>
      <c r="M487" s="182">
        <v>0.09</v>
      </c>
      <c r="N487" s="182">
        <v>6.9</v>
      </c>
      <c r="O487" s="84">
        <v>27</v>
      </c>
      <c r="P487" s="84">
        <v>11</v>
      </c>
      <c r="Q487" s="182">
        <v>1.54</v>
      </c>
      <c r="R487" s="84">
        <v>350</v>
      </c>
      <c r="S487" s="84" t="s">
        <v>184</v>
      </c>
    </row>
    <row r="488" spans="1:19" x14ac:dyDescent="0.2">
      <c r="B488" s="177">
        <v>16.270833333332</v>
      </c>
      <c r="S488" s="84" t="s">
        <v>184</v>
      </c>
    </row>
    <row r="489" spans="1:19" x14ac:dyDescent="0.2">
      <c r="B489" s="177">
        <v>16.3124999999987</v>
      </c>
      <c r="S489" s="84" t="s">
        <v>184</v>
      </c>
    </row>
    <row r="490" spans="1:19" x14ac:dyDescent="0.2">
      <c r="B490" s="177">
        <v>16.3541666666653</v>
      </c>
      <c r="C490" s="84">
        <v>11.31</v>
      </c>
      <c r="D490" s="84">
        <v>10.56</v>
      </c>
      <c r="E490" s="84">
        <v>35</v>
      </c>
      <c r="F490" s="84">
        <v>496</v>
      </c>
      <c r="G490" s="182">
        <v>6.12</v>
      </c>
      <c r="H490" s="182">
        <v>6.1</v>
      </c>
      <c r="I490" s="84">
        <v>34</v>
      </c>
      <c r="J490" s="84">
        <v>10</v>
      </c>
      <c r="K490" s="84" t="s">
        <v>16</v>
      </c>
      <c r="L490" s="182">
        <v>0.2</v>
      </c>
      <c r="M490" s="182">
        <v>0.06</v>
      </c>
      <c r="N490" s="182">
        <v>6.9</v>
      </c>
      <c r="O490" s="84">
        <v>28</v>
      </c>
      <c r="P490" s="84">
        <v>10</v>
      </c>
      <c r="Q490" s="182">
        <v>1.2</v>
      </c>
      <c r="R490" s="84">
        <v>320</v>
      </c>
      <c r="S490" s="84" t="s">
        <v>182</v>
      </c>
    </row>
    <row r="491" spans="1:19" x14ac:dyDescent="0.2">
      <c r="B491" s="177">
        <v>16.395833333332</v>
      </c>
      <c r="C491" s="84">
        <v>10.99</v>
      </c>
      <c r="D491" s="84">
        <v>9.76</v>
      </c>
      <c r="E491" s="84">
        <v>34</v>
      </c>
      <c r="F491" s="84">
        <v>510</v>
      </c>
      <c r="G491" s="182">
        <v>6.19</v>
      </c>
      <c r="H491" s="182">
        <v>6.21</v>
      </c>
      <c r="I491" s="84">
        <v>34</v>
      </c>
      <c r="J491" s="84">
        <v>7</v>
      </c>
      <c r="K491" s="84" t="s">
        <v>16</v>
      </c>
      <c r="L491" s="182">
        <v>0.21</v>
      </c>
      <c r="M491" s="182">
        <v>0.01</v>
      </c>
      <c r="N491" s="182">
        <v>6.7</v>
      </c>
      <c r="O491" s="84">
        <v>29</v>
      </c>
      <c r="P491" s="84">
        <v>9</v>
      </c>
      <c r="Q491" s="182">
        <v>1.31</v>
      </c>
      <c r="R491" s="84">
        <v>381</v>
      </c>
      <c r="S491" s="84" t="s">
        <v>182</v>
      </c>
    </row>
    <row r="492" spans="1:19" x14ac:dyDescent="0.2">
      <c r="B492" s="177">
        <v>16.4374999999987</v>
      </c>
      <c r="C492" s="84">
        <v>11.7</v>
      </c>
      <c r="D492" s="84">
        <v>10.9</v>
      </c>
      <c r="E492" s="84">
        <v>35</v>
      </c>
      <c r="F492" s="84">
        <v>496</v>
      </c>
      <c r="G492" s="182">
        <v>6.06</v>
      </c>
      <c r="H492" s="182">
        <v>6.3</v>
      </c>
      <c r="I492" s="84">
        <v>33</v>
      </c>
      <c r="J492" s="84">
        <v>11</v>
      </c>
      <c r="K492" s="84" t="s">
        <v>16</v>
      </c>
      <c r="L492" s="182">
        <v>0.2</v>
      </c>
      <c r="M492" s="182">
        <v>0.06</v>
      </c>
      <c r="N492" s="182">
        <v>6.51</v>
      </c>
      <c r="O492" s="84">
        <v>29</v>
      </c>
      <c r="P492" s="84">
        <v>10</v>
      </c>
      <c r="Q492" s="182">
        <v>1.26</v>
      </c>
      <c r="R492" s="84">
        <v>350</v>
      </c>
      <c r="S492" s="84" t="s">
        <v>182</v>
      </c>
    </row>
    <row r="493" spans="1:19" x14ac:dyDescent="0.2">
      <c r="B493" s="177">
        <v>16.4791666666653</v>
      </c>
      <c r="C493" s="84">
        <v>11.5</v>
      </c>
      <c r="D493" s="84">
        <v>10.56</v>
      </c>
      <c r="E493" s="84">
        <v>35</v>
      </c>
      <c r="F493" s="84">
        <v>469</v>
      </c>
      <c r="G493" s="182">
        <v>6.15</v>
      </c>
      <c r="H493" s="182">
        <v>6.24</v>
      </c>
      <c r="I493" s="84">
        <v>34</v>
      </c>
      <c r="J493" s="84">
        <v>6</v>
      </c>
      <c r="K493" s="84" t="s">
        <v>16</v>
      </c>
      <c r="L493" s="182">
        <v>0.26</v>
      </c>
      <c r="M493" s="182">
        <v>0.05</v>
      </c>
      <c r="N493" s="182">
        <v>6.36</v>
      </c>
      <c r="O493" s="84">
        <v>30</v>
      </c>
      <c r="P493" s="84">
        <v>6</v>
      </c>
      <c r="Q493" s="182">
        <v>1.36</v>
      </c>
      <c r="R493" s="84">
        <v>342</v>
      </c>
      <c r="S493" s="84" t="s">
        <v>182</v>
      </c>
    </row>
    <row r="494" spans="1:19" x14ac:dyDescent="0.2">
      <c r="B494" s="177">
        <v>16.520833333332</v>
      </c>
      <c r="C494" s="84">
        <v>11.3</v>
      </c>
      <c r="D494" s="84">
        <v>10.3</v>
      </c>
      <c r="E494" s="84">
        <v>35</v>
      </c>
      <c r="F494" s="84">
        <v>490</v>
      </c>
      <c r="G494" s="182">
        <v>6.26</v>
      </c>
      <c r="H494" s="182">
        <v>6.3</v>
      </c>
      <c r="I494" s="84">
        <v>35</v>
      </c>
      <c r="J494" s="84">
        <v>7</v>
      </c>
      <c r="K494" s="84" t="s">
        <v>16</v>
      </c>
      <c r="L494" s="182">
        <v>0.2</v>
      </c>
      <c r="M494" s="182">
        <v>0.06</v>
      </c>
      <c r="N494" s="182">
        <v>6.7</v>
      </c>
      <c r="O494" s="84">
        <v>31</v>
      </c>
      <c r="P494" s="84">
        <v>7</v>
      </c>
      <c r="Q494" s="182">
        <v>1.3</v>
      </c>
      <c r="R494" s="84">
        <v>356</v>
      </c>
      <c r="S494" s="84" t="s">
        <v>182</v>
      </c>
    </row>
    <row r="495" spans="1:19" x14ac:dyDescent="0.2">
      <c r="B495" s="177">
        <v>16.5624999999987</v>
      </c>
      <c r="Q495" s="182">
        <v>1.26</v>
      </c>
      <c r="R495" s="84">
        <v>331</v>
      </c>
      <c r="S495" s="84" t="s">
        <v>182</v>
      </c>
    </row>
    <row r="496" spans="1:19" x14ac:dyDescent="0.2">
      <c r="B496" s="177">
        <v>16.6041666666653</v>
      </c>
      <c r="C496" s="84">
        <v>11.21</v>
      </c>
      <c r="D496" s="84">
        <v>10.66</v>
      </c>
      <c r="E496" s="84">
        <v>36</v>
      </c>
      <c r="F496" s="84">
        <v>455</v>
      </c>
      <c r="G496" s="182">
        <v>6.5</v>
      </c>
      <c r="H496" s="182">
        <v>6.2</v>
      </c>
      <c r="I496" s="84">
        <v>36</v>
      </c>
      <c r="J496" s="84">
        <v>10</v>
      </c>
      <c r="K496" s="84" t="s">
        <v>16</v>
      </c>
      <c r="L496" s="182">
        <v>0.16</v>
      </c>
      <c r="M496" s="182">
        <v>0.01</v>
      </c>
      <c r="N496" s="182">
        <v>6.51</v>
      </c>
      <c r="O496" s="84">
        <v>35</v>
      </c>
      <c r="P496" s="84">
        <v>10</v>
      </c>
      <c r="Q496" s="182">
        <v>1.31</v>
      </c>
      <c r="R496" s="84">
        <v>320</v>
      </c>
      <c r="S496" s="84" t="s">
        <v>182</v>
      </c>
    </row>
    <row r="497" spans="1:19" x14ac:dyDescent="0.2">
      <c r="B497" s="177">
        <v>16.645833333332</v>
      </c>
      <c r="C497" s="84">
        <v>11.69</v>
      </c>
      <c r="D497" s="84">
        <v>10.7</v>
      </c>
      <c r="E497" s="84">
        <v>37</v>
      </c>
      <c r="F497" s="84">
        <v>510</v>
      </c>
      <c r="G497" s="182">
        <v>6.29</v>
      </c>
      <c r="H497" s="182">
        <v>6.36</v>
      </c>
      <c r="I497" s="84">
        <v>35</v>
      </c>
      <c r="J497" s="84">
        <v>13</v>
      </c>
      <c r="K497" s="84" t="s">
        <v>16</v>
      </c>
      <c r="L497" s="182">
        <v>0.26</v>
      </c>
      <c r="M497" s="182">
        <v>0.06</v>
      </c>
      <c r="N497" s="182">
        <v>6.36</v>
      </c>
      <c r="O497" s="84">
        <v>30</v>
      </c>
      <c r="P497" s="84">
        <v>15</v>
      </c>
      <c r="Q497" s="182">
        <v>1.29</v>
      </c>
      <c r="R497" s="84">
        <v>351</v>
      </c>
      <c r="S497" s="84" t="s">
        <v>182</v>
      </c>
    </row>
    <row r="498" spans="1:19" x14ac:dyDescent="0.2">
      <c r="B498" s="177">
        <v>16.6874999999986</v>
      </c>
      <c r="C498" s="84">
        <v>11.51</v>
      </c>
      <c r="D498" s="84">
        <v>10.99</v>
      </c>
      <c r="E498" s="84">
        <v>37</v>
      </c>
      <c r="F498" s="84">
        <v>420</v>
      </c>
      <c r="G498" s="182">
        <v>6.39</v>
      </c>
      <c r="H498" s="182">
        <v>6.2</v>
      </c>
      <c r="I498" s="84">
        <v>34</v>
      </c>
      <c r="J498" s="84">
        <v>10</v>
      </c>
      <c r="K498" s="84" t="s">
        <v>16</v>
      </c>
      <c r="L498" s="182">
        <v>0.28999999999999998</v>
      </c>
      <c r="M498" s="182">
        <v>0.09</v>
      </c>
      <c r="N498" s="182">
        <v>6.42</v>
      </c>
      <c r="O498" s="84">
        <v>33</v>
      </c>
      <c r="P498" s="84">
        <v>10</v>
      </c>
      <c r="Q498" s="182">
        <v>1.26</v>
      </c>
      <c r="R498" s="84">
        <v>320</v>
      </c>
      <c r="S498" s="84" t="s">
        <v>182</v>
      </c>
    </row>
    <row r="499" spans="1:19" x14ac:dyDescent="0.2">
      <c r="B499" s="177">
        <v>16.7291666666653</v>
      </c>
      <c r="C499" s="84">
        <v>11.69</v>
      </c>
      <c r="D499" s="84">
        <v>11.31</v>
      </c>
      <c r="E499" s="84">
        <v>36</v>
      </c>
      <c r="F499" s="84">
        <v>636</v>
      </c>
      <c r="G499" s="182">
        <v>6.26</v>
      </c>
      <c r="H499" s="182">
        <v>6.31</v>
      </c>
      <c r="I499" s="84">
        <v>35</v>
      </c>
      <c r="J499" s="84">
        <v>15</v>
      </c>
      <c r="K499" s="84" t="s">
        <v>16</v>
      </c>
      <c r="L499" s="182">
        <v>0.27</v>
      </c>
      <c r="M499" s="182">
        <v>7.0000000000000007E-2</v>
      </c>
      <c r="N499" s="182">
        <v>6.56</v>
      </c>
      <c r="O499" s="84">
        <v>33</v>
      </c>
      <c r="P499" s="84">
        <v>7</v>
      </c>
      <c r="Q499" s="182">
        <v>1.42</v>
      </c>
      <c r="R499" s="84">
        <v>350</v>
      </c>
      <c r="S499" s="84" t="s">
        <v>182</v>
      </c>
    </row>
    <row r="500" spans="1:19" x14ac:dyDescent="0.2">
      <c r="B500" s="177">
        <v>16.770833333332</v>
      </c>
      <c r="L500" s="182" t="s">
        <v>361</v>
      </c>
    </row>
    <row r="501" spans="1:19" x14ac:dyDescent="0.2">
      <c r="B501" s="177">
        <v>16.8124999999986</v>
      </c>
      <c r="Q501" s="182">
        <v>1.25</v>
      </c>
      <c r="R501" s="84">
        <v>352</v>
      </c>
      <c r="S501" s="84" t="s">
        <v>181</v>
      </c>
    </row>
    <row r="502" spans="1:19" x14ac:dyDescent="0.2">
      <c r="B502" s="177">
        <v>16.8541666666653</v>
      </c>
      <c r="C502" s="84">
        <v>12.22</v>
      </c>
      <c r="D502" s="84">
        <v>12.09</v>
      </c>
      <c r="E502" s="84">
        <v>36</v>
      </c>
      <c r="F502" s="84">
        <v>1100</v>
      </c>
      <c r="G502" s="182">
        <v>6.93</v>
      </c>
      <c r="H502" s="182">
        <v>7</v>
      </c>
      <c r="I502" s="84">
        <v>37</v>
      </c>
      <c r="J502" s="84">
        <v>31</v>
      </c>
      <c r="K502" s="84" t="s">
        <v>16</v>
      </c>
      <c r="L502" s="182">
        <v>0.2</v>
      </c>
      <c r="M502" s="182">
        <v>0.05</v>
      </c>
      <c r="N502" s="182">
        <v>7.65</v>
      </c>
      <c r="O502" s="84">
        <v>35</v>
      </c>
      <c r="P502" s="84">
        <v>28</v>
      </c>
      <c r="Q502" s="182">
        <v>1.29</v>
      </c>
      <c r="R502" s="84">
        <v>338</v>
      </c>
      <c r="S502" s="84" t="s">
        <v>181</v>
      </c>
    </row>
    <row r="503" spans="1:19" x14ac:dyDescent="0.2">
      <c r="B503" s="177">
        <v>16.895833333332</v>
      </c>
      <c r="C503" s="84">
        <v>11.65</v>
      </c>
      <c r="D503" s="84">
        <v>10.5</v>
      </c>
      <c r="E503" s="84">
        <v>35</v>
      </c>
      <c r="F503" s="84">
        <v>859</v>
      </c>
      <c r="G503" s="182">
        <v>6.05</v>
      </c>
      <c r="H503" s="182">
        <v>6.08</v>
      </c>
      <c r="I503" s="84">
        <v>36</v>
      </c>
      <c r="J503" s="84">
        <v>17</v>
      </c>
      <c r="K503" s="84" t="s">
        <v>16</v>
      </c>
      <c r="L503" s="182">
        <v>0.19</v>
      </c>
      <c r="M503" s="182">
        <v>0.09</v>
      </c>
      <c r="N503" s="182">
        <v>6.31</v>
      </c>
      <c r="O503" s="84">
        <v>35</v>
      </c>
      <c r="P503" s="84">
        <v>13</v>
      </c>
      <c r="Q503" s="182">
        <v>1.37</v>
      </c>
      <c r="R503" s="84">
        <v>351</v>
      </c>
      <c r="S503" s="84" t="s">
        <v>181</v>
      </c>
    </row>
    <row r="504" spans="1:19" x14ac:dyDescent="0.2">
      <c r="B504" s="177">
        <v>16.9374999999986</v>
      </c>
      <c r="Q504" s="182">
        <v>1.23</v>
      </c>
      <c r="R504" s="84">
        <v>318</v>
      </c>
      <c r="S504" s="84" t="s">
        <v>181</v>
      </c>
    </row>
    <row r="505" spans="1:19" x14ac:dyDescent="0.2">
      <c r="B505" s="177">
        <v>16.9791666666653</v>
      </c>
      <c r="C505" s="84">
        <v>11.17</v>
      </c>
      <c r="D505" s="84">
        <v>8.84</v>
      </c>
      <c r="E505" s="84">
        <v>32</v>
      </c>
      <c r="F505" s="84">
        <v>330</v>
      </c>
      <c r="G505" s="182">
        <v>6.19</v>
      </c>
      <c r="H505" s="182">
        <v>6.12</v>
      </c>
      <c r="I505" s="84">
        <v>34</v>
      </c>
      <c r="J505" s="84">
        <v>12</v>
      </c>
      <c r="K505" s="84" t="s">
        <v>16</v>
      </c>
      <c r="L505" s="182">
        <v>0.27</v>
      </c>
      <c r="M505" s="182">
        <v>0.13</v>
      </c>
      <c r="N505" s="182">
        <v>6.47</v>
      </c>
      <c r="O505" s="84">
        <v>34</v>
      </c>
      <c r="P505" s="84">
        <v>10</v>
      </c>
      <c r="Q505" s="182">
        <v>1.3</v>
      </c>
      <c r="R505" s="84">
        <v>367</v>
      </c>
      <c r="S505" s="84" t="s">
        <v>181</v>
      </c>
    </row>
    <row r="506" spans="1:19" x14ac:dyDescent="0.2">
      <c r="A506" s="83">
        <v>44159</v>
      </c>
      <c r="B506" s="177">
        <v>17.0208333333319</v>
      </c>
      <c r="C506" s="84">
        <v>9.0399999999999991</v>
      </c>
      <c r="D506" s="84">
        <v>9.26</v>
      </c>
      <c r="E506" s="84">
        <v>32</v>
      </c>
      <c r="F506" s="84">
        <v>331</v>
      </c>
      <c r="G506" s="182">
        <v>6.01</v>
      </c>
      <c r="H506" s="182">
        <v>6.06</v>
      </c>
      <c r="I506" s="84">
        <v>32</v>
      </c>
      <c r="J506" s="84">
        <v>13</v>
      </c>
      <c r="K506" s="84" t="s">
        <v>16</v>
      </c>
      <c r="L506" s="182">
        <v>0.31</v>
      </c>
      <c r="M506" s="182">
        <v>0.03</v>
      </c>
      <c r="N506" s="182">
        <v>6.65</v>
      </c>
      <c r="O506" s="84">
        <v>30</v>
      </c>
      <c r="P506" s="84">
        <v>10</v>
      </c>
      <c r="Q506" s="182">
        <v>1.23</v>
      </c>
      <c r="R506" s="84">
        <v>417</v>
      </c>
      <c r="S506" s="84" t="s">
        <v>181</v>
      </c>
    </row>
    <row r="507" spans="1:19" x14ac:dyDescent="0.2">
      <c r="B507" s="177">
        <v>17.0624999999986</v>
      </c>
      <c r="C507" s="84">
        <v>10.73</v>
      </c>
      <c r="D507" s="84">
        <v>10.210000000000001</v>
      </c>
      <c r="E507" s="84">
        <v>35</v>
      </c>
      <c r="F507" s="84">
        <v>529</v>
      </c>
      <c r="G507" s="182">
        <v>6.4</v>
      </c>
      <c r="H507" s="182">
        <v>6.42</v>
      </c>
      <c r="I507" s="84">
        <v>33</v>
      </c>
      <c r="J507" s="84">
        <v>9</v>
      </c>
      <c r="K507" s="84" t="s">
        <v>16</v>
      </c>
      <c r="L507" s="182">
        <v>0.28999999999999998</v>
      </c>
      <c r="M507" s="182">
        <v>0.01</v>
      </c>
      <c r="N507" s="182">
        <v>6.89</v>
      </c>
      <c r="O507" s="84">
        <v>31</v>
      </c>
      <c r="P507" s="84">
        <v>6</v>
      </c>
      <c r="Q507" s="182">
        <v>0.9</v>
      </c>
      <c r="R507" s="84">
        <v>399</v>
      </c>
      <c r="S507" s="84" t="s">
        <v>181</v>
      </c>
    </row>
    <row r="508" spans="1:19" x14ac:dyDescent="0.2">
      <c r="B508" s="177">
        <v>17.1041666666653</v>
      </c>
      <c r="Q508" s="182">
        <v>0.83</v>
      </c>
      <c r="R508" s="84">
        <v>312</v>
      </c>
      <c r="S508" s="84" t="s">
        <v>181</v>
      </c>
    </row>
    <row r="509" spans="1:19" x14ac:dyDescent="0.2">
      <c r="B509" s="177">
        <v>17.1458333333319</v>
      </c>
      <c r="Q509" s="182">
        <v>0.81</v>
      </c>
      <c r="R509" s="84">
        <v>358</v>
      </c>
      <c r="S509" s="84" t="s">
        <v>181</v>
      </c>
    </row>
    <row r="510" spans="1:19" x14ac:dyDescent="0.2">
      <c r="B510" s="177">
        <v>17.1874999999986</v>
      </c>
      <c r="C510" s="84">
        <v>8.81</v>
      </c>
      <c r="D510" s="84">
        <v>9.58</v>
      </c>
      <c r="E510" s="84">
        <v>40</v>
      </c>
      <c r="F510" s="84">
        <v>345</v>
      </c>
      <c r="G510" s="182">
        <v>6.35</v>
      </c>
      <c r="H510" s="182">
        <v>6.38</v>
      </c>
      <c r="I510" s="84">
        <v>34</v>
      </c>
      <c r="J510" s="84">
        <v>11</v>
      </c>
      <c r="K510" s="84" t="s">
        <v>16</v>
      </c>
      <c r="L510" s="182">
        <v>0.25</v>
      </c>
      <c r="M510" s="182">
        <v>7.0000000000000007E-2</v>
      </c>
      <c r="N510" s="182">
        <v>6.53</v>
      </c>
      <c r="O510" s="84">
        <v>32</v>
      </c>
      <c r="P510" s="84">
        <v>5</v>
      </c>
      <c r="Q510" s="182">
        <v>0.85</v>
      </c>
      <c r="R510" s="84">
        <v>332</v>
      </c>
      <c r="S510" s="84" t="s">
        <v>181</v>
      </c>
    </row>
    <row r="511" spans="1:19" x14ac:dyDescent="0.2">
      <c r="B511" s="177">
        <v>17.2291666666653</v>
      </c>
      <c r="C511" s="84">
        <v>10.53</v>
      </c>
      <c r="D511" s="84">
        <v>9.82</v>
      </c>
      <c r="E511" s="84">
        <v>38</v>
      </c>
      <c r="F511" s="84">
        <v>417</v>
      </c>
      <c r="G511" s="182">
        <v>5.93</v>
      </c>
      <c r="H511" s="182">
        <v>6.02</v>
      </c>
      <c r="I511" s="84">
        <v>38</v>
      </c>
      <c r="J511" s="84">
        <v>10</v>
      </c>
      <c r="K511" s="84" t="s">
        <v>16</v>
      </c>
      <c r="L511" s="182">
        <v>0.3</v>
      </c>
      <c r="M511" s="182">
        <v>0.02</v>
      </c>
      <c r="N511" s="182">
        <v>6.61</v>
      </c>
      <c r="O511" s="84">
        <v>35</v>
      </c>
      <c r="P511" s="84">
        <v>6</v>
      </c>
      <c r="Q511" s="182">
        <v>0.69</v>
      </c>
      <c r="R511" s="84">
        <v>328</v>
      </c>
      <c r="S511" s="84" t="s">
        <v>181</v>
      </c>
    </row>
    <row r="512" spans="1:19" x14ac:dyDescent="0.2">
      <c r="B512" s="177">
        <v>17.2708333333319</v>
      </c>
      <c r="Q512" s="182">
        <v>0.61</v>
      </c>
      <c r="R512" s="84">
        <v>353</v>
      </c>
      <c r="S512" s="84" t="s">
        <v>181</v>
      </c>
    </row>
    <row r="513" spans="2:19" x14ac:dyDescent="0.2">
      <c r="B513" s="177">
        <v>17.3124999999986</v>
      </c>
      <c r="Q513" s="182">
        <v>0.9</v>
      </c>
      <c r="R513" s="84">
        <v>356</v>
      </c>
      <c r="S513" s="84" t="s">
        <v>182</v>
      </c>
    </row>
    <row r="514" spans="2:19" x14ac:dyDescent="0.2">
      <c r="B514" s="177">
        <v>17.354166666665201</v>
      </c>
      <c r="C514" s="84">
        <v>11.91</v>
      </c>
      <c r="D514" s="84">
        <v>10.9</v>
      </c>
      <c r="E514" s="84">
        <v>39</v>
      </c>
      <c r="F514" s="84">
        <v>490</v>
      </c>
      <c r="G514" s="182">
        <v>6.29</v>
      </c>
      <c r="H514" s="182">
        <v>6.26</v>
      </c>
      <c r="I514" s="84">
        <v>37</v>
      </c>
      <c r="J514" s="84">
        <v>7</v>
      </c>
      <c r="K514" s="84" t="s">
        <v>16</v>
      </c>
      <c r="L514" s="182">
        <v>0.26</v>
      </c>
      <c r="M514" s="182">
        <v>0.06</v>
      </c>
      <c r="N514" s="182">
        <v>6.36</v>
      </c>
      <c r="O514" s="84">
        <v>33</v>
      </c>
      <c r="P514" s="84">
        <v>12</v>
      </c>
      <c r="Q514" s="182">
        <v>0.69</v>
      </c>
      <c r="R514" s="84">
        <v>390</v>
      </c>
      <c r="S514" s="84" t="s">
        <v>182</v>
      </c>
    </row>
    <row r="515" spans="2:19" x14ac:dyDescent="0.2">
      <c r="B515" s="177">
        <v>17.3958333333319</v>
      </c>
      <c r="C515" s="84">
        <v>12.55</v>
      </c>
      <c r="D515" s="84">
        <v>11.39</v>
      </c>
      <c r="E515" s="84">
        <v>38</v>
      </c>
      <c r="F515" s="84">
        <v>431</v>
      </c>
      <c r="G515" s="182">
        <v>6.35</v>
      </c>
      <c r="H515" s="182">
        <v>6.31</v>
      </c>
      <c r="I515" s="84">
        <v>37</v>
      </c>
      <c r="J515" s="84">
        <v>9</v>
      </c>
      <c r="K515" s="84" t="s">
        <v>16</v>
      </c>
      <c r="L515" s="182">
        <v>0.2</v>
      </c>
      <c r="M515" s="182">
        <v>0.09</v>
      </c>
      <c r="N515" s="182">
        <v>6.56</v>
      </c>
      <c r="O515" s="84">
        <v>34</v>
      </c>
      <c r="P515" s="84">
        <v>10</v>
      </c>
      <c r="Q515" s="182">
        <v>1.1499999999999999</v>
      </c>
      <c r="R515" s="84">
        <v>342</v>
      </c>
      <c r="S515" s="84" t="s">
        <v>182</v>
      </c>
    </row>
    <row r="516" spans="2:19" x14ac:dyDescent="0.2">
      <c r="B516" s="177">
        <v>17.4374999999986</v>
      </c>
      <c r="C516" s="84">
        <v>12.19</v>
      </c>
      <c r="D516" s="84">
        <v>11.15</v>
      </c>
      <c r="E516" s="84">
        <v>38</v>
      </c>
      <c r="F516" s="84">
        <v>496</v>
      </c>
      <c r="G516" s="182">
        <v>6.39</v>
      </c>
      <c r="H516" s="182">
        <v>6.35</v>
      </c>
      <c r="I516" s="84">
        <v>38</v>
      </c>
      <c r="J516" s="84">
        <v>15</v>
      </c>
      <c r="K516" s="84" t="s">
        <v>16</v>
      </c>
      <c r="L516" s="182">
        <v>0.23</v>
      </c>
      <c r="M516" s="182">
        <v>0.05</v>
      </c>
      <c r="N516" s="182">
        <v>6.39</v>
      </c>
      <c r="O516" s="84">
        <v>33</v>
      </c>
      <c r="P516" s="84">
        <v>6</v>
      </c>
      <c r="Q516" s="182">
        <v>1.26</v>
      </c>
      <c r="R516" s="84">
        <v>315</v>
      </c>
      <c r="S516" s="84" t="s">
        <v>182</v>
      </c>
    </row>
    <row r="517" spans="2:19" x14ac:dyDescent="0.2">
      <c r="B517" s="177">
        <v>17.479166666665201</v>
      </c>
      <c r="C517" s="84">
        <v>12.15</v>
      </c>
      <c r="D517" s="84">
        <v>11.3</v>
      </c>
      <c r="E517" s="84">
        <v>36</v>
      </c>
      <c r="F517" s="84">
        <v>431</v>
      </c>
      <c r="G517" s="182">
        <v>6.26</v>
      </c>
      <c r="H517" s="182">
        <v>6.29</v>
      </c>
      <c r="I517" s="84">
        <v>36</v>
      </c>
      <c r="J517" s="84">
        <v>10</v>
      </c>
      <c r="K517" s="84" t="s">
        <v>16</v>
      </c>
      <c r="L517" s="182">
        <v>0.16</v>
      </c>
      <c r="M517" s="182">
        <v>0.03</v>
      </c>
      <c r="N517" s="182">
        <v>6.7</v>
      </c>
      <c r="O517" s="84">
        <v>30</v>
      </c>
      <c r="P517" s="84">
        <v>7</v>
      </c>
      <c r="Q517" s="182">
        <v>1.3</v>
      </c>
      <c r="R517" s="84">
        <v>331</v>
      </c>
      <c r="S517" s="84" t="s">
        <v>182</v>
      </c>
    </row>
    <row r="518" spans="2:19" x14ac:dyDescent="0.2">
      <c r="B518" s="177">
        <v>17.5208333333319</v>
      </c>
      <c r="C518" s="84">
        <v>11.9</v>
      </c>
      <c r="D518" s="84">
        <v>10.56</v>
      </c>
      <c r="E518" s="84">
        <v>35</v>
      </c>
      <c r="F518" s="84">
        <v>530</v>
      </c>
      <c r="G518" s="182">
        <v>6.22</v>
      </c>
      <c r="H518" s="182">
        <v>6.15</v>
      </c>
      <c r="I518" s="84">
        <v>35</v>
      </c>
      <c r="J518" s="84">
        <v>7</v>
      </c>
      <c r="K518" s="84" t="s">
        <v>16</v>
      </c>
      <c r="L518" s="182">
        <v>0.19</v>
      </c>
      <c r="M518" s="182">
        <v>0.09</v>
      </c>
      <c r="N518" s="182">
        <v>6.31</v>
      </c>
      <c r="O518" s="84">
        <v>30</v>
      </c>
      <c r="P518" s="84">
        <v>13</v>
      </c>
      <c r="Q518" s="182">
        <v>1.1499999999999999</v>
      </c>
      <c r="R518" s="84">
        <v>320</v>
      </c>
      <c r="S518" s="84" t="s">
        <v>182</v>
      </c>
    </row>
    <row r="519" spans="2:19" x14ac:dyDescent="0.2">
      <c r="B519" s="177">
        <v>17.5624999999986</v>
      </c>
      <c r="C519" s="84">
        <v>11.86</v>
      </c>
      <c r="D519" s="84">
        <v>10.9</v>
      </c>
      <c r="E519" s="84">
        <v>35</v>
      </c>
      <c r="F519" s="84">
        <v>590</v>
      </c>
      <c r="G519" s="182">
        <v>6.19</v>
      </c>
      <c r="H519" s="182">
        <v>6.1</v>
      </c>
      <c r="I519" s="84">
        <v>36</v>
      </c>
      <c r="J519" s="84">
        <v>9</v>
      </c>
      <c r="K519" s="84" t="s">
        <v>16</v>
      </c>
      <c r="L519" s="182">
        <v>0.23</v>
      </c>
      <c r="M519" s="182">
        <v>0.1</v>
      </c>
      <c r="N519" s="182">
        <v>6.86</v>
      </c>
      <c r="O519" s="84">
        <v>28</v>
      </c>
      <c r="P519" s="84">
        <v>10</v>
      </c>
      <c r="Q519" s="182">
        <v>1.2</v>
      </c>
      <c r="R519" s="84">
        <v>319</v>
      </c>
      <c r="S519" s="84" t="s">
        <v>182</v>
      </c>
    </row>
    <row r="520" spans="2:19" x14ac:dyDescent="0.2">
      <c r="B520" s="177">
        <v>17.604166666665201</v>
      </c>
      <c r="C520" s="84">
        <v>11.3</v>
      </c>
      <c r="D520" s="84">
        <v>10.36</v>
      </c>
      <c r="E520" s="84">
        <v>35</v>
      </c>
      <c r="F520" s="84">
        <v>490</v>
      </c>
      <c r="G520" s="182">
        <v>6.24</v>
      </c>
      <c r="H520" s="182">
        <v>6.22</v>
      </c>
      <c r="I520" s="84">
        <v>35</v>
      </c>
      <c r="J520" s="84">
        <v>13</v>
      </c>
      <c r="K520" s="84" t="s">
        <v>16</v>
      </c>
      <c r="L520" s="182">
        <v>0.26</v>
      </c>
      <c r="M520" s="182">
        <v>0.06</v>
      </c>
      <c r="N520" s="182">
        <v>6.9</v>
      </c>
      <c r="O520" s="84">
        <v>28</v>
      </c>
      <c r="P520" s="84">
        <v>7</v>
      </c>
      <c r="Q520" s="182">
        <v>1.18</v>
      </c>
      <c r="R520" s="84">
        <v>336</v>
      </c>
      <c r="S520" s="84" t="s">
        <v>182</v>
      </c>
    </row>
    <row r="521" spans="2:19" x14ac:dyDescent="0.2">
      <c r="B521" s="177">
        <v>17.6458333333319</v>
      </c>
      <c r="C521" s="84">
        <v>11.7</v>
      </c>
      <c r="D521" s="84">
        <v>10.5</v>
      </c>
      <c r="E521" s="84">
        <v>35</v>
      </c>
      <c r="F521" s="84">
        <v>442</v>
      </c>
      <c r="G521" s="182">
        <v>6.26</v>
      </c>
      <c r="H521" s="182">
        <v>6.2</v>
      </c>
      <c r="I521" s="84">
        <v>32</v>
      </c>
      <c r="J521" s="84">
        <v>15</v>
      </c>
      <c r="K521" s="84" t="s">
        <v>16</v>
      </c>
      <c r="L521" s="182">
        <v>0.28999999999999998</v>
      </c>
      <c r="M521" s="182">
        <v>0.05</v>
      </c>
      <c r="N521" s="182">
        <v>6.3</v>
      </c>
      <c r="O521" s="84">
        <v>29</v>
      </c>
      <c r="P521" s="84">
        <v>10</v>
      </c>
      <c r="Q521" s="182">
        <v>1.26</v>
      </c>
      <c r="R521" s="84">
        <v>342</v>
      </c>
      <c r="S521" s="84" t="s">
        <v>182</v>
      </c>
    </row>
    <row r="522" spans="2:19" x14ac:dyDescent="0.2">
      <c r="B522" s="177">
        <v>17.6874999999986</v>
      </c>
      <c r="C522" s="84">
        <v>11.63</v>
      </c>
      <c r="D522" s="84">
        <v>10.36</v>
      </c>
      <c r="E522" s="84">
        <v>33</v>
      </c>
      <c r="F522" s="84">
        <v>450</v>
      </c>
      <c r="G522" s="182">
        <v>6.15</v>
      </c>
      <c r="H522" s="182">
        <v>6.1</v>
      </c>
      <c r="I522" s="84">
        <v>32</v>
      </c>
      <c r="J522" s="84">
        <v>10</v>
      </c>
      <c r="K522" s="84" t="s">
        <v>16</v>
      </c>
      <c r="L522" s="182">
        <v>0.21</v>
      </c>
      <c r="M522" s="182">
        <v>0.01</v>
      </c>
      <c r="N522" s="182">
        <v>6.56</v>
      </c>
      <c r="O522" s="84">
        <v>29</v>
      </c>
      <c r="P522" s="84">
        <v>13</v>
      </c>
      <c r="Q522" s="182">
        <v>1.3</v>
      </c>
      <c r="R522" s="84">
        <v>356</v>
      </c>
      <c r="S522" s="84" t="s">
        <v>182</v>
      </c>
    </row>
    <row r="523" spans="2:19" x14ac:dyDescent="0.2">
      <c r="B523" s="177">
        <v>17.729166666665201</v>
      </c>
      <c r="C523" s="84">
        <v>11.15</v>
      </c>
      <c r="D523" s="84">
        <v>10.56</v>
      </c>
      <c r="E523" s="84">
        <v>33</v>
      </c>
      <c r="F523" s="84">
        <v>430</v>
      </c>
      <c r="G523" s="182">
        <v>6.19</v>
      </c>
      <c r="H523" s="182">
        <v>6.16</v>
      </c>
      <c r="I523" s="84">
        <v>30</v>
      </c>
      <c r="J523" s="84">
        <v>13</v>
      </c>
      <c r="K523" s="84" t="s">
        <v>16</v>
      </c>
      <c r="L523" s="182">
        <v>0.22</v>
      </c>
      <c r="M523" s="182">
        <v>0.02</v>
      </c>
      <c r="N523" s="182">
        <v>6.72</v>
      </c>
      <c r="O523" s="84">
        <v>28</v>
      </c>
      <c r="P523" s="84">
        <v>10</v>
      </c>
      <c r="Q523" s="182">
        <v>1.1200000000000001</v>
      </c>
      <c r="R523" s="84">
        <v>340</v>
      </c>
      <c r="S523" s="84" t="s">
        <v>182</v>
      </c>
    </row>
    <row r="524" spans="2:19" x14ac:dyDescent="0.2">
      <c r="B524" s="177">
        <v>17.7708333333319</v>
      </c>
      <c r="C524" s="84">
        <v>11.35</v>
      </c>
      <c r="D524" s="84">
        <v>10.9</v>
      </c>
      <c r="E524" s="84">
        <v>31</v>
      </c>
      <c r="F524" s="84">
        <v>476</v>
      </c>
      <c r="G524" s="182">
        <v>6.16</v>
      </c>
      <c r="H524" s="182">
        <v>6.12</v>
      </c>
      <c r="I524" s="84">
        <v>29</v>
      </c>
      <c r="J524" s="84">
        <v>10</v>
      </c>
      <c r="K524" s="84" t="s">
        <v>16</v>
      </c>
      <c r="L524" s="182">
        <v>0.23</v>
      </c>
      <c r="M524" s="182">
        <v>0.06</v>
      </c>
      <c r="N524" s="182">
        <v>6.61</v>
      </c>
      <c r="O524" s="84">
        <v>29</v>
      </c>
      <c r="P524" s="84">
        <v>9</v>
      </c>
      <c r="Q524" s="182">
        <v>1.1000000000000001</v>
      </c>
      <c r="R524" s="84">
        <v>319</v>
      </c>
      <c r="S524" s="84" t="s">
        <v>182</v>
      </c>
    </row>
    <row r="525" spans="2:19" x14ac:dyDescent="0.2">
      <c r="B525" s="177">
        <v>17.812499999998501</v>
      </c>
      <c r="Q525" s="182">
        <v>1.25</v>
      </c>
      <c r="R525" s="84">
        <v>355</v>
      </c>
      <c r="S525" s="84" t="s">
        <v>181</v>
      </c>
    </row>
    <row r="526" spans="2:19" x14ac:dyDescent="0.2">
      <c r="B526" s="177">
        <v>17.854166666665201</v>
      </c>
      <c r="Q526" s="182">
        <v>1.27</v>
      </c>
      <c r="R526" s="84">
        <v>339</v>
      </c>
      <c r="S526" s="84" t="s">
        <v>181</v>
      </c>
    </row>
    <row r="527" spans="2:19" x14ac:dyDescent="0.2">
      <c r="B527" s="177">
        <v>17.8958333333319</v>
      </c>
      <c r="C527" s="84">
        <v>11.1</v>
      </c>
      <c r="D527" s="84">
        <v>12</v>
      </c>
      <c r="E527" s="84">
        <v>34</v>
      </c>
      <c r="F527" s="84">
        <v>372</v>
      </c>
      <c r="G527" s="182">
        <v>6.35</v>
      </c>
      <c r="H527" s="182">
        <v>6.37</v>
      </c>
      <c r="I527" s="84">
        <v>32</v>
      </c>
      <c r="J527" s="84">
        <v>15</v>
      </c>
      <c r="K527" s="84" t="s">
        <v>16</v>
      </c>
      <c r="L527" s="182">
        <v>0.28000000000000003</v>
      </c>
      <c r="M527" s="182">
        <v>0.05</v>
      </c>
      <c r="N527" s="182">
        <v>6.7</v>
      </c>
      <c r="O527" s="84">
        <v>31</v>
      </c>
      <c r="P527" s="84">
        <v>12</v>
      </c>
      <c r="Q527" s="182">
        <v>1.5</v>
      </c>
      <c r="R527" s="84">
        <v>324</v>
      </c>
      <c r="S527" s="84" t="s">
        <v>181</v>
      </c>
    </row>
    <row r="528" spans="2:19" x14ac:dyDescent="0.2">
      <c r="B528" s="177">
        <v>17.937499999998501</v>
      </c>
      <c r="C528" s="84">
        <v>11.83</v>
      </c>
      <c r="D528" s="84">
        <v>10.15</v>
      </c>
      <c r="E528" s="84">
        <v>34</v>
      </c>
      <c r="F528" s="84">
        <v>518</v>
      </c>
      <c r="G528" s="182">
        <v>6.09</v>
      </c>
      <c r="H528" s="182">
        <v>6.12</v>
      </c>
      <c r="I528" s="84">
        <v>34</v>
      </c>
      <c r="J528" s="84">
        <v>8</v>
      </c>
      <c r="K528" s="84" t="s">
        <v>16</v>
      </c>
      <c r="L528" s="182">
        <v>0.3</v>
      </c>
      <c r="M528" s="182">
        <v>0.01</v>
      </c>
      <c r="N528" s="182">
        <v>6.72</v>
      </c>
      <c r="O528" s="84">
        <v>30</v>
      </c>
      <c r="P528" s="84">
        <v>5</v>
      </c>
      <c r="Q528" s="182">
        <v>1.33</v>
      </c>
      <c r="R528" s="84">
        <v>387</v>
      </c>
      <c r="S528" s="84" t="s">
        <v>181</v>
      </c>
    </row>
    <row r="529" spans="1:19" x14ac:dyDescent="0.2">
      <c r="B529" s="177">
        <v>17.979166666665201</v>
      </c>
      <c r="C529" s="84">
        <v>9.32</v>
      </c>
      <c r="D529" s="84">
        <v>8.3699999999999992</v>
      </c>
      <c r="E529" s="84">
        <v>33</v>
      </c>
      <c r="F529" s="84">
        <v>330</v>
      </c>
      <c r="G529" s="182">
        <v>6</v>
      </c>
      <c r="H529" s="182">
        <v>6.03</v>
      </c>
      <c r="I529" s="84">
        <v>34</v>
      </c>
      <c r="J529" s="84">
        <v>13</v>
      </c>
      <c r="K529" s="84" t="s">
        <v>16</v>
      </c>
      <c r="L529" s="182">
        <v>0.25</v>
      </c>
      <c r="M529" s="182">
        <v>7.0000000000000007E-2</v>
      </c>
      <c r="N529" s="182">
        <v>6.94</v>
      </c>
      <c r="O529" s="84">
        <v>32</v>
      </c>
      <c r="P529" s="84">
        <v>8</v>
      </c>
      <c r="Q529" s="182">
        <v>1.35</v>
      </c>
      <c r="R529" s="84">
        <v>351</v>
      </c>
      <c r="S529" s="84" t="s">
        <v>181</v>
      </c>
    </row>
    <row r="530" spans="1:19" x14ac:dyDescent="0.2">
      <c r="A530" s="83">
        <v>44160</v>
      </c>
      <c r="B530" s="177">
        <v>18.0208333333319</v>
      </c>
      <c r="Q530" s="182">
        <v>1.2</v>
      </c>
      <c r="R530" s="84">
        <v>329</v>
      </c>
      <c r="S530" s="84" t="s">
        <v>181</v>
      </c>
    </row>
    <row r="531" spans="1:19" x14ac:dyDescent="0.2">
      <c r="B531" s="177">
        <v>18.062499999998501</v>
      </c>
      <c r="C531" s="84">
        <v>11.5</v>
      </c>
      <c r="D531" s="84">
        <v>10.29</v>
      </c>
      <c r="E531" s="84">
        <v>33</v>
      </c>
      <c r="F531" s="84">
        <v>374</v>
      </c>
      <c r="G531" s="182">
        <v>6.62</v>
      </c>
      <c r="H531" s="182">
        <v>6.71</v>
      </c>
      <c r="I531" s="84">
        <v>32</v>
      </c>
      <c r="J531" s="84">
        <v>9</v>
      </c>
      <c r="K531" s="84" t="s">
        <v>16</v>
      </c>
      <c r="L531" s="182">
        <v>0.24</v>
      </c>
      <c r="M531" s="182">
        <v>7.0000000000000007E-2</v>
      </c>
      <c r="N531" s="182">
        <v>7.1</v>
      </c>
      <c r="O531" s="84">
        <v>30</v>
      </c>
      <c r="P531" s="84">
        <v>7</v>
      </c>
      <c r="Q531" s="182">
        <v>1.27</v>
      </c>
      <c r="R531" s="84">
        <v>302</v>
      </c>
      <c r="S531" s="84" t="s">
        <v>181</v>
      </c>
    </row>
    <row r="532" spans="1:19" x14ac:dyDescent="0.2">
      <c r="B532" s="177">
        <v>18.104166666665201</v>
      </c>
      <c r="C532" s="84">
        <v>11.35</v>
      </c>
      <c r="D532" s="84">
        <v>10.07</v>
      </c>
      <c r="E532" s="84">
        <v>34</v>
      </c>
      <c r="F532" s="84">
        <v>312</v>
      </c>
      <c r="G532" s="182">
        <v>6.3</v>
      </c>
      <c r="H532" s="182">
        <v>6.34</v>
      </c>
      <c r="I532" s="84">
        <v>32</v>
      </c>
      <c r="J532" s="84">
        <v>13</v>
      </c>
      <c r="K532" s="84" t="s">
        <v>16</v>
      </c>
      <c r="L532" s="182">
        <v>0.19</v>
      </c>
      <c r="M532" s="182">
        <v>0.01</v>
      </c>
      <c r="N532" s="182">
        <v>6.9</v>
      </c>
      <c r="O532" s="84">
        <v>31</v>
      </c>
      <c r="P532" s="84">
        <v>9</v>
      </c>
      <c r="Q532" s="182">
        <v>1.19</v>
      </c>
      <c r="R532" s="84">
        <v>357</v>
      </c>
      <c r="S532" s="84" t="s">
        <v>181</v>
      </c>
    </row>
    <row r="533" spans="1:19" x14ac:dyDescent="0.2">
      <c r="B533" s="177">
        <v>18.145833333331801</v>
      </c>
      <c r="C533" s="84">
        <v>11.21</v>
      </c>
      <c r="D533" s="84">
        <v>10.25</v>
      </c>
      <c r="E533" s="84">
        <v>35</v>
      </c>
      <c r="F533" s="84">
        <v>530</v>
      </c>
      <c r="G533" s="182">
        <v>6.23</v>
      </c>
      <c r="H533" s="182">
        <v>6.25</v>
      </c>
      <c r="I533" s="84">
        <v>33</v>
      </c>
      <c r="J533" s="84">
        <v>10</v>
      </c>
      <c r="K533" s="84" t="s">
        <v>16</v>
      </c>
      <c r="L533" s="182">
        <v>0.2</v>
      </c>
      <c r="M533" s="182">
        <v>0</v>
      </c>
      <c r="N533" s="182">
        <v>6.39</v>
      </c>
      <c r="O533" s="84">
        <v>32</v>
      </c>
      <c r="P533" s="84">
        <v>11</v>
      </c>
      <c r="Q533" s="182">
        <v>1.27</v>
      </c>
      <c r="R533" s="84">
        <v>381</v>
      </c>
      <c r="S533" s="84" t="s">
        <v>181</v>
      </c>
    </row>
    <row r="534" spans="1:19" x14ac:dyDescent="0.2">
      <c r="B534" s="177">
        <v>18.187499999998501</v>
      </c>
      <c r="C534" s="84">
        <v>11.87</v>
      </c>
      <c r="D534" s="84">
        <v>11.55</v>
      </c>
      <c r="E534" s="84">
        <v>38</v>
      </c>
      <c r="F534" s="84">
        <v>328</v>
      </c>
      <c r="G534" s="182">
        <v>6.21</v>
      </c>
      <c r="H534" s="182">
        <v>6.2</v>
      </c>
      <c r="I534" s="84">
        <v>33</v>
      </c>
      <c r="J534" s="84">
        <v>12</v>
      </c>
      <c r="K534" s="84" t="s">
        <v>16</v>
      </c>
      <c r="L534" s="182">
        <v>0.28000000000000003</v>
      </c>
      <c r="M534" s="182">
        <v>0.11</v>
      </c>
      <c r="N534" s="182">
        <v>6.25</v>
      </c>
      <c r="O534" s="84">
        <v>32</v>
      </c>
      <c r="P534" s="84">
        <v>7</v>
      </c>
      <c r="Q534" s="182">
        <v>1.24</v>
      </c>
      <c r="R534" s="84">
        <v>312</v>
      </c>
      <c r="S534" s="84" t="s">
        <v>181</v>
      </c>
    </row>
    <row r="535" spans="1:19" x14ac:dyDescent="0.2">
      <c r="B535" s="177">
        <v>18.229166666665201</v>
      </c>
      <c r="C535" s="84">
        <v>10.97</v>
      </c>
      <c r="D535" s="84">
        <v>9.94</v>
      </c>
      <c r="E535" s="84">
        <v>38</v>
      </c>
      <c r="F535" s="84">
        <v>410</v>
      </c>
      <c r="G535" s="182">
        <v>6.13</v>
      </c>
      <c r="H535" s="182">
        <v>6.17</v>
      </c>
      <c r="I535" s="84">
        <v>33</v>
      </c>
      <c r="J535" s="84">
        <v>17</v>
      </c>
      <c r="K535" s="84" t="s">
        <v>16</v>
      </c>
      <c r="L535" s="182">
        <v>0.17</v>
      </c>
      <c r="M535" s="182">
        <v>0</v>
      </c>
      <c r="N535" s="182">
        <v>6.32</v>
      </c>
      <c r="O535" s="84">
        <v>31</v>
      </c>
      <c r="P535" s="84">
        <v>13</v>
      </c>
      <c r="S535" s="84" t="s">
        <v>181</v>
      </c>
    </row>
    <row r="536" spans="1:19" x14ac:dyDescent="0.2">
      <c r="B536" s="177">
        <v>18.270833333331801</v>
      </c>
      <c r="C536" s="84">
        <v>11.25</v>
      </c>
      <c r="D536" s="84">
        <v>10.11</v>
      </c>
      <c r="E536" s="84">
        <v>37</v>
      </c>
      <c r="F536" s="84">
        <v>404</v>
      </c>
      <c r="G536" s="182">
        <v>6.17</v>
      </c>
      <c r="H536" s="182">
        <v>6.21</v>
      </c>
      <c r="I536" s="84">
        <v>36</v>
      </c>
      <c r="J536" s="84">
        <v>25</v>
      </c>
      <c r="K536" s="84" t="s">
        <v>16</v>
      </c>
      <c r="L536" s="182">
        <v>0.2</v>
      </c>
      <c r="M536" s="182">
        <v>7.0000000000000007E-2</v>
      </c>
      <c r="N536" s="182">
        <v>6.88</v>
      </c>
      <c r="O536" s="84">
        <v>35</v>
      </c>
      <c r="P536" s="84">
        <v>22</v>
      </c>
      <c r="S536" s="84" t="s">
        <v>181</v>
      </c>
    </row>
    <row r="537" spans="1:19" x14ac:dyDescent="0.2">
      <c r="B537" s="177">
        <v>18.312499999998501</v>
      </c>
      <c r="S537" s="84" t="s">
        <v>182</v>
      </c>
    </row>
    <row r="538" spans="1:19" x14ac:dyDescent="0.2">
      <c r="B538" s="177">
        <v>18.354166666665201</v>
      </c>
      <c r="C538" s="84">
        <v>11.9</v>
      </c>
      <c r="D538" s="84">
        <v>10.19</v>
      </c>
      <c r="E538" s="84">
        <v>36</v>
      </c>
      <c r="F538" s="84">
        <v>490</v>
      </c>
      <c r="G538" s="182">
        <v>6.26</v>
      </c>
      <c r="H538" s="182">
        <v>6.3</v>
      </c>
      <c r="I538" s="84">
        <v>35</v>
      </c>
      <c r="J538" s="84">
        <v>17</v>
      </c>
      <c r="K538" s="84" t="s">
        <v>16</v>
      </c>
      <c r="L538" s="182">
        <v>0.26</v>
      </c>
      <c r="M538" s="182">
        <v>0.06</v>
      </c>
      <c r="N538" s="182">
        <v>6.7</v>
      </c>
      <c r="O538" s="84">
        <v>33</v>
      </c>
      <c r="P538" s="84">
        <v>25</v>
      </c>
      <c r="S538" s="84" t="s">
        <v>182</v>
      </c>
    </row>
    <row r="539" spans="1:19" x14ac:dyDescent="0.2">
      <c r="B539" s="177">
        <v>18.395833333331801</v>
      </c>
      <c r="C539" s="84">
        <v>11.36</v>
      </c>
      <c r="D539" s="84">
        <v>10.36</v>
      </c>
      <c r="E539" s="84">
        <v>35</v>
      </c>
      <c r="F539" s="84">
        <v>436</v>
      </c>
      <c r="G539" s="182">
        <v>6.39</v>
      </c>
      <c r="H539" s="182">
        <v>6.5</v>
      </c>
      <c r="I539" s="84">
        <v>36</v>
      </c>
      <c r="J539" s="84">
        <v>10</v>
      </c>
      <c r="K539" s="84" t="s">
        <v>16</v>
      </c>
      <c r="L539" s="182">
        <v>0.23</v>
      </c>
      <c r="M539" s="182">
        <v>0.09</v>
      </c>
      <c r="N539" s="182">
        <v>6.56</v>
      </c>
      <c r="O539" s="84">
        <v>33</v>
      </c>
      <c r="P539" s="84">
        <v>10</v>
      </c>
      <c r="Q539" s="182">
        <v>1.1499999999999999</v>
      </c>
      <c r="R539" s="84">
        <v>331</v>
      </c>
      <c r="S539" s="84" t="s">
        <v>182</v>
      </c>
    </row>
    <row r="540" spans="1:19" x14ac:dyDescent="0.2">
      <c r="B540" s="177">
        <v>18.437499999998501</v>
      </c>
      <c r="C540" s="84">
        <v>11.5</v>
      </c>
      <c r="D540" s="84">
        <v>10.56</v>
      </c>
      <c r="E540" s="84">
        <v>36</v>
      </c>
      <c r="F540" s="84">
        <v>461</v>
      </c>
      <c r="G540" s="182">
        <v>6.3</v>
      </c>
      <c r="H540" s="182">
        <v>6.36</v>
      </c>
      <c r="I540" s="84">
        <v>35</v>
      </c>
      <c r="J540" s="84">
        <v>7</v>
      </c>
      <c r="K540" s="84" t="s">
        <v>16</v>
      </c>
      <c r="L540" s="182">
        <v>0.19</v>
      </c>
      <c r="M540" s="182">
        <v>7.0000000000000007E-2</v>
      </c>
      <c r="N540" s="182">
        <v>6.73</v>
      </c>
      <c r="O540" s="84">
        <v>32</v>
      </c>
      <c r="P540" s="84">
        <v>15</v>
      </c>
      <c r="Q540" s="182">
        <v>1.3</v>
      </c>
      <c r="R540" s="84">
        <v>345</v>
      </c>
      <c r="S540" s="84" t="s">
        <v>182</v>
      </c>
    </row>
    <row r="541" spans="1:19" x14ac:dyDescent="0.2">
      <c r="B541" s="177">
        <v>18.479166666665101</v>
      </c>
      <c r="C541" s="84">
        <v>11.69</v>
      </c>
      <c r="D541" s="84">
        <v>10.7</v>
      </c>
      <c r="E541" s="84">
        <v>35</v>
      </c>
      <c r="F541" s="84">
        <v>650</v>
      </c>
      <c r="G541" s="182">
        <v>6.26</v>
      </c>
      <c r="H541" s="182">
        <v>6.2</v>
      </c>
      <c r="I541" s="84">
        <v>35</v>
      </c>
      <c r="J541" s="84">
        <v>10</v>
      </c>
      <c r="K541" s="84" t="s">
        <v>16</v>
      </c>
      <c r="L541" s="182">
        <v>0.26</v>
      </c>
      <c r="M541" s="182">
        <v>0.01</v>
      </c>
      <c r="N541" s="182">
        <v>6.76</v>
      </c>
      <c r="O541" s="84">
        <v>30</v>
      </c>
      <c r="P541" s="84">
        <v>10</v>
      </c>
      <c r="Q541" s="182">
        <v>1.26</v>
      </c>
      <c r="R541" s="84">
        <v>336</v>
      </c>
      <c r="S541" s="84" t="s">
        <v>182</v>
      </c>
    </row>
    <row r="542" spans="1:19" x14ac:dyDescent="0.2">
      <c r="B542" s="177">
        <v>18.520833333331801</v>
      </c>
      <c r="C542" s="84">
        <v>11.7</v>
      </c>
      <c r="D542" s="84">
        <v>10.31</v>
      </c>
      <c r="E542" s="84">
        <v>34</v>
      </c>
      <c r="F542" s="84">
        <v>490</v>
      </c>
      <c r="G542" s="182">
        <v>6.5</v>
      </c>
      <c r="H542" s="182">
        <v>6.7</v>
      </c>
      <c r="I542" s="84">
        <v>36</v>
      </c>
      <c r="J542" s="84">
        <v>15</v>
      </c>
      <c r="K542" s="84" t="s">
        <v>16</v>
      </c>
      <c r="L542" s="182">
        <v>0.28999999999999998</v>
      </c>
      <c r="M542" s="182">
        <v>0.09</v>
      </c>
      <c r="N542" s="182">
        <v>6.8</v>
      </c>
      <c r="O542" s="84">
        <v>31</v>
      </c>
      <c r="P542" s="84">
        <v>7</v>
      </c>
      <c r="Q542" s="182">
        <v>1.3</v>
      </c>
      <c r="R542" s="84">
        <v>390</v>
      </c>
      <c r="S542" s="84" t="s">
        <v>182</v>
      </c>
    </row>
    <row r="543" spans="1:19" x14ac:dyDescent="0.2">
      <c r="B543" s="177">
        <v>18.562499999998501</v>
      </c>
      <c r="C543" s="84">
        <v>11.6</v>
      </c>
      <c r="D543" s="84">
        <v>10.56</v>
      </c>
      <c r="E543" s="84">
        <v>34</v>
      </c>
      <c r="F543" s="84">
        <v>530</v>
      </c>
      <c r="G543" s="182">
        <v>6.36</v>
      </c>
      <c r="H543" s="182">
        <v>6.42</v>
      </c>
      <c r="I543" s="84">
        <v>35</v>
      </c>
      <c r="J543" s="84">
        <v>10</v>
      </c>
      <c r="K543" s="84" t="s">
        <v>16</v>
      </c>
      <c r="L543" s="182">
        <v>0.3</v>
      </c>
      <c r="M543" s="182">
        <v>0.03</v>
      </c>
      <c r="N543" s="182">
        <v>6.31</v>
      </c>
      <c r="O543" s="84">
        <v>30</v>
      </c>
      <c r="P543" s="84">
        <v>10</v>
      </c>
      <c r="Q543" s="182">
        <v>1.1499999999999999</v>
      </c>
      <c r="R543" s="84">
        <v>336</v>
      </c>
      <c r="S543" s="84" t="s">
        <v>182</v>
      </c>
    </row>
    <row r="544" spans="1:19" x14ac:dyDescent="0.2">
      <c r="B544" s="177">
        <v>18.604166666665101</v>
      </c>
      <c r="C544" s="84">
        <v>11.31</v>
      </c>
      <c r="D544" s="84">
        <v>10.69</v>
      </c>
      <c r="E544" s="84">
        <v>35</v>
      </c>
      <c r="F544" s="84">
        <v>490</v>
      </c>
      <c r="G544" s="182">
        <v>6.2</v>
      </c>
      <c r="H544" s="182">
        <v>6.3</v>
      </c>
      <c r="I544" s="84">
        <v>35</v>
      </c>
      <c r="J544" s="84">
        <v>7</v>
      </c>
      <c r="K544" s="84" t="s">
        <v>16</v>
      </c>
      <c r="L544" s="182">
        <v>0.2</v>
      </c>
      <c r="M544" s="182">
        <v>0.05</v>
      </c>
      <c r="N544" s="182">
        <v>6.2</v>
      </c>
      <c r="O544" s="84">
        <v>30</v>
      </c>
      <c r="P544" s="84">
        <v>9</v>
      </c>
      <c r="Q544" s="182">
        <v>1.19</v>
      </c>
      <c r="R544" s="84">
        <v>340</v>
      </c>
      <c r="S544" s="84" t="s">
        <v>182</v>
      </c>
    </row>
    <row r="545" spans="1:19" x14ac:dyDescent="0.2">
      <c r="B545" s="177">
        <v>18.645833333331801</v>
      </c>
      <c r="C545" s="84">
        <v>11.42</v>
      </c>
      <c r="D545" s="84">
        <v>10.31</v>
      </c>
      <c r="E545" s="84">
        <v>34</v>
      </c>
      <c r="F545" s="84">
        <v>436</v>
      </c>
      <c r="G545" s="182">
        <v>6.36</v>
      </c>
      <c r="H545" s="182">
        <v>6.4</v>
      </c>
      <c r="I545" s="84">
        <v>34</v>
      </c>
      <c r="J545" s="84">
        <v>13</v>
      </c>
      <c r="K545" s="84" t="s">
        <v>16</v>
      </c>
      <c r="L545" s="182">
        <v>0.26</v>
      </c>
      <c r="M545" s="182">
        <v>0.01</v>
      </c>
      <c r="N545" s="182">
        <v>6.56</v>
      </c>
      <c r="O545" s="84">
        <v>29</v>
      </c>
      <c r="P545" s="84">
        <v>15</v>
      </c>
      <c r="Q545" s="182">
        <v>1.1000000000000001</v>
      </c>
      <c r="R545" s="84">
        <v>356</v>
      </c>
      <c r="S545" s="84" t="s">
        <v>182</v>
      </c>
    </row>
    <row r="546" spans="1:19" x14ac:dyDescent="0.2">
      <c r="B546" s="177">
        <v>18.687499999998501</v>
      </c>
      <c r="C546" s="84">
        <v>11.5</v>
      </c>
      <c r="D546" s="84">
        <v>10.4</v>
      </c>
      <c r="E546" s="84">
        <v>34</v>
      </c>
      <c r="F546" s="84">
        <v>459</v>
      </c>
      <c r="G546" s="182">
        <v>6.2</v>
      </c>
      <c r="H546" s="182">
        <v>6.3</v>
      </c>
      <c r="I546" s="84">
        <v>34</v>
      </c>
      <c r="J546" s="84">
        <v>19</v>
      </c>
      <c r="K546" s="84" t="s">
        <v>16</v>
      </c>
      <c r="L546" s="182">
        <v>0.16</v>
      </c>
      <c r="M546" s="182">
        <v>0.09</v>
      </c>
      <c r="N546" s="182">
        <v>6.69</v>
      </c>
      <c r="O546" s="84">
        <v>29</v>
      </c>
      <c r="P546" s="84">
        <v>13</v>
      </c>
      <c r="Q546" s="182">
        <v>1.2</v>
      </c>
      <c r="R546" s="84">
        <v>342</v>
      </c>
      <c r="S546" s="84" t="s">
        <v>182</v>
      </c>
    </row>
    <row r="547" spans="1:19" x14ac:dyDescent="0.2">
      <c r="B547" s="177">
        <v>18.729166666665101</v>
      </c>
      <c r="C547" s="84">
        <v>11.36</v>
      </c>
      <c r="D547" s="84">
        <v>10.9</v>
      </c>
      <c r="E547" s="84">
        <v>35</v>
      </c>
      <c r="F547" s="84">
        <v>415</v>
      </c>
      <c r="G547" s="182">
        <v>6.22</v>
      </c>
      <c r="H547" s="182">
        <v>6.26</v>
      </c>
      <c r="I547" s="84">
        <v>34</v>
      </c>
      <c r="J547" s="84">
        <v>15</v>
      </c>
      <c r="K547" s="84" t="s">
        <v>16</v>
      </c>
      <c r="L547" s="182">
        <v>0.19</v>
      </c>
      <c r="M547" s="182">
        <v>0.06</v>
      </c>
      <c r="N547" s="182">
        <v>6.7</v>
      </c>
      <c r="O547" s="84">
        <v>30</v>
      </c>
      <c r="P547" s="84">
        <v>10</v>
      </c>
      <c r="Q547" s="182">
        <v>1.26</v>
      </c>
      <c r="R547" s="84">
        <v>340</v>
      </c>
      <c r="S547" s="84" t="s">
        <v>182</v>
      </c>
    </row>
    <row r="548" spans="1:19" x14ac:dyDescent="0.2">
      <c r="B548" s="177">
        <v>18.770833333331801</v>
      </c>
      <c r="C548" s="84">
        <v>11.69</v>
      </c>
      <c r="D548" s="84">
        <v>10.3</v>
      </c>
      <c r="E548" s="84">
        <v>34</v>
      </c>
      <c r="F548" s="84">
        <v>1090</v>
      </c>
      <c r="G548" s="182">
        <v>6.3</v>
      </c>
      <c r="H548" s="182">
        <v>6.5</v>
      </c>
      <c r="I548" s="84">
        <v>33</v>
      </c>
      <c r="J548" s="84">
        <v>13</v>
      </c>
      <c r="K548" s="84" t="s">
        <v>16</v>
      </c>
      <c r="L548" s="182">
        <v>0.26</v>
      </c>
      <c r="M548" s="182">
        <v>0.03</v>
      </c>
      <c r="N548" s="182">
        <v>6.39</v>
      </c>
      <c r="O548" s="84">
        <v>30</v>
      </c>
      <c r="P548" s="84">
        <v>6</v>
      </c>
      <c r="Q548" s="182">
        <v>1.21</v>
      </c>
      <c r="R548" s="84">
        <v>350</v>
      </c>
      <c r="S548" s="84" t="s">
        <v>182</v>
      </c>
    </row>
    <row r="549" spans="1:19" x14ac:dyDescent="0.2">
      <c r="B549" s="177">
        <v>18.812499999998501</v>
      </c>
      <c r="S549" s="84" t="s">
        <v>181</v>
      </c>
    </row>
    <row r="550" spans="1:19" x14ac:dyDescent="0.2">
      <c r="B550" s="177">
        <v>18.854166666665101</v>
      </c>
      <c r="C550" s="84">
        <v>10.65</v>
      </c>
      <c r="D550" s="84">
        <v>10.81</v>
      </c>
      <c r="E550" s="84">
        <v>35</v>
      </c>
      <c r="F550" s="84">
        <v>351</v>
      </c>
      <c r="G550" s="182">
        <v>6.17</v>
      </c>
      <c r="H550" s="182">
        <v>6.13</v>
      </c>
      <c r="I550" s="84">
        <v>34</v>
      </c>
      <c r="J550" s="84">
        <v>12</v>
      </c>
      <c r="K550" s="84" t="s">
        <v>16</v>
      </c>
      <c r="L550" s="182">
        <v>0.27</v>
      </c>
      <c r="M550" s="182">
        <v>0.03</v>
      </c>
      <c r="N550" s="182">
        <v>6.52</v>
      </c>
      <c r="O550" s="84">
        <v>32</v>
      </c>
      <c r="P550" s="84">
        <v>9</v>
      </c>
      <c r="S550" s="84" t="s">
        <v>181</v>
      </c>
    </row>
    <row r="551" spans="1:19" x14ac:dyDescent="0.2">
      <c r="B551" s="177">
        <v>18.895833333331801</v>
      </c>
      <c r="C551" s="84">
        <v>11.79</v>
      </c>
      <c r="D551" s="84">
        <v>10.27</v>
      </c>
      <c r="E551" s="84">
        <v>36</v>
      </c>
      <c r="F551" s="84">
        <v>398</v>
      </c>
      <c r="G551" s="182">
        <v>6.21</v>
      </c>
      <c r="H551" s="182">
        <v>6.2</v>
      </c>
      <c r="I551" s="84">
        <v>36</v>
      </c>
      <c r="J551" s="84">
        <v>9</v>
      </c>
      <c r="K551" s="84" t="s">
        <v>16</v>
      </c>
      <c r="L551" s="182">
        <v>0.32</v>
      </c>
      <c r="M551" s="182">
        <v>0.12</v>
      </c>
      <c r="N551" s="182">
        <v>6.69</v>
      </c>
      <c r="O551" s="84">
        <v>32</v>
      </c>
      <c r="P551" s="84">
        <v>7</v>
      </c>
      <c r="S551" s="84" t="s">
        <v>181</v>
      </c>
    </row>
    <row r="552" spans="1:19" x14ac:dyDescent="0.2">
      <c r="B552" s="177">
        <v>18.937499999998401</v>
      </c>
      <c r="C552" s="84">
        <v>12.04</v>
      </c>
      <c r="D552" s="84">
        <v>11.28</v>
      </c>
      <c r="E552" s="84">
        <v>35</v>
      </c>
      <c r="F552" s="84">
        <v>432</v>
      </c>
      <c r="G552" s="182">
        <v>6.27</v>
      </c>
      <c r="H552" s="182">
        <v>6.25</v>
      </c>
      <c r="I552" s="84">
        <v>35</v>
      </c>
      <c r="J552" s="84">
        <v>11</v>
      </c>
      <c r="K552" s="84" t="s">
        <v>16</v>
      </c>
      <c r="L552" s="182">
        <v>0.28000000000000003</v>
      </c>
      <c r="M552" s="182">
        <v>0.1</v>
      </c>
      <c r="N552" s="182">
        <v>6.7</v>
      </c>
      <c r="O552" s="84">
        <v>35</v>
      </c>
      <c r="P552" s="84">
        <v>9</v>
      </c>
      <c r="Q552" s="182">
        <v>1.29</v>
      </c>
      <c r="R552" s="84">
        <v>361</v>
      </c>
      <c r="S552" s="84" t="s">
        <v>181</v>
      </c>
    </row>
    <row r="553" spans="1:19" x14ac:dyDescent="0.2">
      <c r="B553" s="177">
        <v>18.979166666665101</v>
      </c>
      <c r="C553" s="84">
        <v>11.21</v>
      </c>
      <c r="D553" s="84">
        <v>10.58</v>
      </c>
      <c r="E553" s="84">
        <v>36</v>
      </c>
      <c r="F553" s="84">
        <v>390</v>
      </c>
      <c r="G553" s="182">
        <v>6.01</v>
      </c>
      <c r="H553" s="182">
        <v>5.92</v>
      </c>
      <c r="I553" s="84">
        <v>35</v>
      </c>
      <c r="J553" s="84">
        <v>8</v>
      </c>
      <c r="K553" s="84" t="s">
        <v>16</v>
      </c>
      <c r="L553" s="182">
        <v>0.3</v>
      </c>
      <c r="M553" s="182">
        <v>0.09</v>
      </c>
      <c r="N553" s="182">
        <v>6.62</v>
      </c>
      <c r="O553" s="84">
        <v>34</v>
      </c>
      <c r="P553" s="84">
        <v>6</v>
      </c>
      <c r="Q553" s="182">
        <v>1.42</v>
      </c>
      <c r="R553" s="84">
        <v>370</v>
      </c>
      <c r="S553" s="84" t="s">
        <v>181</v>
      </c>
    </row>
    <row r="554" spans="1:19" x14ac:dyDescent="0.2">
      <c r="A554" s="83">
        <v>44161</v>
      </c>
      <c r="B554" s="177">
        <v>19.020833333331801</v>
      </c>
      <c r="C554" s="84">
        <v>10.9</v>
      </c>
      <c r="D554" s="84">
        <v>10.1</v>
      </c>
      <c r="E554" s="84">
        <v>36</v>
      </c>
      <c r="F554" s="84">
        <v>538</v>
      </c>
      <c r="G554" s="182">
        <v>6.08</v>
      </c>
      <c r="H554" s="182">
        <v>6.11</v>
      </c>
      <c r="I554" s="84">
        <v>36</v>
      </c>
      <c r="J554" s="84">
        <v>13</v>
      </c>
      <c r="K554" s="84" t="s">
        <v>16</v>
      </c>
      <c r="L554" s="182">
        <v>0.2</v>
      </c>
      <c r="M554" s="182">
        <v>0</v>
      </c>
      <c r="N554" s="182">
        <v>6.48</v>
      </c>
      <c r="O554" s="84">
        <v>33</v>
      </c>
      <c r="P554" s="84">
        <v>11</v>
      </c>
      <c r="Q554" s="182">
        <v>1.21</v>
      </c>
      <c r="R554" s="84">
        <v>305</v>
      </c>
      <c r="S554" s="84" t="s">
        <v>181</v>
      </c>
    </row>
    <row r="555" spans="1:19" x14ac:dyDescent="0.2">
      <c r="B555" s="177">
        <v>19.062499999998401</v>
      </c>
      <c r="C555" s="84">
        <v>11.38</v>
      </c>
      <c r="D555" s="84">
        <v>10.220000000000001</v>
      </c>
      <c r="E555" s="84">
        <v>37</v>
      </c>
      <c r="F555" s="84">
        <v>323</v>
      </c>
      <c r="G555" s="182">
        <v>6.12</v>
      </c>
      <c r="H555" s="182">
        <v>6.14</v>
      </c>
      <c r="I555" s="84">
        <v>37</v>
      </c>
      <c r="J555" s="84">
        <v>7</v>
      </c>
      <c r="K555" s="84" t="s">
        <v>16</v>
      </c>
      <c r="L555" s="182">
        <v>0.22</v>
      </c>
      <c r="M555" s="182">
        <v>0.04</v>
      </c>
      <c r="N555" s="182">
        <v>6.39</v>
      </c>
      <c r="O555" s="84">
        <v>34</v>
      </c>
      <c r="P555" s="84">
        <v>5</v>
      </c>
      <c r="Q555" s="182">
        <v>1.2</v>
      </c>
      <c r="R555" s="84">
        <v>379</v>
      </c>
      <c r="S555" s="84" t="s">
        <v>181</v>
      </c>
    </row>
    <row r="556" spans="1:19" x14ac:dyDescent="0.2">
      <c r="B556" s="177">
        <v>19.104166666665101</v>
      </c>
      <c r="C556" s="84">
        <v>11.08</v>
      </c>
      <c r="D556" s="84">
        <v>10.029999999999999</v>
      </c>
      <c r="E556" s="84">
        <v>40</v>
      </c>
      <c r="F556" s="84">
        <v>385</v>
      </c>
      <c r="G556" s="182">
        <v>6.18</v>
      </c>
      <c r="H556" s="182">
        <v>6.17</v>
      </c>
      <c r="I556" s="84">
        <v>38</v>
      </c>
      <c r="J556" s="84">
        <v>9</v>
      </c>
      <c r="K556" s="84" t="s">
        <v>16</v>
      </c>
      <c r="L556" s="182">
        <v>0.17</v>
      </c>
      <c r="M556" s="182">
        <v>0.01</v>
      </c>
      <c r="N556" s="182">
        <v>6.35</v>
      </c>
      <c r="O556" s="84">
        <v>35</v>
      </c>
      <c r="P556" s="84">
        <v>10</v>
      </c>
      <c r="Q556" s="182">
        <v>1.17</v>
      </c>
      <c r="R556" s="84">
        <v>350</v>
      </c>
      <c r="S556" s="84" t="s">
        <v>181</v>
      </c>
    </row>
    <row r="557" spans="1:19" x14ac:dyDescent="0.2">
      <c r="B557" s="177">
        <v>19.145833333331801</v>
      </c>
      <c r="Q557" s="182">
        <v>1.38</v>
      </c>
      <c r="R557" s="84">
        <v>344</v>
      </c>
      <c r="S557" s="84" t="s">
        <v>181</v>
      </c>
    </row>
    <row r="558" spans="1:19" x14ac:dyDescent="0.2">
      <c r="B558" s="177">
        <v>19.187499999998401</v>
      </c>
      <c r="S558" s="84" t="s">
        <v>181</v>
      </c>
    </row>
    <row r="559" spans="1:19" x14ac:dyDescent="0.2">
      <c r="B559" s="177">
        <v>19.229166666665101</v>
      </c>
      <c r="C559" s="84">
        <v>11.73</v>
      </c>
      <c r="D559" s="84">
        <v>11.42</v>
      </c>
      <c r="E559" s="84">
        <v>37</v>
      </c>
      <c r="F559" s="84">
        <v>210</v>
      </c>
      <c r="G559" s="182">
        <v>6.32</v>
      </c>
      <c r="H559" s="182">
        <v>6.37</v>
      </c>
      <c r="I559" s="84">
        <v>37</v>
      </c>
      <c r="J559" s="84">
        <v>15</v>
      </c>
      <c r="K559" s="84" t="s">
        <v>16</v>
      </c>
      <c r="L559" s="182">
        <v>0.22</v>
      </c>
      <c r="M559" s="182">
        <v>0.05</v>
      </c>
      <c r="N559" s="182">
        <v>6.71</v>
      </c>
      <c r="O559" s="84">
        <v>32</v>
      </c>
      <c r="P559" s="84">
        <v>12</v>
      </c>
      <c r="S559" s="84" t="s">
        <v>181</v>
      </c>
    </row>
    <row r="560" spans="1:19" x14ac:dyDescent="0.2">
      <c r="B560" s="177">
        <v>19.270833333331701</v>
      </c>
      <c r="C560" s="84">
        <v>9.31</v>
      </c>
      <c r="D560" s="84">
        <v>9.43</v>
      </c>
      <c r="E560" s="84">
        <v>36</v>
      </c>
      <c r="F560" s="84">
        <v>1100</v>
      </c>
      <c r="G560" s="182">
        <v>6.05</v>
      </c>
      <c r="H560" s="182">
        <v>6.05</v>
      </c>
      <c r="I560" s="84">
        <v>35</v>
      </c>
      <c r="J560" s="84">
        <v>16</v>
      </c>
      <c r="K560" s="84" t="s">
        <v>16</v>
      </c>
      <c r="L560" s="182">
        <v>0.2</v>
      </c>
      <c r="M560" s="182">
        <v>0.09</v>
      </c>
      <c r="N560" s="182">
        <v>6.45</v>
      </c>
      <c r="O560" s="84">
        <v>32</v>
      </c>
      <c r="P560" s="84">
        <v>14</v>
      </c>
      <c r="S560" s="84" t="s">
        <v>181</v>
      </c>
    </row>
    <row r="561" spans="2:19" x14ac:dyDescent="0.2">
      <c r="B561" s="177">
        <v>19.312499999998401</v>
      </c>
    </row>
    <row r="562" spans="2:19" x14ac:dyDescent="0.2">
      <c r="B562" s="177">
        <v>19.354166666665101</v>
      </c>
    </row>
    <row r="563" spans="2:19" x14ac:dyDescent="0.2">
      <c r="B563" s="177">
        <v>19.395833333331701</v>
      </c>
      <c r="C563" s="182">
        <v>11.9</v>
      </c>
      <c r="D563" s="182">
        <v>10.9</v>
      </c>
      <c r="E563" s="84">
        <v>31</v>
      </c>
      <c r="F563" s="84">
        <v>680</v>
      </c>
      <c r="G563" s="182">
        <v>6.2</v>
      </c>
      <c r="H563" s="182">
        <v>6.16</v>
      </c>
      <c r="I563" s="84">
        <v>34</v>
      </c>
      <c r="J563" s="84">
        <v>6</v>
      </c>
      <c r="K563" s="84" t="s">
        <v>16</v>
      </c>
      <c r="L563" s="182">
        <v>0.21</v>
      </c>
      <c r="M563" s="182">
        <v>0.06</v>
      </c>
      <c r="N563" s="182">
        <v>6.7</v>
      </c>
      <c r="O563" s="84">
        <v>32</v>
      </c>
      <c r="P563" s="84">
        <v>16</v>
      </c>
      <c r="Q563" s="182">
        <v>1.4</v>
      </c>
      <c r="R563" s="84">
        <v>360</v>
      </c>
    </row>
    <row r="564" spans="2:19" x14ac:dyDescent="0.2">
      <c r="B564" s="177">
        <v>19.437499999998401</v>
      </c>
      <c r="Q564" s="182">
        <v>1.1000000000000001</v>
      </c>
      <c r="R564" s="84">
        <v>32321</v>
      </c>
    </row>
    <row r="565" spans="2:19" x14ac:dyDescent="0.2">
      <c r="B565" s="177">
        <v>19.479166666665101</v>
      </c>
      <c r="C565" s="182">
        <v>11.1</v>
      </c>
      <c r="D565" s="84">
        <v>11.12</v>
      </c>
      <c r="E565" s="84">
        <v>31</v>
      </c>
      <c r="F565" s="84">
        <v>425</v>
      </c>
      <c r="G565" s="182">
        <v>6.3</v>
      </c>
      <c r="H565" s="182">
        <v>6.33</v>
      </c>
      <c r="I565" s="84">
        <v>32</v>
      </c>
      <c r="J565" s="84">
        <v>11</v>
      </c>
      <c r="K565" s="84" t="s">
        <v>16</v>
      </c>
      <c r="L565" s="182">
        <v>0.24</v>
      </c>
      <c r="M565" s="182">
        <v>0.03</v>
      </c>
      <c r="N565" s="182">
        <v>6.81</v>
      </c>
      <c r="O565" s="84">
        <v>30</v>
      </c>
      <c r="P565" s="84">
        <v>15</v>
      </c>
      <c r="Q565" s="182">
        <v>1.36</v>
      </c>
      <c r="R565" s="84">
        <v>362</v>
      </c>
    </row>
    <row r="566" spans="2:19" x14ac:dyDescent="0.2">
      <c r="B566" s="177">
        <v>19.520833333331701</v>
      </c>
      <c r="C566" s="84">
        <v>10.76</v>
      </c>
      <c r="D566" s="84">
        <v>10.26</v>
      </c>
      <c r="E566" s="84">
        <v>32</v>
      </c>
      <c r="F566" s="84">
        <v>280</v>
      </c>
      <c r="G566" s="182">
        <v>6.26</v>
      </c>
      <c r="H566" s="182">
        <v>6.21</v>
      </c>
      <c r="I566" s="84">
        <v>31</v>
      </c>
      <c r="J566" s="84">
        <v>16</v>
      </c>
      <c r="K566" s="84" t="s">
        <v>16</v>
      </c>
      <c r="L566" s="182">
        <v>0.2</v>
      </c>
      <c r="M566" s="182">
        <v>0.01</v>
      </c>
      <c r="N566" s="182">
        <v>6.55</v>
      </c>
      <c r="O566" s="84">
        <v>31</v>
      </c>
      <c r="P566" s="84">
        <v>16</v>
      </c>
      <c r="Q566" s="182">
        <v>1.28</v>
      </c>
      <c r="R566" s="84">
        <v>386</v>
      </c>
    </row>
    <row r="567" spans="2:19" x14ac:dyDescent="0.2">
      <c r="B567" s="177">
        <v>19.562499999998401</v>
      </c>
      <c r="Q567" s="182">
        <v>0.9</v>
      </c>
      <c r="R567" s="84">
        <v>324</v>
      </c>
    </row>
    <row r="568" spans="2:19" x14ac:dyDescent="0.2">
      <c r="B568" s="177">
        <v>19.604166666665002</v>
      </c>
      <c r="C568" s="84">
        <v>10.96</v>
      </c>
      <c r="D568" s="84">
        <v>10.29</v>
      </c>
      <c r="E568" s="84">
        <v>30</v>
      </c>
      <c r="F568" s="84">
        <v>460</v>
      </c>
      <c r="G568" s="182">
        <v>6.7</v>
      </c>
      <c r="H568" s="182">
        <v>6.66</v>
      </c>
      <c r="I568" s="84">
        <v>30</v>
      </c>
      <c r="J568" s="84">
        <v>10</v>
      </c>
      <c r="K568" s="84" t="s">
        <v>16</v>
      </c>
      <c r="L568" s="182">
        <v>0.21</v>
      </c>
      <c r="M568" s="182">
        <v>0.01</v>
      </c>
      <c r="N568" s="182">
        <v>6.67</v>
      </c>
      <c r="O568" s="84">
        <v>30</v>
      </c>
      <c r="P568" s="84">
        <v>3</v>
      </c>
      <c r="Q568" s="182">
        <v>1.31</v>
      </c>
      <c r="R568" s="84">
        <v>315</v>
      </c>
    </row>
    <row r="569" spans="2:19" x14ac:dyDescent="0.2">
      <c r="B569" s="177">
        <v>19.645833333331701</v>
      </c>
      <c r="C569" s="182">
        <v>11.9</v>
      </c>
      <c r="D569" s="84">
        <v>11.36</v>
      </c>
      <c r="E569" s="84">
        <v>31</v>
      </c>
      <c r="F569" s="84">
        <v>319</v>
      </c>
      <c r="G569" s="182">
        <v>6.43</v>
      </c>
      <c r="H569" s="182">
        <v>6.47</v>
      </c>
      <c r="I569" s="84">
        <v>31</v>
      </c>
      <c r="J569" s="84">
        <v>7</v>
      </c>
      <c r="K569" s="84" t="s">
        <v>16</v>
      </c>
      <c r="L569" s="182">
        <v>0.27</v>
      </c>
      <c r="M569" s="182">
        <v>0.03</v>
      </c>
      <c r="N569" s="182">
        <v>6.59</v>
      </c>
      <c r="O569" s="84">
        <v>31</v>
      </c>
      <c r="P569" s="84">
        <v>6</v>
      </c>
      <c r="Q569" s="182">
        <v>1.3</v>
      </c>
      <c r="R569" s="84">
        <v>366</v>
      </c>
    </row>
    <row r="570" spans="2:19" x14ac:dyDescent="0.2">
      <c r="B570" s="177">
        <v>19.687499999998401</v>
      </c>
      <c r="Q570" s="182">
        <v>1</v>
      </c>
      <c r="R570" s="84">
        <v>631</v>
      </c>
    </row>
    <row r="571" spans="2:19" x14ac:dyDescent="0.2">
      <c r="B571" s="177">
        <v>19.729166666665101</v>
      </c>
      <c r="Q571" s="182">
        <v>1.26</v>
      </c>
      <c r="R571" s="84">
        <v>310</v>
      </c>
    </row>
    <row r="572" spans="2:19" x14ac:dyDescent="0.2">
      <c r="B572" s="177">
        <v>19.770833333331801</v>
      </c>
      <c r="C572" s="84">
        <v>11.46</v>
      </c>
      <c r="D572" s="84">
        <v>10.01</v>
      </c>
      <c r="E572" s="84">
        <v>30</v>
      </c>
      <c r="F572" s="84">
        <v>715</v>
      </c>
      <c r="G572" s="182">
        <v>6.43</v>
      </c>
      <c r="H572" s="182">
        <v>6.21</v>
      </c>
      <c r="I572" s="84">
        <v>32</v>
      </c>
      <c r="J572" s="84">
        <v>15</v>
      </c>
      <c r="K572" s="84" t="s">
        <v>16</v>
      </c>
      <c r="L572" s="182">
        <v>0.2</v>
      </c>
      <c r="M572" s="182">
        <v>0.06</v>
      </c>
      <c r="N572" s="182">
        <v>6.86</v>
      </c>
      <c r="O572" s="84">
        <v>30</v>
      </c>
      <c r="P572" s="84">
        <v>13</v>
      </c>
    </row>
    <row r="573" spans="2:19" x14ac:dyDescent="0.2">
      <c r="B573" s="177">
        <v>19.812499999998501</v>
      </c>
    </row>
    <row r="574" spans="2:19" x14ac:dyDescent="0.2">
      <c r="B574" s="177">
        <v>19.854166666665201</v>
      </c>
      <c r="C574" s="84">
        <v>10.46</v>
      </c>
      <c r="D574" s="84">
        <v>9.69</v>
      </c>
      <c r="E574" s="84">
        <v>37.6</v>
      </c>
      <c r="F574" s="84">
        <v>1100</v>
      </c>
      <c r="G574" s="182">
        <v>6.16</v>
      </c>
      <c r="H574" s="182">
        <v>5.94</v>
      </c>
      <c r="I574" s="84">
        <v>36.200000000000003</v>
      </c>
      <c r="J574" s="84">
        <v>5</v>
      </c>
      <c r="K574" s="84" t="s">
        <v>16</v>
      </c>
      <c r="L574" s="182">
        <v>0.21</v>
      </c>
      <c r="M574" s="182">
        <v>0.01</v>
      </c>
      <c r="N574" s="182">
        <v>6.75</v>
      </c>
      <c r="O574" s="84">
        <v>34.299999999999997</v>
      </c>
      <c r="P574" s="84">
        <v>3</v>
      </c>
    </row>
    <row r="575" spans="2:19" x14ac:dyDescent="0.2">
      <c r="B575" s="177">
        <v>19.8958333333319</v>
      </c>
      <c r="C575" s="84">
        <v>10.83</v>
      </c>
      <c r="D575" s="84">
        <v>10.01</v>
      </c>
      <c r="E575" s="84">
        <v>37.6</v>
      </c>
      <c r="F575" s="84">
        <v>820</v>
      </c>
      <c r="G575" s="182">
        <v>6.21</v>
      </c>
      <c r="H575" s="182">
        <v>5.53</v>
      </c>
      <c r="I575" s="84">
        <v>36.6</v>
      </c>
      <c r="J575" s="84">
        <v>7</v>
      </c>
      <c r="K575" s="84" t="s">
        <v>16</v>
      </c>
      <c r="L575" s="182">
        <v>0.2</v>
      </c>
      <c r="M575" s="182">
        <v>0</v>
      </c>
      <c r="N575" s="182">
        <v>6.63</v>
      </c>
      <c r="O575" s="84">
        <v>34</v>
      </c>
      <c r="P575" s="84">
        <v>5</v>
      </c>
      <c r="Q575" s="182">
        <v>1.1299999999999999</v>
      </c>
      <c r="R575" s="84">
        <v>332</v>
      </c>
      <c r="S575" s="84" t="s">
        <v>20</v>
      </c>
    </row>
    <row r="576" spans="2:19" x14ac:dyDescent="0.2">
      <c r="B576" s="177">
        <v>19.9374999999986</v>
      </c>
      <c r="C576" s="84">
        <v>10.55</v>
      </c>
      <c r="D576" s="84">
        <v>9.6300000000000008</v>
      </c>
      <c r="E576" s="84">
        <v>36.4</v>
      </c>
      <c r="F576" s="84">
        <v>669</v>
      </c>
      <c r="G576" s="182">
        <v>6.34</v>
      </c>
      <c r="H576" s="182">
        <v>5.72</v>
      </c>
      <c r="I576" s="84">
        <v>36.299999999999997</v>
      </c>
      <c r="J576" s="84">
        <v>10</v>
      </c>
      <c r="K576" s="84" t="s">
        <v>16</v>
      </c>
      <c r="L576" s="182">
        <v>0.26</v>
      </c>
      <c r="M576" s="182">
        <v>0.02</v>
      </c>
      <c r="N576" s="182">
        <v>6.71</v>
      </c>
      <c r="O576" s="84">
        <v>33.1</v>
      </c>
      <c r="P576" s="84">
        <v>8</v>
      </c>
      <c r="Q576" s="182">
        <v>1.1599999999999999</v>
      </c>
      <c r="R576" s="84">
        <v>333</v>
      </c>
      <c r="S576" s="84" t="s">
        <v>20</v>
      </c>
    </row>
    <row r="577" spans="1:19" x14ac:dyDescent="0.2">
      <c r="B577" s="177">
        <v>19.9791666666653</v>
      </c>
    </row>
    <row r="578" spans="1:19" x14ac:dyDescent="0.2">
      <c r="A578" s="83">
        <v>44162</v>
      </c>
      <c r="B578" s="177">
        <v>20.020833333332</v>
      </c>
      <c r="C578" s="84">
        <v>11.25</v>
      </c>
      <c r="D578" s="84">
        <v>9.41</v>
      </c>
      <c r="E578" s="84">
        <v>35.5</v>
      </c>
      <c r="F578" s="84">
        <v>698</v>
      </c>
      <c r="G578" s="182">
        <v>7.03</v>
      </c>
      <c r="H578" s="182">
        <v>6.82</v>
      </c>
      <c r="I578" s="84">
        <v>36.200000000000003</v>
      </c>
      <c r="J578" s="84">
        <v>15</v>
      </c>
      <c r="K578" s="84" t="s">
        <v>16</v>
      </c>
      <c r="L578" s="182">
        <v>0.2</v>
      </c>
      <c r="M578" s="182">
        <v>0.04</v>
      </c>
      <c r="N578" s="182">
        <v>7.14</v>
      </c>
      <c r="O578" s="84">
        <v>34.200000000000003</v>
      </c>
      <c r="P578" s="84">
        <v>12</v>
      </c>
      <c r="Q578" s="182">
        <v>1.1399999999999999</v>
      </c>
      <c r="R578" s="84">
        <v>326</v>
      </c>
      <c r="S578" s="84" t="s">
        <v>20</v>
      </c>
    </row>
    <row r="579" spans="1:19" x14ac:dyDescent="0.2">
      <c r="B579" s="177">
        <v>20.0624999999987</v>
      </c>
      <c r="C579" s="182">
        <v>10.9</v>
      </c>
      <c r="D579" s="84">
        <v>10.07</v>
      </c>
      <c r="E579" s="84">
        <v>35.9</v>
      </c>
      <c r="F579" s="84">
        <v>674</v>
      </c>
      <c r="G579" s="182">
        <v>6.12</v>
      </c>
      <c r="H579" s="182">
        <v>5.87</v>
      </c>
      <c r="I579" s="84">
        <v>35.9</v>
      </c>
      <c r="J579" s="84">
        <v>10</v>
      </c>
      <c r="K579" s="84" t="s">
        <v>16</v>
      </c>
      <c r="L579" s="182">
        <v>0.22</v>
      </c>
      <c r="M579" s="182">
        <v>0.02</v>
      </c>
      <c r="N579" s="182">
        <v>6.16</v>
      </c>
      <c r="O579" s="84">
        <v>33</v>
      </c>
      <c r="P579" s="84">
        <v>8</v>
      </c>
      <c r="Q579" s="182">
        <v>1.2</v>
      </c>
      <c r="R579" s="84">
        <v>337</v>
      </c>
      <c r="S579" s="84" t="s">
        <v>20</v>
      </c>
    </row>
    <row r="580" spans="1:19" x14ac:dyDescent="0.2">
      <c r="B580" s="177">
        <v>20.1041666666654</v>
      </c>
      <c r="C580" s="182">
        <v>11.7</v>
      </c>
      <c r="D580" s="84">
        <v>989</v>
      </c>
      <c r="E580" s="84">
        <v>38.4</v>
      </c>
      <c r="F580" s="84">
        <v>1100</v>
      </c>
      <c r="G580" s="182">
        <v>6.16</v>
      </c>
      <c r="H580" s="182">
        <v>5.77</v>
      </c>
      <c r="I580" s="84">
        <v>35.9</v>
      </c>
      <c r="J580" s="84">
        <v>22</v>
      </c>
      <c r="K580" s="84" t="s">
        <v>16</v>
      </c>
      <c r="L580" s="182">
        <v>0.26</v>
      </c>
      <c r="M580" s="182">
        <v>0.06</v>
      </c>
      <c r="N580" s="182">
        <v>6.26</v>
      </c>
      <c r="O580" s="84">
        <v>32</v>
      </c>
      <c r="P580" s="84">
        <v>20</v>
      </c>
      <c r="Q580" s="182">
        <v>1.1399999999999999</v>
      </c>
      <c r="R580" s="84">
        <v>330</v>
      </c>
      <c r="S580" s="84" t="s">
        <v>20</v>
      </c>
    </row>
    <row r="581" spans="1:19" x14ac:dyDescent="0.2">
      <c r="B581" s="177">
        <v>20.145833333332099</v>
      </c>
      <c r="C581" s="84">
        <v>11.26</v>
      </c>
      <c r="D581" s="84">
        <v>10.18</v>
      </c>
      <c r="E581" s="84">
        <v>40</v>
      </c>
      <c r="F581" s="84">
        <v>621</v>
      </c>
      <c r="G581" s="182">
        <v>6.48</v>
      </c>
      <c r="H581" s="182">
        <v>6.36</v>
      </c>
      <c r="I581" s="84">
        <v>38</v>
      </c>
      <c r="J581" s="84">
        <v>18</v>
      </c>
      <c r="K581" s="84" t="s">
        <v>16</v>
      </c>
      <c r="L581" s="182">
        <v>0.24</v>
      </c>
      <c r="M581" s="182">
        <v>0.04</v>
      </c>
      <c r="N581" s="182">
        <v>6.52</v>
      </c>
      <c r="O581" s="84">
        <v>36.4</v>
      </c>
      <c r="P581" s="84">
        <v>16</v>
      </c>
      <c r="Q581" s="182">
        <v>1.22</v>
      </c>
      <c r="R581" s="84">
        <v>336</v>
      </c>
      <c r="S581" s="84" t="s">
        <v>20</v>
      </c>
    </row>
    <row r="582" spans="1:19" x14ac:dyDescent="0.2">
      <c r="B582" s="177">
        <v>20.187499999998799</v>
      </c>
      <c r="Q582" s="182">
        <v>1.32</v>
      </c>
      <c r="R582" s="84">
        <v>338</v>
      </c>
      <c r="S582" s="84" t="s">
        <v>20</v>
      </c>
    </row>
    <row r="583" spans="1:19" x14ac:dyDescent="0.2">
      <c r="B583" s="177">
        <v>20.229166666665499</v>
      </c>
      <c r="C583" s="84">
        <v>9.9499999999999993</v>
      </c>
      <c r="D583" s="84">
        <v>9.52</v>
      </c>
      <c r="E583" s="84">
        <v>36.700000000000003</v>
      </c>
      <c r="F583" s="84">
        <v>361</v>
      </c>
      <c r="G583" s="182">
        <v>6.67</v>
      </c>
      <c r="H583" s="182">
        <v>6.5</v>
      </c>
      <c r="I583" s="84">
        <v>38.200000000000003</v>
      </c>
      <c r="J583" s="84">
        <v>26</v>
      </c>
      <c r="K583" s="84" t="s">
        <v>16</v>
      </c>
      <c r="L583" s="182">
        <v>0.22</v>
      </c>
      <c r="M583" s="182">
        <v>0.01</v>
      </c>
      <c r="N583" s="182">
        <v>6.66</v>
      </c>
      <c r="O583" s="84">
        <v>35.299999999999997</v>
      </c>
      <c r="P583" s="84">
        <v>24</v>
      </c>
      <c r="Q583" s="182">
        <v>1.36</v>
      </c>
      <c r="R583" s="84">
        <v>339</v>
      </c>
      <c r="S583" s="84" t="s">
        <v>20</v>
      </c>
    </row>
    <row r="584" spans="1:19" x14ac:dyDescent="0.2">
      <c r="B584" s="177">
        <v>20.270833333332199</v>
      </c>
      <c r="C584" s="84">
        <v>9.61</v>
      </c>
      <c r="D584" s="84">
        <v>9.8800000000000008</v>
      </c>
      <c r="E584" s="84">
        <v>37.1</v>
      </c>
      <c r="F584" s="84">
        <v>4.38</v>
      </c>
      <c r="G584" s="182">
        <v>6.39</v>
      </c>
      <c r="H584" s="182">
        <v>6.24</v>
      </c>
      <c r="I584" s="84">
        <v>37.299999999999997</v>
      </c>
      <c r="J584" s="84">
        <v>15</v>
      </c>
      <c r="K584" s="84" t="s">
        <v>16</v>
      </c>
      <c r="L584" s="182">
        <v>0.2</v>
      </c>
      <c r="M584" s="182">
        <v>0</v>
      </c>
      <c r="N584" s="182">
        <v>6.36</v>
      </c>
      <c r="O584" s="84">
        <v>35</v>
      </c>
      <c r="P584" s="84">
        <v>12</v>
      </c>
      <c r="Q584" s="182">
        <v>1.33</v>
      </c>
      <c r="R584" s="84">
        <v>342</v>
      </c>
      <c r="S584" s="84" t="s">
        <v>20</v>
      </c>
    </row>
    <row r="585" spans="1:19" x14ac:dyDescent="0.2">
      <c r="B585" s="177">
        <v>20.312499999998899</v>
      </c>
      <c r="S585" s="84" t="s">
        <v>184</v>
      </c>
    </row>
    <row r="586" spans="1:19" x14ac:dyDescent="0.2">
      <c r="B586" s="177">
        <v>20.354166666665598</v>
      </c>
      <c r="S586" s="84" t="s">
        <v>184</v>
      </c>
    </row>
    <row r="587" spans="1:19" x14ac:dyDescent="0.2">
      <c r="B587" s="177">
        <v>20.395833333332298</v>
      </c>
      <c r="C587" s="182">
        <v>11.6</v>
      </c>
      <c r="D587" s="84">
        <v>10.210000000000001</v>
      </c>
      <c r="E587" s="84">
        <v>33</v>
      </c>
      <c r="F587" s="84">
        <v>496</v>
      </c>
      <c r="G587" s="182">
        <v>6.41</v>
      </c>
      <c r="H587" s="182">
        <v>6.26</v>
      </c>
      <c r="I587" s="84">
        <v>36</v>
      </c>
      <c r="J587" s="84">
        <v>19</v>
      </c>
      <c r="K587" s="84" t="s">
        <v>16</v>
      </c>
      <c r="L587" s="182">
        <v>0.26</v>
      </c>
      <c r="M587" s="182">
        <v>0.26</v>
      </c>
      <c r="N587" s="182">
        <v>6.7</v>
      </c>
      <c r="O587" s="84">
        <v>36</v>
      </c>
      <c r="P587" s="84">
        <v>6</v>
      </c>
      <c r="Q587" s="182">
        <v>0.96</v>
      </c>
      <c r="R587" s="84">
        <v>310</v>
      </c>
      <c r="S587" s="84" t="s">
        <v>184</v>
      </c>
    </row>
    <row r="588" spans="1:19" x14ac:dyDescent="0.2">
      <c r="B588" s="177">
        <v>20.437499999999002</v>
      </c>
      <c r="C588" s="182">
        <v>10.7</v>
      </c>
      <c r="D588" s="84">
        <v>10.3</v>
      </c>
      <c r="E588" s="84">
        <v>31</v>
      </c>
      <c r="F588" s="84">
        <v>676</v>
      </c>
      <c r="G588" s="182">
        <v>6.1</v>
      </c>
      <c r="H588" s="182">
        <v>6.15</v>
      </c>
      <c r="I588" s="84">
        <v>35</v>
      </c>
      <c r="J588" s="84">
        <v>28</v>
      </c>
      <c r="K588" s="84" t="s">
        <v>16</v>
      </c>
      <c r="L588" s="182">
        <v>0.2</v>
      </c>
      <c r="M588" s="182">
        <v>0.2</v>
      </c>
      <c r="N588" s="182">
        <v>0.35</v>
      </c>
      <c r="O588" s="84">
        <v>35</v>
      </c>
      <c r="P588" s="84">
        <v>15</v>
      </c>
      <c r="Q588" s="182">
        <v>1</v>
      </c>
      <c r="R588" s="84">
        <v>361</v>
      </c>
      <c r="S588" s="84" t="s">
        <v>184</v>
      </c>
    </row>
    <row r="589" spans="1:19" x14ac:dyDescent="0.2">
      <c r="B589" s="177">
        <v>20.479166666665702</v>
      </c>
      <c r="C589" s="84">
        <v>10.86</v>
      </c>
      <c r="D589" s="84">
        <v>11.15</v>
      </c>
      <c r="E589" s="84">
        <v>30</v>
      </c>
      <c r="F589" s="84">
        <v>513</v>
      </c>
      <c r="G589" s="182">
        <v>6.36</v>
      </c>
      <c r="H589" s="182">
        <v>6.31</v>
      </c>
      <c r="I589" s="84">
        <v>35</v>
      </c>
      <c r="J589" s="84">
        <v>30</v>
      </c>
      <c r="K589" s="84" t="s">
        <v>16</v>
      </c>
      <c r="L589" s="182">
        <v>0.24</v>
      </c>
      <c r="M589" s="182">
        <v>0.24</v>
      </c>
      <c r="N589" s="182">
        <v>0.31</v>
      </c>
      <c r="O589" s="84">
        <v>34</v>
      </c>
      <c r="P589" s="84">
        <v>13</v>
      </c>
      <c r="Q589" s="182">
        <v>1.1000000000000001</v>
      </c>
      <c r="R589" s="84">
        <v>356</v>
      </c>
      <c r="S589" s="84" t="s">
        <v>184</v>
      </c>
    </row>
    <row r="590" spans="1:19" x14ac:dyDescent="0.2">
      <c r="B590" s="177">
        <v>20.520833333332401</v>
      </c>
      <c r="Q590" s="182">
        <v>1.1299999999999999</v>
      </c>
      <c r="R590" s="84">
        <v>321</v>
      </c>
      <c r="S590" s="84" t="s">
        <v>184</v>
      </c>
    </row>
    <row r="591" spans="1:19" x14ac:dyDescent="0.2">
      <c r="B591" s="177">
        <v>20.562499999999101</v>
      </c>
      <c r="C591" s="84">
        <v>9.61</v>
      </c>
      <c r="D591" s="182">
        <v>10</v>
      </c>
      <c r="E591" s="84">
        <v>33</v>
      </c>
      <c r="F591" s="84">
        <v>670</v>
      </c>
      <c r="G591" s="182">
        <v>6.3</v>
      </c>
      <c r="H591" s="182">
        <v>6.28</v>
      </c>
      <c r="I591" s="84">
        <v>34</v>
      </c>
      <c r="J591" s="84">
        <v>20</v>
      </c>
      <c r="K591" s="84" t="s">
        <v>16</v>
      </c>
      <c r="L591" s="182">
        <v>0.2</v>
      </c>
      <c r="M591" s="182">
        <v>0.2</v>
      </c>
      <c r="N591" s="182">
        <v>6.89</v>
      </c>
      <c r="O591" s="84">
        <v>31</v>
      </c>
      <c r="P591" s="84">
        <v>20</v>
      </c>
      <c r="Q591" s="182">
        <v>1.2</v>
      </c>
      <c r="R591" s="84">
        <v>310</v>
      </c>
      <c r="S591" s="84" t="s">
        <v>184</v>
      </c>
    </row>
    <row r="592" spans="1:19" x14ac:dyDescent="0.2">
      <c r="B592" s="177">
        <v>20.604166666665801</v>
      </c>
      <c r="C592" s="182">
        <v>12.3</v>
      </c>
      <c r="D592" s="84">
        <v>11.13</v>
      </c>
      <c r="E592" s="84">
        <v>34</v>
      </c>
      <c r="F592" s="84">
        <v>656</v>
      </c>
      <c r="G592" s="182">
        <v>6.7</v>
      </c>
      <c r="H592" s="182">
        <v>6.61</v>
      </c>
      <c r="I592" s="84">
        <v>34</v>
      </c>
      <c r="J592" s="84">
        <v>13</v>
      </c>
      <c r="K592" s="84" t="s">
        <v>16</v>
      </c>
      <c r="L592" s="182">
        <v>0.26</v>
      </c>
      <c r="M592" s="182">
        <v>0.26</v>
      </c>
      <c r="N592" s="182">
        <v>7.06</v>
      </c>
      <c r="O592" s="84">
        <v>31</v>
      </c>
      <c r="P592" s="84">
        <v>26</v>
      </c>
      <c r="Q592" s="182">
        <v>1.06</v>
      </c>
      <c r="R592" s="84">
        <v>381</v>
      </c>
      <c r="S592" s="84" t="s">
        <v>184</v>
      </c>
    </row>
    <row r="593" spans="1:19" x14ac:dyDescent="0.2">
      <c r="B593" s="177">
        <v>20.645833333332501</v>
      </c>
      <c r="C593" s="84">
        <v>12.19</v>
      </c>
      <c r="D593" s="84">
        <v>11.86</v>
      </c>
      <c r="E593" s="84">
        <v>33</v>
      </c>
      <c r="F593" s="84">
        <v>710</v>
      </c>
      <c r="G593" s="182">
        <v>6.77</v>
      </c>
      <c r="H593" s="182">
        <v>6.83</v>
      </c>
      <c r="I593" s="84">
        <v>35</v>
      </c>
      <c r="J593" s="84">
        <v>29</v>
      </c>
      <c r="K593" s="84" t="s">
        <v>16</v>
      </c>
      <c r="L593" s="182">
        <v>0.21</v>
      </c>
      <c r="M593" s="182">
        <v>0.21</v>
      </c>
      <c r="N593" s="182">
        <v>7.9</v>
      </c>
      <c r="O593" s="84">
        <v>33</v>
      </c>
      <c r="P593" s="84">
        <v>16</v>
      </c>
      <c r="Q593" s="182">
        <v>1.1000000000000001</v>
      </c>
      <c r="R593" s="84">
        <v>361</v>
      </c>
      <c r="S593" s="84" t="s">
        <v>184</v>
      </c>
    </row>
    <row r="594" spans="1:19" x14ac:dyDescent="0.2">
      <c r="B594" s="177">
        <v>20.687499999999201</v>
      </c>
      <c r="C594" s="182">
        <v>12.2</v>
      </c>
      <c r="D594" s="84">
        <v>11.32</v>
      </c>
      <c r="E594" s="84">
        <v>34</v>
      </c>
      <c r="F594" s="84">
        <v>520</v>
      </c>
      <c r="G594" s="182">
        <v>6.47</v>
      </c>
      <c r="H594" s="182">
        <v>6.32</v>
      </c>
      <c r="I594" s="84">
        <v>35</v>
      </c>
      <c r="J594" s="84">
        <v>30</v>
      </c>
      <c r="K594" s="84" t="s">
        <v>16</v>
      </c>
      <c r="L594" s="182">
        <v>0.3</v>
      </c>
      <c r="M594" s="182">
        <v>0.01</v>
      </c>
      <c r="N594" s="182">
        <v>7.11</v>
      </c>
      <c r="O594" s="84">
        <v>34</v>
      </c>
      <c r="P594" s="84">
        <v>10</v>
      </c>
      <c r="Q594" s="182">
        <v>1.1499999999999999</v>
      </c>
      <c r="R594" s="84">
        <v>380</v>
      </c>
      <c r="S594" s="84" t="s">
        <v>184</v>
      </c>
    </row>
    <row r="595" spans="1:19" x14ac:dyDescent="0.2">
      <c r="B595" s="177">
        <v>20.7291666666659</v>
      </c>
      <c r="C595" s="84">
        <v>11.13</v>
      </c>
      <c r="D595" s="84">
        <v>10.1</v>
      </c>
      <c r="E595" s="84">
        <v>33</v>
      </c>
      <c r="F595" s="84">
        <v>296</v>
      </c>
      <c r="G595" s="182">
        <v>6.39</v>
      </c>
      <c r="H595" s="182">
        <v>6.22</v>
      </c>
      <c r="I595" s="84">
        <v>34</v>
      </c>
      <c r="J595" s="84">
        <v>19</v>
      </c>
      <c r="K595" s="84" t="s">
        <v>16</v>
      </c>
      <c r="L595" s="182">
        <v>0.28999999999999998</v>
      </c>
      <c r="M595" s="182">
        <v>0.06</v>
      </c>
      <c r="N595" s="182">
        <v>6.81</v>
      </c>
      <c r="O595" s="84">
        <v>33</v>
      </c>
      <c r="P595" s="84">
        <v>17</v>
      </c>
      <c r="Q595" s="182">
        <v>1.2</v>
      </c>
      <c r="R595" s="84">
        <v>355</v>
      </c>
      <c r="S595" s="84" t="s">
        <v>184</v>
      </c>
    </row>
    <row r="596" spans="1:19" x14ac:dyDescent="0.2">
      <c r="B596" s="177">
        <v>20.7708333333326</v>
      </c>
      <c r="C596" s="84">
        <v>10.199999999999999</v>
      </c>
      <c r="D596" s="84">
        <v>9.6</v>
      </c>
      <c r="E596" s="84">
        <v>31</v>
      </c>
      <c r="F596" s="84">
        <v>315</v>
      </c>
      <c r="G596" s="182">
        <v>6.51</v>
      </c>
      <c r="H596" s="182">
        <v>6.7</v>
      </c>
      <c r="I596" s="84">
        <v>33</v>
      </c>
      <c r="J596" s="84">
        <v>10</v>
      </c>
      <c r="K596" s="84" t="s">
        <v>16</v>
      </c>
      <c r="L596" s="182">
        <v>0.2</v>
      </c>
      <c r="M596" s="182">
        <v>0.06</v>
      </c>
      <c r="N596" s="182">
        <v>6.7</v>
      </c>
      <c r="O596" s="84">
        <v>29</v>
      </c>
      <c r="P596" s="84">
        <v>15</v>
      </c>
      <c r="Q596" s="182">
        <v>1</v>
      </c>
      <c r="R596" s="84">
        <v>310</v>
      </c>
      <c r="S596" s="84" t="s">
        <v>184</v>
      </c>
    </row>
    <row r="597" spans="1:19" x14ac:dyDescent="0.2">
      <c r="B597" s="177">
        <v>20.8124999999993</v>
      </c>
      <c r="Q597" s="182">
        <v>1.01</v>
      </c>
      <c r="R597" s="84">
        <v>311</v>
      </c>
      <c r="S597" s="84" t="s">
        <v>20</v>
      </c>
    </row>
    <row r="598" spans="1:19" x14ac:dyDescent="0.2">
      <c r="B598" s="177">
        <v>20.854166666666</v>
      </c>
      <c r="C598" s="84">
        <v>10.9</v>
      </c>
      <c r="D598" s="84">
        <v>9.91</v>
      </c>
      <c r="E598" s="84">
        <v>32.799999999999997</v>
      </c>
      <c r="F598" s="84">
        <v>668</v>
      </c>
      <c r="G598" s="182">
        <v>6.29</v>
      </c>
      <c r="H598" s="182">
        <v>6.15</v>
      </c>
      <c r="I598" s="84">
        <v>34.1</v>
      </c>
      <c r="J598" s="84">
        <v>22</v>
      </c>
      <c r="K598" s="84" t="s">
        <v>16</v>
      </c>
      <c r="L598" s="182">
        <v>0.24</v>
      </c>
      <c r="M598" s="182">
        <v>0.04</v>
      </c>
      <c r="N598" s="182">
        <v>6.67</v>
      </c>
      <c r="O598" s="84">
        <v>32</v>
      </c>
      <c r="P598" s="84">
        <v>20</v>
      </c>
      <c r="Q598" s="182">
        <v>1.0900000000000001</v>
      </c>
      <c r="R598" s="84">
        <v>321</v>
      </c>
      <c r="S598" s="84" t="s">
        <v>20</v>
      </c>
    </row>
    <row r="599" spans="1:19" x14ac:dyDescent="0.2">
      <c r="B599" s="177">
        <v>20.8958333333327</v>
      </c>
      <c r="C599" s="84">
        <v>10.4</v>
      </c>
      <c r="D599" s="84">
        <v>9.7100000000000009</v>
      </c>
      <c r="E599" s="84">
        <v>33.299999999999997</v>
      </c>
      <c r="F599" s="84">
        <v>462</v>
      </c>
      <c r="G599" s="182">
        <v>6.36</v>
      </c>
      <c r="H599" s="182">
        <v>6.28</v>
      </c>
      <c r="I599" s="84">
        <v>33.299999999999997</v>
      </c>
      <c r="J599" s="84">
        <v>5</v>
      </c>
      <c r="K599" s="84" t="s">
        <v>16</v>
      </c>
      <c r="L599" s="182">
        <v>0.22</v>
      </c>
      <c r="M599" s="182">
        <v>0.01</v>
      </c>
      <c r="N599" s="182">
        <v>6.71</v>
      </c>
      <c r="O599" s="84">
        <v>32.6</v>
      </c>
      <c r="P599" s="84">
        <v>3</v>
      </c>
      <c r="Q599" s="182">
        <v>1</v>
      </c>
      <c r="R599" s="84">
        <v>320</v>
      </c>
      <c r="S599" s="84" t="s">
        <v>20</v>
      </c>
    </row>
    <row r="600" spans="1:19" x14ac:dyDescent="0.2">
      <c r="B600" s="177">
        <v>20.9374999999994</v>
      </c>
      <c r="C600" s="84">
        <v>9.76</v>
      </c>
      <c r="D600" s="84">
        <v>9.6999999999999993</v>
      </c>
      <c r="E600" s="84">
        <v>33.4</v>
      </c>
      <c r="F600" s="84">
        <v>474</v>
      </c>
      <c r="G600" s="182">
        <v>6.4</v>
      </c>
      <c r="H600" s="182">
        <v>6.26</v>
      </c>
      <c r="I600" s="84">
        <v>33.200000000000003</v>
      </c>
      <c r="J600" s="84">
        <v>7</v>
      </c>
      <c r="K600" s="84" t="s">
        <v>16</v>
      </c>
      <c r="L600" s="182">
        <v>0.26</v>
      </c>
      <c r="M600" s="182">
        <v>0</v>
      </c>
      <c r="N600" s="182">
        <v>6.64</v>
      </c>
      <c r="O600" s="84">
        <v>33</v>
      </c>
      <c r="P600" s="84">
        <v>4</v>
      </c>
      <c r="Q600" s="182">
        <v>99</v>
      </c>
      <c r="R600" s="84">
        <v>3.27</v>
      </c>
      <c r="S600" s="84" t="s">
        <v>20</v>
      </c>
    </row>
    <row r="601" spans="1:19" x14ac:dyDescent="0.2">
      <c r="B601" s="177">
        <v>20.979166666666099</v>
      </c>
      <c r="Q601" s="182">
        <v>99</v>
      </c>
      <c r="R601" s="84">
        <v>334</v>
      </c>
      <c r="S601" s="84" t="s">
        <v>20</v>
      </c>
    </row>
    <row r="602" spans="1:19" x14ac:dyDescent="0.2">
      <c r="A602" s="83">
        <v>44163</v>
      </c>
      <c r="B602" s="177">
        <v>21.020833333332799</v>
      </c>
      <c r="C602" s="84">
        <v>937</v>
      </c>
      <c r="D602" s="84">
        <v>944</v>
      </c>
      <c r="E602" s="84">
        <v>34.299999999999997</v>
      </c>
      <c r="F602" s="84">
        <v>260</v>
      </c>
      <c r="G602" s="182">
        <v>6.27</v>
      </c>
      <c r="H602" s="182">
        <v>6.14</v>
      </c>
      <c r="I602" s="84">
        <v>33.299999999999997</v>
      </c>
      <c r="J602" s="84">
        <v>8</v>
      </c>
      <c r="K602" s="84" t="s">
        <v>16</v>
      </c>
      <c r="L602" s="182">
        <v>0.26</v>
      </c>
      <c r="M602" s="182">
        <v>0.01</v>
      </c>
      <c r="N602" s="182">
        <v>6.6</v>
      </c>
      <c r="O602" s="84">
        <v>30.1</v>
      </c>
      <c r="P602" s="84">
        <v>5</v>
      </c>
      <c r="Q602" s="182">
        <v>98</v>
      </c>
      <c r="R602" s="84">
        <v>310</v>
      </c>
      <c r="S602" s="84" t="s">
        <v>20</v>
      </c>
    </row>
    <row r="603" spans="1:19" x14ac:dyDescent="0.2">
      <c r="B603" s="177">
        <v>21.062499999999499</v>
      </c>
      <c r="Q603" s="182">
        <v>99</v>
      </c>
      <c r="R603" s="84">
        <v>315</v>
      </c>
      <c r="S603" s="84" t="s">
        <v>20</v>
      </c>
    </row>
    <row r="604" spans="1:19" x14ac:dyDescent="0.2">
      <c r="B604" s="177">
        <v>21.104166666666199</v>
      </c>
      <c r="C604" s="84">
        <v>10.55</v>
      </c>
      <c r="D604" s="84">
        <v>9.9</v>
      </c>
      <c r="E604" s="84">
        <v>35.4</v>
      </c>
      <c r="F604" s="84">
        <v>463</v>
      </c>
      <c r="G604" s="182">
        <v>6.21</v>
      </c>
      <c r="H604" s="182">
        <v>6.5</v>
      </c>
      <c r="I604" s="84">
        <v>33.6</v>
      </c>
      <c r="J604" s="84">
        <v>10</v>
      </c>
      <c r="K604" s="84" t="s">
        <v>16</v>
      </c>
      <c r="L604" s="182">
        <v>0.2</v>
      </c>
      <c r="M604" s="182">
        <v>0.03</v>
      </c>
      <c r="N604" s="182">
        <v>6.19</v>
      </c>
      <c r="O604" s="84">
        <v>32.5</v>
      </c>
      <c r="P604" s="84">
        <v>8</v>
      </c>
      <c r="Q604" s="182">
        <v>1.08</v>
      </c>
      <c r="R604" s="84">
        <v>319</v>
      </c>
      <c r="S604" s="84" t="s">
        <v>20</v>
      </c>
    </row>
    <row r="605" spans="1:19" x14ac:dyDescent="0.2">
      <c r="B605" s="177">
        <v>21.145833333332899</v>
      </c>
      <c r="C605" s="84">
        <v>11.73</v>
      </c>
      <c r="D605" s="84">
        <v>11.36</v>
      </c>
      <c r="E605" s="84">
        <v>34.200000000000003</v>
      </c>
      <c r="F605" s="84">
        <v>486</v>
      </c>
      <c r="G605" s="182">
        <v>6.16</v>
      </c>
      <c r="H605" s="182">
        <v>5.9</v>
      </c>
      <c r="I605" s="84">
        <v>34.9</v>
      </c>
      <c r="J605" s="84">
        <v>6</v>
      </c>
      <c r="K605" s="84" t="s">
        <v>16</v>
      </c>
      <c r="L605" s="182">
        <v>0.22</v>
      </c>
      <c r="M605" s="182">
        <v>0.04</v>
      </c>
      <c r="N605" s="182">
        <v>6.26</v>
      </c>
      <c r="O605" s="84">
        <v>30.2</v>
      </c>
      <c r="P605" s="84">
        <v>4</v>
      </c>
      <c r="Q605" s="182">
        <v>1.1000000000000001</v>
      </c>
      <c r="R605" s="84">
        <v>305</v>
      </c>
      <c r="S605" s="84" t="s">
        <v>20</v>
      </c>
    </row>
    <row r="606" spans="1:19" x14ac:dyDescent="0.2">
      <c r="B606" s="177">
        <v>21.187499999999599</v>
      </c>
      <c r="C606" s="84">
        <v>11.33</v>
      </c>
      <c r="D606" s="84">
        <v>9.89</v>
      </c>
      <c r="E606" s="84">
        <v>35.299999999999997</v>
      </c>
      <c r="F606" s="84">
        <v>519</v>
      </c>
      <c r="G606" s="182">
        <v>6.18</v>
      </c>
      <c r="H606" s="182">
        <v>6.07</v>
      </c>
      <c r="I606" s="84">
        <v>34.4</v>
      </c>
      <c r="J606" s="84">
        <v>12</v>
      </c>
      <c r="K606" s="84" t="s">
        <v>16</v>
      </c>
      <c r="L606" s="182">
        <v>0.26</v>
      </c>
      <c r="M606" s="182">
        <v>0.01</v>
      </c>
      <c r="N606" s="182">
        <v>6.32</v>
      </c>
      <c r="O606" s="84">
        <v>32.1</v>
      </c>
      <c r="P606" s="84">
        <v>10</v>
      </c>
      <c r="Q606" s="182">
        <v>97</v>
      </c>
      <c r="R606" s="84">
        <v>315</v>
      </c>
      <c r="S606" s="84" t="s">
        <v>20</v>
      </c>
    </row>
    <row r="607" spans="1:19" x14ac:dyDescent="0.2">
      <c r="B607" s="177">
        <v>21.229166666666298</v>
      </c>
    </row>
    <row r="608" spans="1:19" x14ac:dyDescent="0.2">
      <c r="B608" s="177">
        <v>21.270833333333002</v>
      </c>
      <c r="C608" s="84">
        <v>9.57</v>
      </c>
      <c r="D608" s="84">
        <v>9.65</v>
      </c>
      <c r="E608" s="84">
        <v>37.4</v>
      </c>
      <c r="F608" s="84">
        <v>230</v>
      </c>
      <c r="G608" s="182">
        <v>6.2</v>
      </c>
      <c r="H608" s="182">
        <v>6</v>
      </c>
      <c r="I608" s="84">
        <v>35.299999999999997</v>
      </c>
      <c r="J608" s="84">
        <v>38</v>
      </c>
      <c r="K608" s="84" t="s">
        <v>16</v>
      </c>
      <c r="L608" s="182">
        <v>0.2</v>
      </c>
      <c r="M608" s="182">
        <v>0.03</v>
      </c>
      <c r="N608" s="182">
        <v>6.16</v>
      </c>
      <c r="O608" s="84">
        <v>33.200000000000003</v>
      </c>
      <c r="P608" s="84">
        <v>35</v>
      </c>
    </row>
    <row r="609" spans="2:18" x14ac:dyDescent="0.2">
      <c r="B609" s="177">
        <v>21.312499999999702</v>
      </c>
    </row>
    <row r="610" spans="2:18" x14ac:dyDescent="0.2">
      <c r="B610" s="177">
        <v>21.354166666666401</v>
      </c>
    </row>
    <row r="611" spans="2:18" x14ac:dyDescent="0.2">
      <c r="B611" s="177">
        <v>21.395833333333101</v>
      </c>
      <c r="C611" s="182">
        <v>10.199999999999999</v>
      </c>
      <c r="D611" s="84">
        <v>10.31</v>
      </c>
      <c r="E611" s="84">
        <v>34</v>
      </c>
      <c r="F611" s="84">
        <v>626</v>
      </c>
      <c r="G611" s="182">
        <v>6.2</v>
      </c>
      <c r="H611" s="182">
        <v>6.13</v>
      </c>
      <c r="I611" s="84">
        <v>30</v>
      </c>
      <c r="J611" s="84">
        <v>15</v>
      </c>
      <c r="K611" s="84" t="s">
        <v>16</v>
      </c>
      <c r="L611" s="182">
        <v>0.26</v>
      </c>
      <c r="M611" s="182">
        <v>0.06</v>
      </c>
      <c r="N611" s="182">
        <v>6.9</v>
      </c>
      <c r="O611" s="84">
        <v>31</v>
      </c>
      <c r="P611" s="84">
        <v>17</v>
      </c>
      <c r="Q611" s="182">
        <v>1</v>
      </c>
      <c r="R611" s="84">
        <v>310</v>
      </c>
    </row>
    <row r="612" spans="2:18" x14ac:dyDescent="0.2">
      <c r="B612" s="177">
        <v>21.437499999999801</v>
      </c>
      <c r="C612" s="84">
        <v>11.13</v>
      </c>
      <c r="D612" s="84">
        <v>9.9600000000000009</v>
      </c>
      <c r="E612" s="84">
        <v>33</v>
      </c>
      <c r="F612" s="84">
        <v>281</v>
      </c>
      <c r="G612" s="182">
        <v>6.26</v>
      </c>
      <c r="H612" s="182">
        <v>6.21</v>
      </c>
      <c r="I612" s="84">
        <v>31</v>
      </c>
      <c r="J612" s="84">
        <v>7</v>
      </c>
      <c r="K612" s="84" t="s">
        <v>16</v>
      </c>
      <c r="L612" s="182">
        <v>0.2</v>
      </c>
      <c r="M612" s="182">
        <v>0.01</v>
      </c>
      <c r="N612" s="182">
        <v>6.56</v>
      </c>
      <c r="O612" s="84">
        <v>30</v>
      </c>
      <c r="P612" s="84">
        <v>6</v>
      </c>
      <c r="Q612" s="182">
        <v>1.1000000000000001</v>
      </c>
      <c r="R612" s="84">
        <v>361</v>
      </c>
    </row>
    <row r="613" spans="2:18" x14ac:dyDescent="0.2">
      <c r="B613" s="177">
        <v>21.479166666666501</v>
      </c>
      <c r="C613" s="84">
        <v>10.96</v>
      </c>
      <c r="D613" s="84">
        <v>10.01</v>
      </c>
      <c r="E613" s="84">
        <v>33</v>
      </c>
      <c r="F613" s="84">
        <v>366</v>
      </c>
      <c r="G613" s="182">
        <v>6.01</v>
      </c>
      <c r="H613" s="182">
        <v>5.96</v>
      </c>
      <c r="I613" s="84">
        <v>34</v>
      </c>
      <c r="J613" s="84">
        <v>10</v>
      </c>
      <c r="K613" s="84" t="s">
        <v>16</v>
      </c>
      <c r="L613" s="182">
        <v>0.24</v>
      </c>
      <c r="M613" s="182">
        <v>0.1</v>
      </c>
      <c r="N613" s="182">
        <v>6.86</v>
      </c>
      <c r="O613" s="84">
        <v>30</v>
      </c>
      <c r="P613" s="84">
        <v>10</v>
      </c>
      <c r="Q613" s="182">
        <v>1.1499999999999999</v>
      </c>
      <c r="R613" s="84">
        <v>386</v>
      </c>
    </row>
    <row r="614" spans="2:18" x14ac:dyDescent="0.2">
      <c r="B614" s="177">
        <v>21.520833333333201</v>
      </c>
      <c r="Q614" s="182">
        <v>1.26</v>
      </c>
      <c r="R614" s="84">
        <v>351</v>
      </c>
    </row>
    <row r="615" spans="2:18" x14ac:dyDescent="0.2">
      <c r="B615" s="177">
        <v>21.562499999999901</v>
      </c>
      <c r="Q615" s="182">
        <v>1.06</v>
      </c>
      <c r="R615" s="84">
        <v>390</v>
      </c>
    </row>
    <row r="616" spans="2:18" x14ac:dyDescent="0.2">
      <c r="B616" s="177">
        <v>21.6041666666666</v>
      </c>
      <c r="C616" s="182">
        <v>12.2</v>
      </c>
      <c r="D616" s="84">
        <v>10.15</v>
      </c>
      <c r="E616" s="84">
        <v>34</v>
      </c>
      <c r="F616" s="84">
        <v>617</v>
      </c>
      <c r="G616" s="182">
        <v>6.26</v>
      </c>
      <c r="H616" s="182">
        <v>6.17</v>
      </c>
      <c r="I616" s="84">
        <v>34</v>
      </c>
      <c r="J616" s="84">
        <v>11</v>
      </c>
      <c r="K616" s="84" t="s">
        <v>16</v>
      </c>
      <c r="L616" s="182">
        <v>0.26</v>
      </c>
      <c r="M616" s="182">
        <v>0.06</v>
      </c>
      <c r="N616" s="182">
        <v>6.7</v>
      </c>
      <c r="O616" s="84">
        <v>32</v>
      </c>
      <c r="P616" s="84">
        <v>10</v>
      </c>
    </row>
    <row r="617" spans="2:18" x14ac:dyDescent="0.2">
      <c r="B617" s="177">
        <v>21.6458333333333</v>
      </c>
      <c r="C617" s="182">
        <v>11.9</v>
      </c>
      <c r="D617" s="182">
        <v>11.2</v>
      </c>
      <c r="E617" s="84">
        <v>33</v>
      </c>
      <c r="F617" s="84">
        <v>326</v>
      </c>
      <c r="G617" s="182">
        <v>6.15</v>
      </c>
      <c r="H617" s="182">
        <v>6.29</v>
      </c>
      <c r="I617" s="84">
        <v>35</v>
      </c>
      <c r="J617" s="84">
        <v>20</v>
      </c>
      <c r="K617" s="84" t="s">
        <v>16</v>
      </c>
      <c r="L617" s="182">
        <v>0.19</v>
      </c>
      <c r="M617" s="182">
        <v>0.05</v>
      </c>
      <c r="N617" s="182">
        <v>6.99</v>
      </c>
      <c r="O617" s="84">
        <v>31</v>
      </c>
      <c r="P617" s="84">
        <v>6</v>
      </c>
    </row>
    <row r="618" spans="2:18" x14ac:dyDescent="0.2">
      <c r="B618" s="177">
        <v>21.6875</v>
      </c>
      <c r="Q618" s="182">
        <v>1</v>
      </c>
      <c r="R618" s="84">
        <v>310</v>
      </c>
    </row>
    <row r="619" spans="2:18" x14ac:dyDescent="0.2">
      <c r="B619" s="177">
        <v>21.7291666666666</v>
      </c>
      <c r="C619" s="84">
        <v>10.09</v>
      </c>
      <c r="D619" s="84">
        <v>10.61</v>
      </c>
      <c r="E619" s="84">
        <v>33</v>
      </c>
      <c r="F619" s="84">
        <v>496</v>
      </c>
      <c r="G619" s="182">
        <v>6.36</v>
      </c>
      <c r="H619" s="182">
        <v>6.47</v>
      </c>
      <c r="I619" s="84">
        <v>34</v>
      </c>
      <c r="J619" s="84">
        <v>13</v>
      </c>
      <c r="K619" s="84" t="s">
        <v>16</v>
      </c>
      <c r="L619" s="182">
        <v>0.3</v>
      </c>
      <c r="M619" s="182">
        <v>0.1</v>
      </c>
      <c r="N619" s="182">
        <v>7.01</v>
      </c>
      <c r="O619" s="84">
        <v>30</v>
      </c>
      <c r="P619" s="84">
        <v>17</v>
      </c>
      <c r="Q619" s="182">
        <v>1.2</v>
      </c>
      <c r="R619" s="84">
        <v>361</v>
      </c>
    </row>
    <row r="620" spans="2:18" x14ac:dyDescent="0.2">
      <c r="B620" s="177">
        <v>21.7708333333333</v>
      </c>
      <c r="C620" s="84">
        <v>10.61</v>
      </c>
      <c r="D620" s="84">
        <v>9.9700000000000006</v>
      </c>
      <c r="E620" s="84">
        <v>34</v>
      </c>
      <c r="F620" s="84">
        <v>366</v>
      </c>
      <c r="G620" s="182">
        <v>6.7</v>
      </c>
      <c r="H620" s="182">
        <v>6.56</v>
      </c>
      <c r="I620" s="84">
        <v>34</v>
      </c>
      <c r="J620" s="84">
        <v>10</v>
      </c>
      <c r="K620" s="84" t="s">
        <v>16</v>
      </c>
      <c r="L620" s="182">
        <v>0.2</v>
      </c>
      <c r="M620" s="182">
        <v>0.06</v>
      </c>
      <c r="N620" s="182">
        <v>6.8</v>
      </c>
      <c r="O620" s="84">
        <v>31</v>
      </c>
      <c r="P620" s="84">
        <v>6</v>
      </c>
      <c r="Q620" s="182">
        <v>1.36</v>
      </c>
      <c r="R620" s="84">
        <v>355</v>
      </c>
    </row>
    <row r="621" spans="2:18" x14ac:dyDescent="0.2">
      <c r="B621" s="177">
        <v>21.8125</v>
      </c>
      <c r="Q621" s="182">
        <v>1.28</v>
      </c>
      <c r="R621" s="84">
        <v>350</v>
      </c>
    </row>
    <row r="622" spans="2:18" x14ac:dyDescent="0.2">
      <c r="B622" s="177">
        <v>21.8541666666666</v>
      </c>
      <c r="C622" s="84">
        <v>10.53</v>
      </c>
      <c r="D622" s="84">
        <v>9.2899999999999991</v>
      </c>
      <c r="E622" s="84">
        <v>32</v>
      </c>
      <c r="F622" s="84">
        <v>6.18</v>
      </c>
      <c r="G622" s="182">
        <v>6.21</v>
      </c>
      <c r="H622" s="182">
        <v>5.97</v>
      </c>
      <c r="I622" s="84">
        <v>32.200000000000003</v>
      </c>
      <c r="J622" s="84">
        <v>8</v>
      </c>
      <c r="K622" s="84" t="s">
        <v>16</v>
      </c>
      <c r="L622" s="182">
        <v>0.24</v>
      </c>
      <c r="M622" s="182">
        <v>0.03</v>
      </c>
      <c r="N622" s="182">
        <v>6.32</v>
      </c>
      <c r="O622" s="84">
        <v>30</v>
      </c>
      <c r="P622" s="84">
        <v>6</v>
      </c>
      <c r="Q622" s="182">
        <v>1.25</v>
      </c>
      <c r="R622" s="84">
        <v>342</v>
      </c>
    </row>
    <row r="623" spans="2:18" x14ac:dyDescent="0.2">
      <c r="B623" s="177">
        <v>21.8958333333333</v>
      </c>
      <c r="Q623" s="182">
        <v>1.27</v>
      </c>
      <c r="R623" s="84">
        <v>339</v>
      </c>
    </row>
    <row r="624" spans="2:18" x14ac:dyDescent="0.2">
      <c r="B624" s="177">
        <v>21.9375</v>
      </c>
      <c r="C624" s="84">
        <v>11.31</v>
      </c>
      <c r="D624" s="84">
        <v>9.85</v>
      </c>
      <c r="E624" s="84">
        <v>33.1</v>
      </c>
      <c r="F624" s="84">
        <v>227</v>
      </c>
      <c r="G624" s="182">
        <v>6.53</v>
      </c>
      <c r="H624" s="182">
        <v>6.36</v>
      </c>
      <c r="I624" s="84">
        <v>31.4</v>
      </c>
      <c r="J624" s="84">
        <v>10</v>
      </c>
      <c r="K624" s="84" t="s">
        <v>16</v>
      </c>
      <c r="L624" s="182">
        <v>0.26</v>
      </c>
      <c r="M624" s="182">
        <v>0.06</v>
      </c>
      <c r="N624" s="182">
        <v>6.47</v>
      </c>
      <c r="O624" s="84">
        <v>28.2</v>
      </c>
      <c r="P624" s="84">
        <v>8</v>
      </c>
      <c r="Q624" s="182">
        <v>1.24</v>
      </c>
      <c r="R624" s="84">
        <v>336</v>
      </c>
    </row>
    <row r="625" spans="1:19" x14ac:dyDescent="0.2">
      <c r="B625" s="177">
        <v>21.9791666666666</v>
      </c>
      <c r="C625" s="84">
        <v>11.66</v>
      </c>
      <c r="D625" s="84">
        <v>11.32</v>
      </c>
      <c r="E625" s="84">
        <v>33.700000000000003</v>
      </c>
      <c r="F625" s="84">
        <v>4.68</v>
      </c>
      <c r="G625" s="182">
        <v>6.16</v>
      </c>
      <c r="H625" s="182">
        <v>5.65</v>
      </c>
      <c r="I625" s="84">
        <v>32.5</v>
      </c>
      <c r="J625" s="84">
        <v>7</v>
      </c>
      <c r="K625" s="84" t="s">
        <v>16</v>
      </c>
      <c r="L625" s="182">
        <v>0.24</v>
      </c>
      <c r="M625" s="182">
        <v>0.01</v>
      </c>
      <c r="N625" s="182">
        <v>6.73</v>
      </c>
      <c r="O625" s="84">
        <v>30.1</v>
      </c>
      <c r="P625" s="84">
        <v>5</v>
      </c>
      <c r="Q625" s="182">
        <v>1.2</v>
      </c>
      <c r="R625" s="84">
        <v>331</v>
      </c>
    </row>
    <row r="626" spans="1:19" x14ac:dyDescent="0.2">
      <c r="A626" s="83">
        <v>44164</v>
      </c>
      <c r="B626" s="177">
        <v>22.0208333333333</v>
      </c>
      <c r="Q626" s="182">
        <v>99</v>
      </c>
      <c r="R626" s="84">
        <v>322</v>
      </c>
      <c r="S626" s="84" t="s">
        <v>20</v>
      </c>
    </row>
    <row r="627" spans="1:19" x14ac:dyDescent="0.2">
      <c r="B627" s="177">
        <v>22.0625</v>
      </c>
      <c r="Q627" s="182">
        <v>89</v>
      </c>
      <c r="R627" s="84">
        <v>320</v>
      </c>
      <c r="S627" s="84" t="s">
        <v>20</v>
      </c>
    </row>
    <row r="628" spans="1:19" x14ac:dyDescent="0.2">
      <c r="B628" s="177">
        <v>22.1041666666666</v>
      </c>
      <c r="C628" s="84">
        <v>9.7100000000000009</v>
      </c>
      <c r="D628" s="84">
        <v>8.5299999999999994</v>
      </c>
      <c r="E628" s="84">
        <v>34</v>
      </c>
      <c r="F628" s="84">
        <v>364</v>
      </c>
      <c r="G628" s="182">
        <v>6.44</v>
      </c>
      <c r="H628" s="182">
        <v>6.28</v>
      </c>
      <c r="I628" s="84">
        <v>32.299999999999997</v>
      </c>
      <c r="J628" s="84">
        <v>15</v>
      </c>
      <c r="K628" s="84" t="s">
        <v>16</v>
      </c>
      <c r="L628" s="182">
        <v>0.2</v>
      </c>
      <c r="M628" s="182">
        <v>0</v>
      </c>
      <c r="N628" s="182">
        <v>6.49</v>
      </c>
      <c r="O628" s="84">
        <v>30.1</v>
      </c>
      <c r="P628" s="84">
        <v>11</v>
      </c>
      <c r="Q628" s="182">
        <v>1.19</v>
      </c>
      <c r="R628" s="84">
        <v>316</v>
      </c>
      <c r="S628" s="84" t="s">
        <v>20</v>
      </c>
    </row>
    <row r="629" spans="1:19" x14ac:dyDescent="0.2">
      <c r="B629" s="177">
        <v>22.1458333333333</v>
      </c>
    </row>
    <row r="630" spans="1:19" x14ac:dyDescent="0.2">
      <c r="B630" s="177">
        <v>22.1875</v>
      </c>
    </row>
    <row r="631" spans="1:19" x14ac:dyDescent="0.2">
      <c r="B631" s="177">
        <v>22.2291666666666</v>
      </c>
    </row>
    <row r="632" spans="1:19" x14ac:dyDescent="0.2">
      <c r="B632" s="177">
        <v>22.2708333333333</v>
      </c>
      <c r="C632" s="84">
        <v>11.55</v>
      </c>
      <c r="D632" s="84">
        <v>11.19</v>
      </c>
      <c r="E632" s="84">
        <v>34.200000000000003</v>
      </c>
      <c r="F632" s="84">
        <v>435</v>
      </c>
      <c r="G632" s="182">
        <v>6.12</v>
      </c>
      <c r="H632" s="182">
        <v>5.6</v>
      </c>
      <c r="I632" s="84">
        <v>33.5</v>
      </c>
      <c r="J632" s="84">
        <v>18</v>
      </c>
      <c r="K632" s="84" t="s">
        <v>16</v>
      </c>
      <c r="L632" s="182">
        <v>0.22</v>
      </c>
      <c r="M632" s="182">
        <v>0.02</v>
      </c>
      <c r="N632" s="182">
        <v>6.24</v>
      </c>
      <c r="O632" s="84">
        <v>30.1</v>
      </c>
      <c r="P632" s="84">
        <v>15</v>
      </c>
    </row>
    <row r="633" spans="1:19" x14ac:dyDescent="0.2">
      <c r="B633" s="177">
        <v>22.3125</v>
      </c>
      <c r="C633" s="84" t="s">
        <v>362</v>
      </c>
    </row>
    <row r="634" spans="1:19" x14ac:dyDescent="0.2">
      <c r="B634" s="177">
        <v>22.3541666666666</v>
      </c>
      <c r="C634" s="84">
        <v>11.54</v>
      </c>
      <c r="D634" s="84">
        <v>10.24</v>
      </c>
      <c r="E634" s="84">
        <v>35</v>
      </c>
      <c r="F634" s="84">
        <v>328</v>
      </c>
      <c r="G634" s="182">
        <v>6.35</v>
      </c>
      <c r="H634" s="182">
        <v>6.38</v>
      </c>
      <c r="I634" s="84">
        <v>33</v>
      </c>
      <c r="J634" s="84">
        <v>10</v>
      </c>
      <c r="K634" s="84" t="s">
        <v>16</v>
      </c>
      <c r="L634" s="182">
        <v>0.2</v>
      </c>
      <c r="M634" s="182">
        <v>0.04</v>
      </c>
      <c r="N634" s="182">
        <v>6.62</v>
      </c>
      <c r="O634" s="84">
        <v>31</v>
      </c>
      <c r="P634" s="84">
        <v>8</v>
      </c>
      <c r="Q634" s="182">
        <v>1.27</v>
      </c>
      <c r="R634" s="84">
        <v>315</v>
      </c>
      <c r="S634" s="84" t="s">
        <v>181</v>
      </c>
    </row>
    <row r="635" spans="1:19" x14ac:dyDescent="0.2">
      <c r="B635" s="177">
        <v>22.3958333333333</v>
      </c>
      <c r="C635" s="84">
        <v>11.72</v>
      </c>
      <c r="D635" s="84">
        <v>9.99</v>
      </c>
      <c r="E635" s="84">
        <v>35</v>
      </c>
      <c r="F635" s="84">
        <v>741</v>
      </c>
      <c r="G635" s="182">
        <v>6.16</v>
      </c>
      <c r="H635" s="182">
        <v>6.15</v>
      </c>
      <c r="I635" s="84">
        <v>34</v>
      </c>
      <c r="J635" s="84">
        <v>13</v>
      </c>
      <c r="K635" s="84" t="s">
        <v>16</v>
      </c>
      <c r="L635" s="182">
        <v>0.27</v>
      </c>
      <c r="M635" s="182">
        <v>0.09</v>
      </c>
      <c r="N635" s="182">
        <v>6.43</v>
      </c>
      <c r="O635" s="84">
        <v>30</v>
      </c>
      <c r="P635" s="84">
        <v>10</v>
      </c>
      <c r="Q635" s="182">
        <v>1.21</v>
      </c>
      <c r="R635" s="84">
        <v>317</v>
      </c>
      <c r="S635" s="84" t="s">
        <v>181</v>
      </c>
    </row>
    <row r="636" spans="1:19" x14ac:dyDescent="0.2">
      <c r="B636" s="177">
        <v>22.4375</v>
      </c>
    </row>
    <row r="637" spans="1:19" x14ac:dyDescent="0.2">
      <c r="B637" s="177">
        <v>22.4791666666666</v>
      </c>
    </row>
    <row r="638" spans="1:19" x14ac:dyDescent="0.2">
      <c r="B638" s="177">
        <v>22.5208333333333</v>
      </c>
    </row>
    <row r="639" spans="1:19" x14ac:dyDescent="0.2">
      <c r="B639" s="177">
        <v>22.5625</v>
      </c>
    </row>
    <row r="640" spans="1:19" x14ac:dyDescent="0.2">
      <c r="B640" s="177">
        <v>22.6041666666666</v>
      </c>
    </row>
    <row r="641" spans="1:19" x14ac:dyDescent="0.2">
      <c r="B641" s="177">
        <v>22.6458333333333</v>
      </c>
    </row>
    <row r="642" spans="1:19" x14ac:dyDescent="0.2">
      <c r="B642" s="177">
        <v>22.6875</v>
      </c>
    </row>
    <row r="643" spans="1:19" x14ac:dyDescent="0.2">
      <c r="B643" s="177">
        <v>22.7291666666666</v>
      </c>
    </row>
    <row r="644" spans="1:19" x14ac:dyDescent="0.2">
      <c r="B644" s="177">
        <v>22.7708333333333</v>
      </c>
      <c r="C644" s="84">
        <v>11.93</v>
      </c>
      <c r="D644" s="84">
        <v>11.07</v>
      </c>
      <c r="E644" s="84">
        <v>31</v>
      </c>
      <c r="F644" s="84">
        <v>304</v>
      </c>
      <c r="G644" s="182">
        <v>6.17</v>
      </c>
      <c r="H644" s="182">
        <v>6.12</v>
      </c>
      <c r="I644" s="84">
        <v>29</v>
      </c>
      <c r="J644" s="84">
        <v>17</v>
      </c>
      <c r="K644" s="84" t="s">
        <v>16</v>
      </c>
      <c r="L644" s="182">
        <v>0.28999999999999998</v>
      </c>
      <c r="M644" s="182">
        <v>0.09</v>
      </c>
      <c r="N644" s="182">
        <v>6.61</v>
      </c>
      <c r="O644" s="84">
        <v>30</v>
      </c>
      <c r="P644" s="84">
        <v>15</v>
      </c>
    </row>
    <row r="645" spans="1:19" x14ac:dyDescent="0.2">
      <c r="B645" s="177">
        <v>22.8125</v>
      </c>
    </row>
    <row r="646" spans="1:19" x14ac:dyDescent="0.2">
      <c r="B646" s="177">
        <v>22.8541666666666</v>
      </c>
      <c r="Q646" s="182">
        <v>1.1499999999999999</v>
      </c>
      <c r="R646" s="84">
        <v>230</v>
      </c>
      <c r="S646" s="84" t="s">
        <v>182</v>
      </c>
    </row>
    <row r="647" spans="1:19" x14ac:dyDescent="0.2">
      <c r="B647" s="177">
        <v>22.8958333333333</v>
      </c>
      <c r="C647" s="84">
        <v>11.56</v>
      </c>
      <c r="D647" s="84">
        <v>10.69</v>
      </c>
      <c r="E647" s="84">
        <v>32</v>
      </c>
      <c r="F647" s="84">
        <v>420</v>
      </c>
      <c r="G647" s="182">
        <v>6.21</v>
      </c>
      <c r="H647" s="182">
        <v>6.15</v>
      </c>
      <c r="I647" s="84">
        <v>30</v>
      </c>
      <c r="J647" s="84">
        <v>15</v>
      </c>
      <c r="K647" s="84" t="s">
        <v>16</v>
      </c>
      <c r="L647" s="182">
        <v>0.26</v>
      </c>
      <c r="M647" s="182">
        <v>0.01</v>
      </c>
      <c r="N647" s="182">
        <v>6.7</v>
      </c>
      <c r="O647" s="84">
        <v>31</v>
      </c>
      <c r="P647" s="84">
        <v>10</v>
      </c>
      <c r="Q647" s="182">
        <v>1.1000000000000001</v>
      </c>
      <c r="R647" s="84">
        <v>350</v>
      </c>
      <c r="S647" s="84" t="s">
        <v>182</v>
      </c>
    </row>
    <row r="648" spans="1:19" x14ac:dyDescent="0.2">
      <c r="B648" s="177">
        <v>22.9375</v>
      </c>
      <c r="C648" s="84">
        <v>11.5</v>
      </c>
      <c r="D648" s="84">
        <v>10.15</v>
      </c>
      <c r="E648" s="84">
        <v>31</v>
      </c>
      <c r="F648" s="84">
        <v>450</v>
      </c>
      <c r="G648" s="182">
        <v>6.25</v>
      </c>
      <c r="H648" s="182">
        <v>6.26</v>
      </c>
      <c r="I648" s="84">
        <v>29</v>
      </c>
      <c r="J648" s="84">
        <v>10</v>
      </c>
      <c r="K648" s="84" t="s">
        <v>16</v>
      </c>
      <c r="L648" s="182">
        <v>0.2</v>
      </c>
      <c r="M648" s="182">
        <v>0.05</v>
      </c>
      <c r="N648" s="182">
        <v>6.31</v>
      </c>
      <c r="O648" s="84">
        <v>30</v>
      </c>
      <c r="P648" s="84">
        <v>6</v>
      </c>
      <c r="Q648" s="182">
        <v>1.1499999999999999</v>
      </c>
      <c r="R648" s="84">
        <v>315</v>
      </c>
      <c r="S648" s="84" t="s">
        <v>182</v>
      </c>
    </row>
    <row r="649" spans="1:19" x14ac:dyDescent="0.2">
      <c r="B649" s="177">
        <v>22.9791666666666</v>
      </c>
      <c r="Q649" s="182">
        <v>1.1000000000000001</v>
      </c>
      <c r="R649" s="84">
        <v>320</v>
      </c>
      <c r="S649" s="84" t="s">
        <v>182</v>
      </c>
    </row>
    <row r="650" spans="1:19" x14ac:dyDescent="0.2">
      <c r="A650" s="83">
        <v>44165</v>
      </c>
      <c r="B650" s="177">
        <v>23.0208333333333</v>
      </c>
      <c r="C650" s="84">
        <v>11.15</v>
      </c>
      <c r="D650" s="84">
        <v>10.15</v>
      </c>
      <c r="E650" s="84">
        <v>30</v>
      </c>
      <c r="F650" s="84">
        <v>415</v>
      </c>
      <c r="G650" s="182">
        <v>6.16</v>
      </c>
      <c r="H650" s="182">
        <v>6.2</v>
      </c>
      <c r="I650" s="84">
        <v>30</v>
      </c>
      <c r="J650" s="84">
        <v>10</v>
      </c>
      <c r="K650" s="84" t="s">
        <v>16</v>
      </c>
      <c r="L650" s="182">
        <v>0.21</v>
      </c>
      <c r="M650" s="182">
        <v>0.06</v>
      </c>
      <c r="N650" s="182">
        <v>6.7</v>
      </c>
      <c r="O650" s="84">
        <v>29</v>
      </c>
      <c r="P650" s="84">
        <v>10</v>
      </c>
      <c r="Q650" s="182">
        <v>1.19</v>
      </c>
      <c r="R650" s="84">
        <v>315</v>
      </c>
      <c r="S650" s="84" t="s">
        <v>182</v>
      </c>
    </row>
    <row r="651" spans="1:19" x14ac:dyDescent="0.2">
      <c r="B651" s="177">
        <v>23.0625</v>
      </c>
      <c r="C651" s="84">
        <v>11.7</v>
      </c>
      <c r="D651" s="84">
        <v>10.36</v>
      </c>
      <c r="E651" s="84">
        <v>29</v>
      </c>
      <c r="F651" s="84">
        <v>450</v>
      </c>
      <c r="G651" s="182">
        <v>6.19</v>
      </c>
      <c r="H651" s="182">
        <v>6.1</v>
      </c>
      <c r="I651" s="84">
        <v>29</v>
      </c>
      <c r="J651" s="84">
        <v>7</v>
      </c>
      <c r="K651" s="84" t="s">
        <v>16</v>
      </c>
      <c r="L651" s="182">
        <v>0.25</v>
      </c>
      <c r="M651" s="182">
        <v>0.01</v>
      </c>
      <c r="N651" s="182">
        <v>6.31</v>
      </c>
      <c r="O651" s="84">
        <v>28</v>
      </c>
      <c r="P651" s="84">
        <v>7</v>
      </c>
      <c r="Q651" s="182">
        <v>1.1000000000000001</v>
      </c>
      <c r="R651" s="84">
        <v>320</v>
      </c>
      <c r="S651" s="84" t="s">
        <v>182</v>
      </c>
    </row>
    <row r="652" spans="1:19" x14ac:dyDescent="0.2">
      <c r="B652" s="177">
        <v>23.1041666666666</v>
      </c>
      <c r="C652" s="84">
        <v>11.56</v>
      </c>
      <c r="D652" s="84">
        <v>10.9</v>
      </c>
      <c r="E652" s="84">
        <v>31</v>
      </c>
      <c r="F652" s="84">
        <v>442</v>
      </c>
      <c r="G652" s="182">
        <v>6.21</v>
      </c>
      <c r="H652" s="182">
        <v>6.25</v>
      </c>
      <c r="I652" s="84">
        <v>30</v>
      </c>
      <c r="J652" s="84">
        <v>13</v>
      </c>
      <c r="K652" s="84" t="s">
        <v>16</v>
      </c>
      <c r="L652" s="182">
        <v>0.2</v>
      </c>
      <c r="M652" s="182">
        <v>0.03</v>
      </c>
      <c r="N652" s="182">
        <v>6.5</v>
      </c>
      <c r="O652" s="84">
        <v>29</v>
      </c>
      <c r="P652" s="84">
        <v>15</v>
      </c>
      <c r="Q652" s="182">
        <v>1.1499999999999999</v>
      </c>
      <c r="R652" s="84">
        <v>329</v>
      </c>
      <c r="S652" s="84" t="s">
        <v>182</v>
      </c>
    </row>
    <row r="653" spans="1:19" x14ac:dyDescent="0.2">
      <c r="B653" s="177">
        <v>23.1458333333333</v>
      </c>
      <c r="C653" s="84">
        <v>11.3</v>
      </c>
      <c r="D653" s="84">
        <v>10.5</v>
      </c>
      <c r="E653" s="84">
        <v>30</v>
      </c>
      <c r="F653" s="84">
        <v>415</v>
      </c>
      <c r="G653" s="182">
        <v>6.29</v>
      </c>
      <c r="H653" s="182">
        <v>6.19</v>
      </c>
      <c r="I653" s="84">
        <v>31</v>
      </c>
      <c r="J653" s="84">
        <v>10</v>
      </c>
      <c r="K653" s="84" t="s">
        <v>16</v>
      </c>
      <c r="L653" s="182">
        <v>0.23</v>
      </c>
      <c r="M653" s="182">
        <v>0.04</v>
      </c>
      <c r="N653" s="182">
        <v>6.49</v>
      </c>
      <c r="O653" s="84">
        <v>29</v>
      </c>
      <c r="P653" s="84">
        <v>10</v>
      </c>
      <c r="Q653" s="182">
        <v>1.2</v>
      </c>
      <c r="R653" s="84">
        <v>336</v>
      </c>
      <c r="S653" s="84" t="s">
        <v>182</v>
      </c>
    </row>
    <row r="654" spans="1:19" x14ac:dyDescent="0.2">
      <c r="B654" s="177">
        <v>23.1875</v>
      </c>
      <c r="C654" s="84">
        <v>11.56</v>
      </c>
      <c r="D654" s="84">
        <v>10.36</v>
      </c>
      <c r="E654" s="84">
        <v>30</v>
      </c>
      <c r="F654" s="84">
        <v>436</v>
      </c>
      <c r="G654" s="182">
        <v>6.22</v>
      </c>
      <c r="H654" s="182">
        <v>6.26</v>
      </c>
      <c r="I654" s="84">
        <v>30</v>
      </c>
      <c r="J654" s="84">
        <v>6</v>
      </c>
      <c r="K654" s="84" t="s">
        <v>16</v>
      </c>
      <c r="L654" s="182">
        <v>0.28999999999999998</v>
      </c>
      <c r="M654" s="182">
        <v>0.06</v>
      </c>
      <c r="N654" s="182">
        <v>6.3</v>
      </c>
      <c r="O654" s="84">
        <v>28</v>
      </c>
      <c r="P654" s="84">
        <v>6</v>
      </c>
      <c r="Q654" s="182">
        <v>1.26</v>
      </c>
      <c r="R654" s="84">
        <v>356</v>
      </c>
      <c r="S654" s="84" t="s">
        <v>182</v>
      </c>
    </row>
    <row r="655" spans="1:19" x14ac:dyDescent="0.2">
      <c r="B655" s="177">
        <v>23.2291666666666</v>
      </c>
      <c r="C655" s="84">
        <v>11.5</v>
      </c>
      <c r="D655" s="84">
        <v>10.9</v>
      </c>
      <c r="E655" s="84">
        <v>31</v>
      </c>
      <c r="F655" s="84">
        <v>415</v>
      </c>
      <c r="G655" s="182">
        <v>6.25</v>
      </c>
      <c r="H655" s="182">
        <v>6.2</v>
      </c>
      <c r="I655" s="84">
        <v>31</v>
      </c>
      <c r="J655" s="84">
        <v>9</v>
      </c>
      <c r="K655" s="84" t="s">
        <v>16</v>
      </c>
      <c r="L655" s="182">
        <v>0.16</v>
      </c>
      <c r="M655" s="182">
        <v>0.01</v>
      </c>
      <c r="N655" s="182">
        <v>6.61</v>
      </c>
      <c r="O655" s="84">
        <v>29</v>
      </c>
      <c r="P655" s="84">
        <v>9</v>
      </c>
      <c r="Q655" s="182">
        <v>1.3</v>
      </c>
      <c r="R655" s="84">
        <v>340</v>
      </c>
      <c r="S655" s="84" t="s">
        <v>182</v>
      </c>
    </row>
    <row r="656" spans="1:19" x14ac:dyDescent="0.2">
      <c r="B656" s="177">
        <v>23.2708333333333</v>
      </c>
      <c r="Q656" s="182">
        <v>1.1499999999999999</v>
      </c>
      <c r="R656" s="84">
        <v>356</v>
      </c>
      <c r="S656" s="84" t="s">
        <v>182</v>
      </c>
    </row>
    <row r="657" spans="2:19" x14ac:dyDescent="0.2">
      <c r="B657" s="177">
        <v>23.3125</v>
      </c>
      <c r="Q657" s="182">
        <v>1.35</v>
      </c>
      <c r="R657" s="84">
        <v>353</v>
      </c>
      <c r="S657" s="84" t="s">
        <v>181</v>
      </c>
    </row>
    <row r="658" spans="2:19" x14ac:dyDescent="0.2">
      <c r="B658" s="177">
        <v>23.3541666666666</v>
      </c>
      <c r="C658" s="84">
        <v>11.52</v>
      </c>
      <c r="D658" s="84">
        <v>10.52</v>
      </c>
      <c r="E658" s="84">
        <v>32</v>
      </c>
      <c r="F658" s="84">
        <v>383</v>
      </c>
      <c r="G658" s="182">
        <v>6.13</v>
      </c>
      <c r="H658" s="182">
        <v>6.15</v>
      </c>
      <c r="I658" s="84">
        <v>32</v>
      </c>
      <c r="J658" s="84">
        <v>10</v>
      </c>
      <c r="K658" s="84" t="s">
        <v>16</v>
      </c>
      <c r="L658" s="182">
        <v>0.24</v>
      </c>
      <c r="M658" s="182">
        <v>0.1</v>
      </c>
      <c r="N658" s="182">
        <v>6.38</v>
      </c>
      <c r="O658" s="84">
        <v>30</v>
      </c>
      <c r="P658" s="84">
        <v>10</v>
      </c>
      <c r="Q658" s="182">
        <v>1.27</v>
      </c>
      <c r="R658" s="84">
        <v>337</v>
      </c>
      <c r="S658" s="84" t="s">
        <v>181</v>
      </c>
    </row>
    <row r="659" spans="2:19" x14ac:dyDescent="0.2">
      <c r="B659" s="177">
        <v>23.3958333333333</v>
      </c>
      <c r="C659" s="84">
        <v>9.17</v>
      </c>
      <c r="D659" s="84">
        <v>7.14</v>
      </c>
      <c r="E659" s="84">
        <v>32</v>
      </c>
      <c r="F659" s="84">
        <v>358</v>
      </c>
      <c r="G659" s="182">
        <v>6.19</v>
      </c>
      <c r="H659" s="182">
        <v>6.17</v>
      </c>
      <c r="I659" s="84">
        <v>32</v>
      </c>
      <c r="J659" s="84">
        <v>8</v>
      </c>
      <c r="K659" s="84" t="s">
        <v>16</v>
      </c>
      <c r="L659" s="182">
        <v>0.21</v>
      </c>
      <c r="M659" s="182">
        <v>0.11</v>
      </c>
      <c r="N659" s="182">
        <v>6.31</v>
      </c>
      <c r="O659" s="84">
        <v>30</v>
      </c>
      <c r="P659" s="84">
        <v>15</v>
      </c>
      <c r="Q659" s="182">
        <v>1.21</v>
      </c>
      <c r="R659" s="84">
        <v>342</v>
      </c>
      <c r="S659" s="84" t="s">
        <v>181</v>
      </c>
    </row>
    <row r="660" spans="2:19" x14ac:dyDescent="0.2">
      <c r="B660" s="177">
        <v>23.4375</v>
      </c>
      <c r="Q660" s="182">
        <v>1.32</v>
      </c>
      <c r="R660" s="84">
        <v>329</v>
      </c>
      <c r="S660" s="84" t="s">
        <v>181</v>
      </c>
    </row>
    <row r="661" spans="2:19" x14ac:dyDescent="0.2">
      <c r="B661" s="177">
        <v>23.4791666666666</v>
      </c>
      <c r="C661" s="84">
        <v>11.45</v>
      </c>
      <c r="D661" s="84">
        <v>11.83</v>
      </c>
      <c r="E661" s="84">
        <v>34</v>
      </c>
      <c r="F661" s="84">
        <v>617</v>
      </c>
      <c r="G661" s="182">
        <v>6.05</v>
      </c>
      <c r="H661" s="182">
        <v>6.09</v>
      </c>
      <c r="I661" s="84">
        <v>32</v>
      </c>
      <c r="J661" s="84">
        <v>11</v>
      </c>
      <c r="K661" s="84" t="s">
        <v>16</v>
      </c>
      <c r="L661" s="182">
        <v>0.22</v>
      </c>
      <c r="M661" s="182">
        <v>0.08</v>
      </c>
      <c r="N661" s="182">
        <v>6.83</v>
      </c>
      <c r="O661" s="84">
        <v>31</v>
      </c>
      <c r="P661" s="84">
        <v>10</v>
      </c>
      <c r="Q661" s="182">
        <v>0.91</v>
      </c>
      <c r="R661" s="84">
        <v>381</v>
      </c>
      <c r="S661" s="84" t="s">
        <v>181</v>
      </c>
    </row>
    <row r="662" spans="2:19" x14ac:dyDescent="0.2">
      <c r="B662" s="177">
        <v>23.5208333333333</v>
      </c>
      <c r="C662" s="84">
        <v>11.47</v>
      </c>
      <c r="D662" s="84">
        <v>10.28</v>
      </c>
      <c r="E662" s="84">
        <v>34</v>
      </c>
      <c r="F662" s="84">
        <v>534</v>
      </c>
      <c r="G662" s="182">
        <v>6.26</v>
      </c>
      <c r="H662" s="182">
        <v>6.27</v>
      </c>
      <c r="I662" s="84">
        <v>33</v>
      </c>
      <c r="J662" s="84">
        <v>14</v>
      </c>
      <c r="K662" s="84" t="s">
        <v>16</v>
      </c>
      <c r="L662" s="182">
        <v>0.23</v>
      </c>
      <c r="M662" s="182">
        <v>0.05</v>
      </c>
      <c r="N662" s="182">
        <v>6.53</v>
      </c>
      <c r="O662" s="84">
        <v>31</v>
      </c>
      <c r="P662" s="84">
        <v>15</v>
      </c>
      <c r="Q662" s="182">
        <v>0.47</v>
      </c>
      <c r="R662" s="84">
        <v>378</v>
      </c>
      <c r="S662" s="84" t="s">
        <v>181</v>
      </c>
    </row>
    <row r="663" spans="2:19" x14ac:dyDescent="0.2">
      <c r="B663" s="177">
        <v>23.5625</v>
      </c>
      <c r="C663" s="84">
        <v>11.21</v>
      </c>
      <c r="D663" s="84">
        <v>10.15</v>
      </c>
      <c r="E663" s="84">
        <v>34</v>
      </c>
      <c r="F663" s="84">
        <v>322</v>
      </c>
      <c r="G663" s="182">
        <v>6.15</v>
      </c>
      <c r="H663" s="182">
        <v>6.13</v>
      </c>
      <c r="I663" s="84">
        <v>34</v>
      </c>
      <c r="J663" s="84">
        <v>9</v>
      </c>
      <c r="K663" s="84" t="s">
        <v>16</v>
      </c>
      <c r="L663" s="182">
        <v>0.17</v>
      </c>
      <c r="M663" s="182">
        <v>0.08</v>
      </c>
      <c r="N663" s="182">
        <v>6.45</v>
      </c>
      <c r="O663" s="84">
        <v>32</v>
      </c>
      <c r="P663" s="84">
        <v>7</v>
      </c>
      <c r="Q663" s="182">
        <v>1.1499999999999999</v>
      </c>
      <c r="R663" s="84">
        <v>330</v>
      </c>
      <c r="S663" s="84" t="s">
        <v>181</v>
      </c>
    </row>
    <row r="664" spans="2:19" x14ac:dyDescent="0.2">
      <c r="B664" s="177">
        <v>23.6041666666666</v>
      </c>
      <c r="C664" s="84">
        <v>10.77</v>
      </c>
      <c r="D664" s="84">
        <v>10</v>
      </c>
      <c r="E664" s="84">
        <v>33</v>
      </c>
      <c r="F664" s="84">
        <v>486</v>
      </c>
      <c r="G664" s="182">
        <v>6.03</v>
      </c>
      <c r="H664" s="182">
        <v>6.06</v>
      </c>
      <c r="I664" s="84">
        <v>35</v>
      </c>
      <c r="J664" s="84">
        <v>10</v>
      </c>
      <c r="K664" s="84" t="s">
        <v>16</v>
      </c>
      <c r="L664" s="182">
        <v>0.28999999999999998</v>
      </c>
      <c r="M664" s="182">
        <v>0.04</v>
      </c>
      <c r="N664" s="182">
        <v>6.44</v>
      </c>
      <c r="O664" s="84">
        <v>34</v>
      </c>
      <c r="P664" s="84">
        <v>5</v>
      </c>
      <c r="Q664" s="182">
        <v>1.17</v>
      </c>
      <c r="R664" s="84">
        <v>308</v>
      </c>
      <c r="S664" s="84" t="s">
        <v>181</v>
      </c>
    </row>
    <row r="665" spans="2:19" x14ac:dyDescent="0.2">
      <c r="B665" s="177">
        <v>23.6458333333333</v>
      </c>
      <c r="C665" s="84">
        <v>11.95</v>
      </c>
      <c r="D665" s="84">
        <v>9.68</v>
      </c>
      <c r="E665" s="84">
        <v>33</v>
      </c>
      <c r="F665" s="84">
        <v>450</v>
      </c>
      <c r="G665" s="182">
        <v>6.05</v>
      </c>
      <c r="H665" s="182">
        <v>6.02</v>
      </c>
      <c r="I665" s="84">
        <v>35</v>
      </c>
      <c r="J665" s="84">
        <v>8</v>
      </c>
      <c r="K665" s="84" t="s">
        <v>16</v>
      </c>
      <c r="L665" s="182">
        <v>0.27</v>
      </c>
      <c r="M665" s="182">
        <v>0.1</v>
      </c>
      <c r="N665" s="182">
        <v>6.32</v>
      </c>
      <c r="O665" s="84">
        <v>33</v>
      </c>
      <c r="P665" s="84">
        <v>8</v>
      </c>
      <c r="Q665" s="182">
        <v>1.2</v>
      </c>
      <c r="R665" s="84">
        <v>314</v>
      </c>
      <c r="S665" s="84" t="s">
        <v>181</v>
      </c>
    </row>
    <row r="666" spans="2:19" x14ac:dyDescent="0.2">
      <c r="B666" s="177">
        <v>23.6875</v>
      </c>
      <c r="C666" s="84">
        <v>11.59</v>
      </c>
      <c r="D666" s="84">
        <v>10.39</v>
      </c>
      <c r="E666" s="84">
        <v>37</v>
      </c>
      <c r="F666" s="84">
        <v>331</v>
      </c>
      <c r="G666" s="182">
        <v>6.1</v>
      </c>
      <c r="H666" s="182">
        <v>6.11</v>
      </c>
      <c r="I666" s="84">
        <v>35</v>
      </c>
      <c r="J666" s="84">
        <v>17</v>
      </c>
      <c r="K666" s="84" t="s">
        <v>16</v>
      </c>
      <c r="L666" s="182">
        <v>0.22</v>
      </c>
      <c r="M666" s="182">
        <v>0.05</v>
      </c>
      <c r="N666" s="182">
        <v>6.79</v>
      </c>
      <c r="O666" s="84">
        <v>34</v>
      </c>
      <c r="P666" s="84">
        <v>11</v>
      </c>
      <c r="Q666" s="182">
        <v>1</v>
      </c>
      <c r="R666" s="84">
        <v>372</v>
      </c>
      <c r="S666" s="84" t="s">
        <v>181</v>
      </c>
    </row>
    <row r="667" spans="2:19" x14ac:dyDescent="0.2">
      <c r="B667" s="177">
        <v>23.7291666666666</v>
      </c>
      <c r="Q667" s="182">
        <v>1.03</v>
      </c>
      <c r="R667" s="84">
        <v>395</v>
      </c>
      <c r="S667" s="84" t="s">
        <v>181</v>
      </c>
    </row>
    <row r="668" spans="2:19" x14ac:dyDescent="0.2">
      <c r="B668" s="177">
        <v>23.7708333333333</v>
      </c>
      <c r="Q668" s="182">
        <v>1.08</v>
      </c>
      <c r="R668" s="84">
        <v>320</v>
      </c>
      <c r="S668" s="84" t="s">
        <v>181</v>
      </c>
    </row>
    <row r="669" spans="2:19" x14ac:dyDescent="0.2">
      <c r="B669" s="177">
        <v>23.8125</v>
      </c>
    </row>
    <row r="670" spans="2:19" x14ac:dyDescent="0.2">
      <c r="B670" s="177">
        <v>23.8541666666666</v>
      </c>
      <c r="C670" s="84">
        <v>11.9</v>
      </c>
      <c r="D670" s="84">
        <v>10.36</v>
      </c>
      <c r="E670" s="84">
        <v>37</v>
      </c>
      <c r="F670" s="84">
        <v>836</v>
      </c>
      <c r="G670" s="182">
        <v>6.19</v>
      </c>
      <c r="H670" s="182">
        <v>6.15</v>
      </c>
      <c r="I670" s="84">
        <v>36</v>
      </c>
      <c r="J670" s="84">
        <v>13</v>
      </c>
      <c r="K670" s="84" t="s">
        <v>16</v>
      </c>
      <c r="L670" s="182">
        <v>0.26</v>
      </c>
      <c r="M670" s="182">
        <v>0.06</v>
      </c>
      <c r="N670" s="182">
        <v>6.76</v>
      </c>
      <c r="O670" s="84">
        <v>32</v>
      </c>
      <c r="P670" s="84">
        <v>15</v>
      </c>
      <c r="Q670" s="182">
        <v>1.2</v>
      </c>
      <c r="R670" s="84">
        <v>356</v>
      </c>
      <c r="S670" s="84" t="s">
        <v>182</v>
      </c>
    </row>
    <row r="671" spans="2:19" x14ac:dyDescent="0.2">
      <c r="B671" s="177">
        <v>23.8958333333333</v>
      </c>
      <c r="C671" s="84">
        <v>11.69</v>
      </c>
      <c r="D671" s="84">
        <v>10.59</v>
      </c>
      <c r="E671" s="84">
        <v>36</v>
      </c>
      <c r="F671" s="84">
        <v>810</v>
      </c>
      <c r="G671" s="182">
        <v>6.13</v>
      </c>
      <c r="H671" s="182">
        <v>6.1</v>
      </c>
      <c r="I671" s="84">
        <v>37</v>
      </c>
      <c r="J671" s="84">
        <v>19</v>
      </c>
      <c r="K671" s="84" t="s">
        <v>16</v>
      </c>
      <c r="L671" s="182">
        <v>0.2</v>
      </c>
      <c r="M671" s="182">
        <v>0.01</v>
      </c>
      <c r="N671" s="182">
        <v>6.3</v>
      </c>
      <c r="O671" s="84">
        <v>32</v>
      </c>
      <c r="P671" s="84">
        <v>10</v>
      </c>
      <c r="Q671" s="182">
        <v>1.1000000000000001</v>
      </c>
      <c r="R671" s="84">
        <v>350</v>
      </c>
      <c r="S671" s="84" t="s">
        <v>182</v>
      </c>
    </row>
    <row r="672" spans="2:19" x14ac:dyDescent="0.2">
      <c r="B672" s="177">
        <v>23.9375</v>
      </c>
      <c r="C672" s="84">
        <v>11.3</v>
      </c>
      <c r="D672" s="84">
        <v>10.3</v>
      </c>
      <c r="E672" s="84">
        <v>36</v>
      </c>
      <c r="F672" s="84">
        <v>690</v>
      </c>
      <c r="G672" s="182">
        <v>6.24</v>
      </c>
      <c r="H672" s="182">
        <v>6.19</v>
      </c>
      <c r="I672" s="84">
        <v>36</v>
      </c>
      <c r="J672" s="84">
        <v>10</v>
      </c>
      <c r="K672" s="84" t="s">
        <v>16</v>
      </c>
      <c r="L672" s="182">
        <v>0.19</v>
      </c>
      <c r="M672" s="182">
        <v>0.03</v>
      </c>
      <c r="N672" s="182">
        <v>6.56</v>
      </c>
      <c r="O672" s="84">
        <v>33</v>
      </c>
      <c r="P672" s="84">
        <v>6</v>
      </c>
      <c r="Q672" s="182">
        <v>1.1499999999999999</v>
      </c>
      <c r="R672" s="84">
        <v>340</v>
      </c>
      <c r="S672" s="84" t="s">
        <v>182</v>
      </c>
    </row>
    <row r="673" spans="1:19" x14ac:dyDescent="0.2">
      <c r="B673" s="177">
        <v>23.9791666666666</v>
      </c>
      <c r="Q673" s="182">
        <v>1.1599999999999999</v>
      </c>
      <c r="R673" s="84">
        <v>331</v>
      </c>
      <c r="S673" s="84" t="s">
        <v>182</v>
      </c>
    </row>
    <row r="674" spans="1:19" x14ac:dyDescent="0.2">
      <c r="A674" s="83">
        <v>44166</v>
      </c>
      <c r="B674" s="177">
        <v>24.0208333333333</v>
      </c>
      <c r="C674" s="84">
        <v>11.61</v>
      </c>
      <c r="D674" s="84">
        <v>10.9</v>
      </c>
      <c r="E674" s="84">
        <v>37</v>
      </c>
      <c r="F674" s="84">
        <v>631</v>
      </c>
      <c r="G674" s="182">
        <v>6.16</v>
      </c>
      <c r="H674" s="182">
        <v>6.21</v>
      </c>
      <c r="I674" s="84">
        <v>36</v>
      </c>
      <c r="J674" s="84">
        <v>10</v>
      </c>
      <c r="K674" s="84" t="s">
        <v>16</v>
      </c>
      <c r="L674" s="182">
        <v>0.26</v>
      </c>
      <c r="M674" s="182">
        <v>0.01</v>
      </c>
      <c r="N674" s="182">
        <v>6.26</v>
      </c>
      <c r="O674" s="84">
        <v>34</v>
      </c>
      <c r="P674" s="84">
        <v>10</v>
      </c>
      <c r="Q674" s="182">
        <v>1.1499999999999999</v>
      </c>
      <c r="R674" s="84">
        <v>315</v>
      </c>
      <c r="S674" s="84" t="s">
        <v>182</v>
      </c>
    </row>
    <row r="675" spans="1:19" x14ac:dyDescent="0.2">
      <c r="B675" s="177">
        <v>24.0625</v>
      </c>
      <c r="C675" s="84">
        <v>11.3</v>
      </c>
      <c r="D675" s="84">
        <v>10.36</v>
      </c>
      <c r="E675" s="84">
        <v>36</v>
      </c>
      <c r="F675" s="84">
        <v>510</v>
      </c>
      <c r="G675" s="182">
        <v>6.26</v>
      </c>
      <c r="H675" s="182">
        <v>6.36</v>
      </c>
      <c r="I675" s="84">
        <v>35</v>
      </c>
      <c r="J675" s="84">
        <v>16</v>
      </c>
      <c r="K675" s="84" t="s">
        <v>16</v>
      </c>
      <c r="L675" s="182">
        <v>0.2</v>
      </c>
      <c r="M675" s="182">
        <v>0.06</v>
      </c>
      <c r="N675" s="182">
        <v>6.21</v>
      </c>
      <c r="O675" s="84">
        <v>33</v>
      </c>
      <c r="P675" s="84">
        <v>7</v>
      </c>
      <c r="Q675" s="182">
        <v>1.2</v>
      </c>
      <c r="R675" s="84">
        <v>326</v>
      </c>
      <c r="S675" s="84" t="s">
        <v>182</v>
      </c>
    </row>
    <row r="676" spans="1:19" x14ac:dyDescent="0.2">
      <c r="B676" s="177">
        <v>24.1041666666666</v>
      </c>
      <c r="C676" s="84">
        <v>11.56</v>
      </c>
      <c r="D676" s="84">
        <v>10.5</v>
      </c>
      <c r="E676" s="84">
        <v>37</v>
      </c>
      <c r="F676" s="84">
        <v>535</v>
      </c>
      <c r="G676" s="182">
        <v>6.21</v>
      </c>
      <c r="H676" s="182">
        <v>6.19</v>
      </c>
      <c r="I676" s="84">
        <v>36</v>
      </c>
      <c r="J676" s="84">
        <v>12</v>
      </c>
      <c r="K676" s="84" t="s">
        <v>16</v>
      </c>
      <c r="L676" s="182">
        <v>0.21</v>
      </c>
      <c r="M676" s="182">
        <v>0.09</v>
      </c>
      <c r="N676" s="182">
        <v>6.3</v>
      </c>
      <c r="O676" s="84">
        <v>34</v>
      </c>
      <c r="P676" s="84">
        <v>9</v>
      </c>
      <c r="Q676" s="182">
        <v>1.1599999999999999</v>
      </c>
      <c r="R676" s="84">
        <v>320</v>
      </c>
      <c r="S676" s="84" t="s">
        <v>182</v>
      </c>
    </row>
    <row r="677" spans="1:19" x14ac:dyDescent="0.2">
      <c r="B677" s="177">
        <v>24.1458333333333</v>
      </c>
      <c r="Q677" s="182">
        <v>1.2</v>
      </c>
      <c r="R677" s="84">
        <v>331</v>
      </c>
      <c r="S677" s="84" t="s">
        <v>182</v>
      </c>
    </row>
    <row r="678" spans="1:19" x14ac:dyDescent="0.2">
      <c r="B678" s="177">
        <v>24.1875</v>
      </c>
      <c r="C678" s="84">
        <v>11.24</v>
      </c>
      <c r="D678" s="84">
        <v>10.8</v>
      </c>
      <c r="E678" s="84">
        <v>37</v>
      </c>
      <c r="F678" s="84">
        <v>442</v>
      </c>
      <c r="G678" s="182">
        <v>6.28</v>
      </c>
      <c r="H678" s="182">
        <v>6.24</v>
      </c>
      <c r="I678" s="84">
        <v>37</v>
      </c>
      <c r="J678" s="84">
        <v>16</v>
      </c>
      <c r="K678" s="84" t="s">
        <v>16</v>
      </c>
      <c r="L678" s="182">
        <v>0.2</v>
      </c>
      <c r="M678" s="182">
        <v>0.01</v>
      </c>
      <c r="N678" s="182">
        <v>6.24</v>
      </c>
      <c r="O678" s="84">
        <v>33</v>
      </c>
      <c r="P678" s="84">
        <v>11</v>
      </c>
      <c r="Q678" s="182">
        <v>1.1499999999999999</v>
      </c>
      <c r="R678" s="84">
        <v>351</v>
      </c>
      <c r="S678" s="84" t="s">
        <v>182</v>
      </c>
    </row>
    <row r="679" spans="1:19" x14ac:dyDescent="0.2">
      <c r="B679" s="177">
        <v>24.2291666666666</v>
      </c>
      <c r="C679" s="84">
        <v>11.31</v>
      </c>
      <c r="D679" s="84">
        <v>10.41</v>
      </c>
      <c r="E679" s="84">
        <v>36</v>
      </c>
      <c r="F679" s="84">
        <v>456</v>
      </c>
      <c r="G679" s="182">
        <v>6.22</v>
      </c>
      <c r="H679" s="182">
        <v>6.18</v>
      </c>
      <c r="I679" s="84">
        <v>37</v>
      </c>
      <c r="J679" s="84">
        <v>7</v>
      </c>
      <c r="K679" s="84" t="s">
        <v>16</v>
      </c>
      <c r="L679" s="182">
        <v>0.24</v>
      </c>
      <c r="M679" s="182">
        <v>0.03</v>
      </c>
      <c r="N679" s="182">
        <v>6.29</v>
      </c>
      <c r="O679" s="84">
        <v>33</v>
      </c>
      <c r="P679" s="84">
        <v>15</v>
      </c>
      <c r="Q679" s="182">
        <v>1.1599999999999999</v>
      </c>
      <c r="R679" s="84">
        <v>342</v>
      </c>
      <c r="S679" s="84" t="s">
        <v>182</v>
      </c>
    </row>
    <row r="680" spans="1:19" x14ac:dyDescent="0.2">
      <c r="B680" s="177">
        <v>24.2708333333333</v>
      </c>
      <c r="C680" s="84">
        <v>11.59</v>
      </c>
      <c r="D680" s="84">
        <v>10.56</v>
      </c>
      <c r="E680" s="84">
        <v>36</v>
      </c>
      <c r="F680" s="84">
        <v>436</v>
      </c>
      <c r="G680" s="182">
        <v>6.2</v>
      </c>
      <c r="H680" s="182">
        <v>6.25</v>
      </c>
      <c r="I680" s="84">
        <v>36</v>
      </c>
      <c r="J680" s="84">
        <v>11</v>
      </c>
      <c r="K680" s="84" t="s">
        <v>16</v>
      </c>
      <c r="L680" s="182">
        <v>0.28999999999999998</v>
      </c>
      <c r="M680" s="182">
        <v>0.09</v>
      </c>
      <c r="N680" s="182">
        <v>6.1</v>
      </c>
      <c r="O680" s="84">
        <v>32</v>
      </c>
      <c r="P680" s="84">
        <v>6</v>
      </c>
      <c r="Q680" s="182">
        <v>1.1000000000000001</v>
      </c>
      <c r="R680" s="84">
        <v>356</v>
      </c>
      <c r="S680" s="84" t="s">
        <v>182</v>
      </c>
    </row>
    <row r="681" spans="1:19" x14ac:dyDescent="0.2">
      <c r="B681" s="177">
        <v>24.3125</v>
      </c>
      <c r="Q681" s="182">
        <v>1.17</v>
      </c>
      <c r="R681" s="84">
        <v>332</v>
      </c>
      <c r="S681" s="84" t="s">
        <v>181</v>
      </c>
    </row>
    <row r="682" spans="1:19" x14ac:dyDescent="0.2">
      <c r="B682" s="177">
        <v>24.3541666666666</v>
      </c>
      <c r="C682" s="84">
        <v>10.93</v>
      </c>
      <c r="D682" s="84">
        <v>10</v>
      </c>
      <c r="E682" s="84">
        <v>36</v>
      </c>
      <c r="F682" s="84">
        <v>397</v>
      </c>
      <c r="G682" s="182">
        <v>6.12</v>
      </c>
      <c r="H682" s="182">
        <v>6.09</v>
      </c>
      <c r="I682" s="84">
        <v>36</v>
      </c>
      <c r="J682" s="84">
        <v>10</v>
      </c>
      <c r="K682" s="84" t="s">
        <v>16</v>
      </c>
      <c r="L682" s="182">
        <v>0.253</v>
      </c>
      <c r="M682" s="182">
        <v>7.0000000000000007E-2</v>
      </c>
      <c r="N682" s="182">
        <v>6.34</v>
      </c>
      <c r="O682" s="84">
        <v>32</v>
      </c>
      <c r="P682" s="84">
        <v>10</v>
      </c>
      <c r="Q682" s="182">
        <v>1.1200000000000001</v>
      </c>
      <c r="R682" s="84">
        <v>385</v>
      </c>
      <c r="S682" s="84" t="s">
        <v>181</v>
      </c>
    </row>
    <row r="683" spans="1:19" x14ac:dyDescent="0.2">
      <c r="B683" s="177">
        <v>24.3958333333333</v>
      </c>
      <c r="C683" s="84">
        <v>11.52</v>
      </c>
      <c r="D683" s="84">
        <v>9.8800000000000008</v>
      </c>
      <c r="E683" s="84">
        <v>35</v>
      </c>
      <c r="F683" s="84">
        <v>450</v>
      </c>
      <c r="G683" s="182">
        <v>6.2</v>
      </c>
      <c r="H683" s="182">
        <v>6.19</v>
      </c>
      <c r="I683" s="84">
        <v>36</v>
      </c>
      <c r="J683" s="84">
        <v>15</v>
      </c>
      <c r="K683" s="84" t="s">
        <v>16</v>
      </c>
      <c r="L683" s="182">
        <v>0.28999999999999998</v>
      </c>
      <c r="M683" s="182">
        <v>0.01</v>
      </c>
      <c r="N683" s="182">
        <v>6.31</v>
      </c>
      <c r="O683" s="84">
        <v>33</v>
      </c>
      <c r="P683" s="84">
        <v>9</v>
      </c>
      <c r="Q683" s="182">
        <v>1.1499999999999999</v>
      </c>
      <c r="R683" s="84">
        <v>350</v>
      </c>
      <c r="S683" s="84" t="s">
        <v>181</v>
      </c>
    </row>
    <row r="684" spans="1:19" x14ac:dyDescent="0.2">
      <c r="B684" s="177">
        <v>24.4375</v>
      </c>
      <c r="C684" s="84">
        <v>12.19</v>
      </c>
      <c r="D684" s="84">
        <v>11.04</v>
      </c>
      <c r="E684" s="84">
        <v>35</v>
      </c>
      <c r="F684" s="84">
        <v>659</v>
      </c>
      <c r="G684" s="182">
        <v>6.09</v>
      </c>
      <c r="H684" s="182">
        <v>6.1</v>
      </c>
      <c r="I684" s="84">
        <v>35</v>
      </c>
      <c r="J684" s="84">
        <v>13</v>
      </c>
      <c r="K684" s="84" t="s">
        <v>16</v>
      </c>
      <c r="L684" s="182">
        <v>0.3</v>
      </c>
      <c r="M684" s="182">
        <v>0.04</v>
      </c>
      <c r="N684" s="182">
        <v>6.4</v>
      </c>
      <c r="O684" s="84">
        <v>33</v>
      </c>
      <c r="P684" s="84">
        <v>13</v>
      </c>
      <c r="Q684" s="182">
        <v>1.2</v>
      </c>
      <c r="R684" s="84">
        <v>0.42</v>
      </c>
      <c r="S684" s="84" t="s">
        <v>181</v>
      </c>
    </row>
    <row r="685" spans="1:19" x14ac:dyDescent="0.2">
      <c r="B685" s="177">
        <v>24.4791666666666</v>
      </c>
      <c r="C685" s="84">
        <v>11.9</v>
      </c>
      <c r="D685" s="84">
        <v>10.47</v>
      </c>
      <c r="E685" s="84">
        <v>36</v>
      </c>
      <c r="F685" s="84">
        <v>512</v>
      </c>
      <c r="G685" s="182">
        <v>6.07</v>
      </c>
      <c r="H685" s="182">
        <v>6.05</v>
      </c>
      <c r="I685" s="84">
        <v>35</v>
      </c>
      <c r="J685" s="84">
        <v>19</v>
      </c>
      <c r="K685" s="84" t="s">
        <v>16</v>
      </c>
      <c r="L685" s="182">
        <v>0.15</v>
      </c>
      <c r="M685" s="182">
        <v>0.01</v>
      </c>
      <c r="N685" s="182">
        <v>6.53</v>
      </c>
      <c r="O685" s="84">
        <v>34</v>
      </c>
      <c r="P685" s="84">
        <v>10</v>
      </c>
      <c r="Q685" s="182">
        <v>1.24</v>
      </c>
      <c r="R685" s="84">
        <v>305</v>
      </c>
      <c r="S685" s="84" t="s">
        <v>181</v>
      </c>
    </row>
    <row r="686" spans="1:19" x14ac:dyDescent="0.2">
      <c r="B686" s="177">
        <v>24.5208333333333</v>
      </c>
      <c r="C686" s="84">
        <v>11.83</v>
      </c>
      <c r="D686" s="84">
        <v>9.98</v>
      </c>
      <c r="E686" s="84">
        <v>36</v>
      </c>
      <c r="F686" s="84">
        <v>325</v>
      </c>
      <c r="G686" s="182">
        <v>6.01</v>
      </c>
      <c r="H686" s="182">
        <v>6</v>
      </c>
      <c r="I686" s="84">
        <v>37</v>
      </c>
      <c r="J686" s="84">
        <v>10</v>
      </c>
      <c r="K686" s="84" t="s">
        <v>16</v>
      </c>
      <c r="L686" s="182">
        <v>0.27</v>
      </c>
      <c r="M686" s="182">
        <v>0</v>
      </c>
      <c r="N686" s="182">
        <v>6.38</v>
      </c>
      <c r="O686" s="84">
        <v>35</v>
      </c>
      <c r="P686" s="84">
        <v>7</v>
      </c>
      <c r="Q686" s="182">
        <v>1.17</v>
      </c>
      <c r="R686" s="84">
        <v>341</v>
      </c>
      <c r="S686" s="84" t="s">
        <v>181</v>
      </c>
    </row>
    <row r="687" spans="1:19" x14ac:dyDescent="0.2">
      <c r="B687" s="177">
        <v>24.5625</v>
      </c>
      <c r="Q687" s="182">
        <v>1.1499999999999999</v>
      </c>
      <c r="R687" s="84">
        <v>315</v>
      </c>
      <c r="S687" s="84" t="s">
        <v>181</v>
      </c>
    </row>
    <row r="688" spans="1:19" x14ac:dyDescent="0.2">
      <c r="B688" s="177">
        <v>24.6041666666666</v>
      </c>
      <c r="C688" s="84">
        <v>10.75</v>
      </c>
      <c r="D688" s="84">
        <v>10.44</v>
      </c>
      <c r="E688" s="84">
        <v>35</v>
      </c>
      <c r="F688" s="84">
        <v>331</v>
      </c>
      <c r="G688" s="182">
        <v>6.13</v>
      </c>
      <c r="H688" s="182">
        <v>6.09</v>
      </c>
      <c r="I688" s="84">
        <v>36</v>
      </c>
      <c r="J688" s="84">
        <v>10</v>
      </c>
      <c r="K688" s="84" t="s">
        <v>16</v>
      </c>
      <c r="L688" s="182">
        <v>0.25</v>
      </c>
      <c r="M688" s="182">
        <v>7.0000000000000007E-2</v>
      </c>
      <c r="N688" s="182">
        <v>6.21</v>
      </c>
      <c r="O688" s="84">
        <v>33</v>
      </c>
      <c r="P688" s="84">
        <v>9</v>
      </c>
    </row>
    <row r="689" spans="1:19" x14ac:dyDescent="0.2">
      <c r="B689" s="177">
        <v>24.6458333333333</v>
      </c>
      <c r="C689" s="84">
        <v>11.39</v>
      </c>
      <c r="D689" s="84">
        <v>9.98</v>
      </c>
      <c r="E689" s="84">
        <v>35</v>
      </c>
      <c r="F689" s="84">
        <v>390</v>
      </c>
      <c r="G689" s="182">
        <v>6.28</v>
      </c>
      <c r="H689" s="182">
        <v>6.23</v>
      </c>
      <c r="I689" s="84">
        <v>35</v>
      </c>
      <c r="J689" s="84">
        <v>15</v>
      </c>
      <c r="K689" s="84" t="s">
        <v>16</v>
      </c>
      <c r="L689" s="182">
        <v>0.24</v>
      </c>
      <c r="M689" s="182">
        <v>0.01</v>
      </c>
      <c r="N689" s="182">
        <v>6.85</v>
      </c>
      <c r="O689" s="84">
        <v>33</v>
      </c>
      <c r="P689" s="84">
        <v>13</v>
      </c>
    </row>
    <row r="690" spans="1:19" x14ac:dyDescent="0.2">
      <c r="B690" s="177">
        <v>24.6875</v>
      </c>
      <c r="C690" s="84">
        <v>11.38</v>
      </c>
      <c r="D690" s="84">
        <v>10.38</v>
      </c>
      <c r="E690" s="84">
        <v>36</v>
      </c>
      <c r="F690" s="84">
        <v>422</v>
      </c>
      <c r="G690" s="182">
        <v>6.24</v>
      </c>
      <c r="H690" s="182">
        <v>6.18</v>
      </c>
      <c r="I690" s="84">
        <v>35</v>
      </c>
      <c r="J690" s="84">
        <v>7</v>
      </c>
      <c r="K690" s="84" t="s">
        <v>16</v>
      </c>
      <c r="L690" s="182">
        <v>0.3</v>
      </c>
      <c r="M690" s="182">
        <v>7.0000000000000007E-2</v>
      </c>
      <c r="N690" s="182">
        <v>6.53</v>
      </c>
      <c r="O690" s="84">
        <v>34</v>
      </c>
      <c r="P690" s="84">
        <v>8</v>
      </c>
      <c r="Q690" s="182">
        <v>1.1299999999999999</v>
      </c>
      <c r="R690" s="84">
        <v>328</v>
      </c>
      <c r="S690" s="84" t="s">
        <v>181</v>
      </c>
    </row>
    <row r="691" spans="1:19" x14ac:dyDescent="0.2">
      <c r="B691" s="177">
        <v>24.7291666666666</v>
      </c>
      <c r="C691" s="84">
        <v>10.93</v>
      </c>
      <c r="D691" s="84">
        <v>10.09</v>
      </c>
      <c r="E691" s="84">
        <v>37</v>
      </c>
      <c r="F691" s="84">
        <v>337</v>
      </c>
      <c r="G691" s="182">
        <v>6.27</v>
      </c>
      <c r="H691" s="182">
        <v>6.25</v>
      </c>
      <c r="I691" s="84">
        <v>36</v>
      </c>
      <c r="J691" s="84">
        <v>24</v>
      </c>
      <c r="K691" s="84" t="s">
        <v>16</v>
      </c>
      <c r="L691" s="182">
        <v>0.31</v>
      </c>
      <c r="M691" s="182">
        <v>0.08</v>
      </c>
      <c r="N691" s="182">
        <v>6.72</v>
      </c>
      <c r="O691" s="84">
        <v>33</v>
      </c>
      <c r="P691" s="84">
        <v>21</v>
      </c>
      <c r="Q691" s="182">
        <v>1.25</v>
      </c>
      <c r="R691" s="84">
        <v>313</v>
      </c>
      <c r="S691" s="84" t="s">
        <v>181</v>
      </c>
    </row>
    <row r="692" spans="1:19" x14ac:dyDescent="0.2">
      <c r="B692" s="177">
        <v>24.7708333333333</v>
      </c>
      <c r="C692" s="84">
        <v>10.52</v>
      </c>
      <c r="D692" s="84">
        <v>10.81</v>
      </c>
      <c r="E692" s="84">
        <v>38</v>
      </c>
      <c r="F692" s="84">
        <v>452</v>
      </c>
      <c r="G692" s="182">
        <v>6.08</v>
      </c>
      <c r="H692" s="182">
        <v>6.04</v>
      </c>
      <c r="I692" s="84">
        <v>37</v>
      </c>
      <c r="J692" s="84">
        <v>18</v>
      </c>
      <c r="K692" s="84" t="s">
        <v>16</v>
      </c>
      <c r="L692" s="182">
        <v>0.22</v>
      </c>
      <c r="M692" s="182">
        <v>0.05</v>
      </c>
      <c r="N692" s="182">
        <v>6.77</v>
      </c>
      <c r="O692" s="84">
        <v>33</v>
      </c>
      <c r="P692" s="84">
        <v>15</v>
      </c>
      <c r="Q692" s="182">
        <v>1.2</v>
      </c>
      <c r="R692" s="84">
        <v>309</v>
      </c>
      <c r="S692" s="84" t="s">
        <v>181</v>
      </c>
    </row>
    <row r="693" spans="1:19" x14ac:dyDescent="0.2">
      <c r="B693" s="177">
        <v>24.8125</v>
      </c>
      <c r="Q693" s="182">
        <v>1.1499999999999999</v>
      </c>
      <c r="R693" s="84">
        <v>331</v>
      </c>
      <c r="S693" s="84" t="s">
        <v>182</v>
      </c>
    </row>
    <row r="694" spans="1:19" x14ac:dyDescent="0.2">
      <c r="B694" s="177">
        <v>24.8541666666666</v>
      </c>
      <c r="C694" s="84">
        <v>11.36</v>
      </c>
      <c r="D694" s="84">
        <v>10.6</v>
      </c>
      <c r="E694" s="84">
        <v>39</v>
      </c>
      <c r="F694" s="84">
        <v>469</v>
      </c>
      <c r="G694" s="182">
        <v>6.15</v>
      </c>
      <c r="H694" s="182">
        <v>6.12</v>
      </c>
      <c r="I694" s="84">
        <v>37</v>
      </c>
      <c r="J694" s="84">
        <v>21</v>
      </c>
      <c r="K694" s="84" t="s">
        <v>16</v>
      </c>
      <c r="L694" s="182">
        <v>0.21</v>
      </c>
      <c r="M694" s="182">
        <v>0.06</v>
      </c>
      <c r="N694" s="182">
        <v>6.81</v>
      </c>
      <c r="O694" s="84">
        <v>35</v>
      </c>
      <c r="P694" s="84">
        <v>10</v>
      </c>
      <c r="Q694" s="182">
        <v>1.25</v>
      </c>
      <c r="R694" s="84">
        <v>342</v>
      </c>
      <c r="S694" s="84" t="s">
        <v>182</v>
      </c>
    </row>
    <row r="695" spans="1:19" x14ac:dyDescent="0.2">
      <c r="B695" s="177">
        <v>24.8958333333333</v>
      </c>
      <c r="C695" s="84">
        <v>11.56</v>
      </c>
      <c r="D695" s="84">
        <v>10.31</v>
      </c>
      <c r="E695" s="84">
        <v>38</v>
      </c>
      <c r="F695" s="84">
        <v>415</v>
      </c>
      <c r="G695" s="182">
        <v>6.24</v>
      </c>
      <c r="H695" s="182">
        <v>6.19</v>
      </c>
      <c r="I695" s="84">
        <v>37</v>
      </c>
      <c r="J695" s="84">
        <v>16</v>
      </c>
      <c r="K695" s="84" t="s">
        <v>16</v>
      </c>
      <c r="L695" s="182">
        <v>0.26</v>
      </c>
      <c r="M695" s="182">
        <v>0.01</v>
      </c>
      <c r="N695" s="182">
        <v>6.92</v>
      </c>
      <c r="O695" s="84">
        <v>34</v>
      </c>
      <c r="P695" s="84">
        <v>6</v>
      </c>
      <c r="Q695" s="182">
        <v>1.26</v>
      </c>
      <c r="R695" s="84">
        <v>356</v>
      </c>
      <c r="S695" s="84" t="s">
        <v>182</v>
      </c>
    </row>
    <row r="696" spans="1:19" x14ac:dyDescent="0.2">
      <c r="B696" s="177">
        <v>24.9375</v>
      </c>
      <c r="C696" s="84">
        <v>11.2</v>
      </c>
      <c r="D696" s="84">
        <v>10.64</v>
      </c>
      <c r="E696" s="84">
        <v>38</v>
      </c>
      <c r="F696" s="84">
        <v>490</v>
      </c>
      <c r="G696" s="182">
        <v>6.15</v>
      </c>
      <c r="H696" s="182">
        <v>6.09</v>
      </c>
      <c r="I696" s="84">
        <v>36</v>
      </c>
      <c r="J696" s="84">
        <v>10</v>
      </c>
      <c r="K696" s="84" t="s">
        <v>16</v>
      </c>
      <c r="L696" s="182">
        <v>0.19</v>
      </c>
      <c r="M696" s="182">
        <v>0.15</v>
      </c>
      <c r="N696" s="182">
        <v>6.31</v>
      </c>
      <c r="O696" s="84">
        <v>34</v>
      </c>
      <c r="P696" s="84">
        <v>9</v>
      </c>
      <c r="Q696" s="182">
        <v>1.1599999999999999</v>
      </c>
      <c r="R696" s="84">
        <v>315</v>
      </c>
      <c r="S696" s="84" t="s">
        <v>182</v>
      </c>
    </row>
    <row r="697" spans="1:19" x14ac:dyDescent="0.2">
      <c r="B697" s="177">
        <v>24.9791666666666</v>
      </c>
      <c r="Q697" s="182">
        <v>1.24</v>
      </c>
      <c r="R697" s="84">
        <v>324</v>
      </c>
      <c r="S697" s="84" t="s">
        <v>182</v>
      </c>
    </row>
    <row r="698" spans="1:19" x14ac:dyDescent="0.2">
      <c r="A698" s="83">
        <v>44167</v>
      </c>
      <c r="B698" s="177">
        <v>25.0208333333333</v>
      </c>
      <c r="C698" s="84">
        <v>11.9</v>
      </c>
      <c r="D698" s="84">
        <v>10.36</v>
      </c>
      <c r="E698" s="84">
        <v>37</v>
      </c>
      <c r="F698" s="84">
        <v>470</v>
      </c>
      <c r="G698" s="182">
        <v>6.19</v>
      </c>
      <c r="H698" s="182">
        <v>6.15</v>
      </c>
      <c r="I698" s="84">
        <v>36</v>
      </c>
      <c r="J698" s="84">
        <v>10</v>
      </c>
      <c r="K698" s="84" t="s">
        <v>16</v>
      </c>
      <c r="L698" s="182">
        <v>0.2</v>
      </c>
      <c r="M698" s="182">
        <v>0.01</v>
      </c>
      <c r="N698" s="182">
        <v>6.5</v>
      </c>
      <c r="O698" s="84">
        <v>30</v>
      </c>
      <c r="P698" s="84">
        <v>6</v>
      </c>
      <c r="Q698" s="182">
        <v>1.2</v>
      </c>
      <c r="R698" s="84">
        <v>356</v>
      </c>
      <c r="S698" s="84" t="s">
        <v>182</v>
      </c>
    </row>
    <row r="699" spans="1:19" x14ac:dyDescent="0.2">
      <c r="B699" s="177">
        <v>25.0625</v>
      </c>
      <c r="C699" s="84">
        <v>11.31</v>
      </c>
      <c r="D699" s="84">
        <v>10.76</v>
      </c>
      <c r="E699" s="84">
        <v>35</v>
      </c>
      <c r="F699" s="84">
        <v>431</v>
      </c>
      <c r="G699" s="182">
        <v>6.24</v>
      </c>
      <c r="H699" s="182">
        <v>6.21</v>
      </c>
      <c r="I699" s="84">
        <v>35</v>
      </c>
      <c r="J699" s="84">
        <v>7</v>
      </c>
      <c r="K699" s="84" t="s">
        <v>16</v>
      </c>
      <c r="L699" s="182">
        <v>0.21</v>
      </c>
      <c r="M699" s="182">
        <v>0.06</v>
      </c>
      <c r="N699" s="182">
        <v>6.36</v>
      </c>
      <c r="O699" s="84">
        <v>29</v>
      </c>
      <c r="P699" s="84">
        <v>9</v>
      </c>
      <c r="Q699" s="182">
        <v>1.1499999999999999</v>
      </c>
      <c r="R699" s="84">
        <v>331</v>
      </c>
      <c r="S699" s="84" t="s">
        <v>182</v>
      </c>
    </row>
    <row r="700" spans="1:19" x14ac:dyDescent="0.2">
      <c r="B700" s="177">
        <v>25.1041666666666</v>
      </c>
      <c r="Q700" s="182">
        <v>1.19</v>
      </c>
      <c r="R700" s="84">
        <v>315</v>
      </c>
      <c r="S700" s="84" t="s">
        <v>182</v>
      </c>
    </row>
    <row r="701" spans="1:19" x14ac:dyDescent="0.2">
      <c r="B701" s="177">
        <v>25.1458333333333</v>
      </c>
      <c r="C701" s="84">
        <v>11.42</v>
      </c>
      <c r="D701" s="84">
        <v>10.56</v>
      </c>
      <c r="E701" s="84">
        <v>33</v>
      </c>
      <c r="F701" s="84">
        <v>456</v>
      </c>
      <c r="G701" s="182">
        <v>6.3</v>
      </c>
      <c r="H701" s="182">
        <v>6.36</v>
      </c>
      <c r="I701" s="84">
        <v>34</v>
      </c>
      <c r="J701" s="84">
        <v>15</v>
      </c>
      <c r="K701" s="84" t="s">
        <v>16</v>
      </c>
      <c r="L701" s="182">
        <v>0.15</v>
      </c>
      <c r="M701" s="182">
        <v>0.01</v>
      </c>
      <c r="N701" s="182">
        <v>6.79</v>
      </c>
      <c r="O701" s="84">
        <v>29</v>
      </c>
      <c r="P701" s="84">
        <v>13</v>
      </c>
      <c r="Q701" s="182">
        <v>1.3</v>
      </c>
      <c r="R701" s="84">
        <v>390</v>
      </c>
      <c r="S701" s="84" t="s">
        <v>182</v>
      </c>
    </row>
    <row r="702" spans="1:19" x14ac:dyDescent="0.2">
      <c r="B702" s="177">
        <v>25.1875</v>
      </c>
      <c r="C702" s="84">
        <v>11.61</v>
      </c>
      <c r="D702" s="84">
        <v>10.31</v>
      </c>
      <c r="E702" s="84">
        <v>34</v>
      </c>
      <c r="F702" s="84">
        <v>376</v>
      </c>
      <c r="G702" s="182">
        <v>6.21</v>
      </c>
      <c r="H702" s="182">
        <v>6.2</v>
      </c>
      <c r="I702" s="84">
        <v>34</v>
      </c>
      <c r="J702" s="84">
        <v>19</v>
      </c>
      <c r="K702" s="84" t="s">
        <v>16</v>
      </c>
      <c r="L702" s="182">
        <v>0.25</v>
      </c>
      <c r="M702" s="182">
        <v>7.0000000000000007E-2</v>
      </c>
      <c r="N702" s="182">
        <v>6.9</v>
      </c>
      <c r="O702" s="84">
        <v>30</v>
      </c>
      <c r="P702" s="84">
        <v>15</v>
      </c>
      <c r="Q702" s="182">
        <v>1.19</v>
      </c>
      <c r="R702" s="84">
        <v>361</v>
      </c>
      <c r="S702" s="84" t="s">
        <v>182</v>
      </c>
    </row>
    <row r="703" spans="1:19" x14ac:dyDescent="0.2">
      <c r="B703" s="177">
        <v>25.2291666666666</v>
      </c>
      <c r="C703" s="84">
        <v>11.5</v>
      </c>
      <c r="D703" s="84">
        <v>10.4</v>
      </c>
      <c r="E703" s="84">
        <v>33</v>
      </c>
      <c r="F703" s="84">
        <v>410</v>
      </c>
      <c r="G703" s="182">
        <v>6.25</v>
      </c>
      <c r="H703" s="182">
        <v>6.21</v>
      </c>
      <c r="I703" s="84">
        <v>34</v>
      </c>
      <c r="J703" s="84">
        <v>13</v>
      </c>
      <c r="K703" s="84" t="s">
        <v>16</v>
      </c>
      <c r="L703" s="182">
        <v>0.24</v>
      </c>
      <c r="M703" s="182">
        <v>0.08</v>
      </c>
      <c r="N703" s="182">
        <v>6.61</v>
      </c>
      <c r="O703" s="84">
        <v>30</v>
      </c>
      <c r="P703" s="84">
        <v>10</v>
      </c>
      <c r="Q703" s="182">
        <v>1.24</v>
      </c>
      <c r="R703" s="84">
        <v>350</v>
      </c>
      <c r="S703" s="84" t="s">
        <v>182</v>
      </c>
    </row>
    <row r="704" spans="1:19" x14ac:dyDescent="0.2">
      <c r="B704" s="177">
        <v>25.2708333333333</v>
      </c>
      <c r="C704" s="84">
        <v>11.36</v>
      </c>
      <c r="D704" s="84">
        <v>10.26</v>
      </c>
      <c r="E704" s="84">
        <v>34</v>
      </c>
      <c r="F704" s="84">
        <v>426</v>
      </c>
      <c r="G704" s="182">
        <v>6.22</v>
      </c>
      <c r="H704" s="182">
        <v>6.15</v>
      </c>
      <c r="I704" s="84">
        <v>33</v>
      </c>
      <c r="J704" s="84">
        <v>15</v>
      </c>
      <c r="K704" s="84" t="s">
        <v>16</v>
      </c>
      <c r="L704" s="182">
        <v>0.2</v>
      </c>
      <c r="M704" s="182">
        <v>0.03</v>
      </c>
      <c r="N704" s="182">
        <v>6.56</v>
      </c>
      <c r="O704" s="84">
        <v>30</v>
      </c>
      <c r="P704" s="84">
        <v>6</v>
      </c>
      <c r="Q704" s="182">
        <v>1.19</v>
      </c>
      <c r="R704" s="84">
        <v>342</v>
      </c>
      <c r="S704" s="84" t="s">
        <v>182</v>
      </c>
    </row>
    <row r="705" spans="2:19" x14ac:dyDescent="0.2">
      <c r="B705" s="177">
        <v>25.3125</v>
      </c>
      <c r="Q705" s="182">
        <v>1.22</v>
      </c>
      <c r="R705" s="84">
        <v>351</v>
      </c>
      <c r="S705" s="84" t="s">
        <v>20</v>
      </c>
    </row>
    <row r="706" spans="2:19" x14ac:dyDescent="0.2">
      <c r="B706" s="177">
        <v>25.3541666666666</v>
      </c>
      <c r="C706" s="84">
        <v>10.34</v>
      </c>
      <c r="D706" s="84">
        <v>9.7799999999999994</v>
      </c>
      <c r="E706" s="84">
        <v>36.299999999999997</v>
      </c>
      <c r="F706" s="84">
        <v>521</v>
      </c>
      <c r="G706" s="182">
        <v>6.79</v>
      </c>
      <c r="H706" s="182">
        <v>6.74</v>
      </c>
      <c r="I706" s="84">
        <v>33.5</v>
      </c>
      <c r="J706" s="84">
        <v>23</v>
      </c>
      <c r="K706" s="84" t="s">
        <v>16</v>
      </c>
      <c r="L706" s="182">
        <v>0.24</v>
      </c>
      <c r="M706" s="182">
        <v>0.06</v>
      </c>
      <c r="N706" s="182">
        <v>7.14</v>
      </c>
      <c r="O706" s="84">
        <v>30.4</v>
      </c>
      <c r="P706" s="84">
        <v>20</v>
      </c>
      <c r="Q706" s="182">
        <v>1.2</v>
      </c>
      <c r="R706" s="84">
        <v>348</v>
      </c>
      <c r="S706" s="84" t="s">
        <v>20</v>
      </c>
    </row>
    <row r="707" spans="2:19" x14ac:dyDescent="0.2">
      <c r="B707" s="177">
        <v>25.3958333333333</v>
      </c>
      <c r="C707" s="84">
        <v>11.02</v>
      </c>
      <c r="D707" s="84">
        <v>9.98</v>
      </c>
      <c r="E707" s="84">
        <v>33.9</v>
      </c>
      <c r="F707" s="84">
        <v>636</v>
      </c>
      <c r="G707" s="182">
        <v>6.16</v>
      </c>
      <c r="H707" s="182">
        <v>5.99</v>
      </c>
      <c r="I707" s="84">
        <v>36.6</v>
      </c>
      <c r="J707" s="84">
        <v>8</v>
      </c>
      <c r="K707" s="84" t="s">
        <v>16</v>
      </c>
      <c r="L707" s="182">
        <v>0.26</v>
      </c>
      <c r="M707" s="182">
        <v>0.04</v>
      </c>
      <c r="N707" s="182">
        <v>8.09</v>
      </c>
      <c r="O707" s="84">
        <v>30</v>
      </c>
      <c r="P707" s="84">
        <v>6</v>
      </c>
      <c r="Q707" s="182">
        <v>1.24</v>
      </c>
      <c r="R707" s="84">
        <v>351</v>
      </c>
      <c r="S707" s="84" t="s">
        <v>20</v>
      </c>
    </row>
    <row r="708" spans="2:19" x14ac:dyDescent="0.2">
      <c r="B708" s="177">
        <v>25.4375</v>
      </c>
      <c r="C708" s="84">
        <v>10.48</v>
      </c>
      <c r="D708" s="84">
        <v>9.89</v>
      </c>
      <c r="E708" s="84">
        <v>34.700000000000003</v>
      </c>
      <c r="F708" s="84">
        <v>888</v>
      </c>
      <c r="G708" s="182">
        <v>6.12</v>
      </c>
      <c r="H708" s="182">
        <v>5.8</v>
      </c>
      <c r="I708" s="84">
        <v>35</v>
      </c>
      <c r="J708" s="84">
        <v>11</v>
      </c>
      <c r="K708" s="84" t="s">
        <v>16</v>
      </c>
      <c r="L708" s="182">
        <v>0.23</v>
      </c>
      <c r="M708" s="182">
        <v>0.01</v>
      </c>
      <c r="N708" s="182">
        <v>6.95</v>
      </c>
      <c r="O708" s="84">
        <v>27.8</v>
      </c>
      <c r="P708" s="84">
        <v>9</v>
      </c>
      <c r="Q708" s="182">
        <v>88</v>
      </c>
      <c r="R708" s="84">
        <v>336</v>
      </c>
      <c r="S708" s="84" t="s">
        <v>20</v>
      </c>
    </row>
    <row r="709" spans="2:19" x14ac:dyDescent="0.2">
      <c r="B709" s="177">
        <v>25.4791666666666</v>
      </c>
      <c r="C709" s="84">
        <v>11.28</v>
      </c>
      <c r="D709" s="84">
        <v>9.83</v>
      </c>
      <c r="E709" s="84">
        <v>34.6</v>
      </c>
      <c r="F709" s="84">
        <v>736</v>
      </c>
      <c r="G709" s="182">
        <v>6.24</v>
      </c>
      <c r="H709" s="182">
        <v>5.86</v>
      </c>
      <c r="I709" s="84">
        <v>35.1</v>
      </c>
      <c r="J709" s="84">
        <v>15</v>
      </c>
      <c r="K709" s="84" t="s">
        <v>16</v>
      </c>
      <c r="L709" s="182">
        <v>0.21</v>
      </c>
      <c r="M709" s="182">
        <v>0</v>
      </c>
      <c r="N709" s="182">
        <v>6.99</v>
      </c>
      <c r="O709" s="84">
        <v>30.4</v>
      </c>
      <c r="P709" s="84">
        <v>12</v>
      </c>
      <c r="Q709" s="182">
        <v>1.3</v>
      </c>
      <c r="R709" s="84">
        <v>344</v>
      </c>
      <c r="S709" s="84" t="s">
        <v>20</v>
      </c>
    </row>
    <row r="710" spans="2:19" x14ac:dyDescent="0.2">
      <c r="B710" s="177">
        <v>25.5208333333333</v>
      </c>
      <c r="C710" s="84">
        <v>10.92</v>
      </c>
      <c r="D710" s="84">
        <v>9.7200000000000006</v>
      </c>
      <c r="E710" s="84">
        <v>35.4</v>
      </c>
      <c r="F710" s="84">
        <v>621</v>
      </c>
      <c r="G710" s="182">
        <v>6.11</v>
      </c>
      <c r="H710" s="182">
        <v>5.8</v>
      </c>
      <c r="I710" s="84">
        <v>35.4</v>
      </c>
      <c r="J710" s="84">
        <v>13</v>
      </c>
      <c r="K710" s="84" t="s">
        <v>16</v>
      </c>
      <c r="L710" s="182">
        <v>0.23</v>
      </c>
      <c r="M710" s="182">
        <v>0.01</v>
      </c>
      <c r="N710" s="182">
        <v>7.16</v>
      </c>
      <c r="O710" s="84">
        <v>33.1</v>
      </c>
      <c r="P710" s="84">
        <v>15</v>
      </c>
      <c r="Q710" s="182">
        <v>1.32</v>
      </c>
      <c r="R710" s="84">
        <v>338</v>
      </c>
      <c r="S710" s="84" t="s">
        <v>20</v>
      </c>
    </row>
    <row r="711" spans="2:19" x14ac:dyDescent="0.2">
      <c r="B711" s="177">
        <v>25.5625</v>
      </c>
      <c r="C711" s="84">
        <v>12.14</v>
      </c>
      <c r="D711" s="84">
        <v>10.68</v>
      </c>
      <c r="E711" s="84">
        <v>35.5</v>
      </c>
      <c r="F711" s="84">
        <v>355</v>
      </c>
      <c r="G711" s="182">
        <v>6.64</v>
      </c>
      <c r="H711" s="182">
        <v>6.38</v>
      </c>
      <c r="I711" s="84">
        <v>35.4</v>
      </c>
      <c r="J711" s="84">
        <v>19</v>
      </c>
      <c r="K711" s="84" t="s">
        <v>16</v>
      </c>
      <c r="L711" s="182">
        <v>0.26</v>
      </c>
      <c r="M711" s="182">
        <v>0.02</v>
      </c>
      <c r="N711" s="182">
        <v>8.24</v>
      </c>
      <c r="O711" s="84">
        <v>32</v>
      </c>
      <c r="P711" s="84">
        <v>17</v>
      </c>
      <c r="Q711" s="182">
        <v>1.35</v>
      </c>
      <c r="R711" s="84">
        <v>335</v>
      </c>
      <c r="S711" s="84" t="s">
        <v>20</v>
      </c>
    </row>
    <row r="712" spans="2:19" x14ac:dyDescent="0.2">
      <c r="B712" s="177">
        <v>25.6041666666666</v>
      </c>
      <c r="Q712" s="182">
        <v>1.29</v>
      </c>
      <c r="R712" s="84">
        <v>336</v>
      </c>
      <c r="S712" s="84" t="s">
        <v>20</v>
      </c>
    </row>
    <row r="713" spans="2:19" x14ac:dyDescent="0.2">
      <c r="B713" s="177">
        <v>25.6458333333333</v>
      </c>
      <c r="C713" s="84">
        <v>10.67</v>
      </c>
      <c r="D713" s="84">
        <v>9.9</v>
      </c>
      <c r="E713" s="84">
        <v>37</v>
      </c>
      <c r="F713" s="84">
        <v>308</v>
      </c>
      <c r="G713" s="182">
        <v>6.22</v>
      </c>
      <c r="H713" s="182">
        <v>5.99</v>
      </c>
      <c r="I713" s="84">
        <v>36.799999999999997</v>
      </c>
      <c r="J713" s="84">
        <v>10</v>
      </c>
      <c r="K713" s="84" t="s">
        <v>16</v>
      </c>
      <c r="L713" s="182">
        <v>0.24</v>
      </c>
      <c r="M713" s="182">
        <v>0.04</v>
      </c>
      <c r="N713" s="182">
        <v>6.21</v>
      </c>
      <c r="O713" s="84">
        <v>31.1</v>
      </c>
      <c r="P713" s="84">
        <v>7</v>
      </c>
      <c r="Q713" s="182">
        <v>1.35</v>
      </c>
      <c r="R713" s="84">
        <v>342</v>
      </c>
      <c r="S713" s="84" t="s">
        <v>20</v>
      </c>
    </row>
    <row r="714" spans="2:19" x14ac:dyDescent="0.2">
      <c r="B714" s="177">
        <v>25.6875</v>
      </c>
      <c r="Q714" s="182">
        <v>1.01</v>
      </c>
      <c r="R714" s="84">
        <v>3.29</v>
      </c>
      <c r="S714" s="84" t="s">
        <v>20</v>
      </c>
    </row>
    <row r="715" spans="2:19" x14ac:dyDescent="0.2">
      <c r="B715" s="177">
        <v>25.7291666666666</v>
      </c>
      <c r="C715" s="84">
        <v>10.220000000000001</v>
      </c>
      <c r="D715" s="84">
        <v>9.86</v>
      </c>
      <c r="E715" s="84">
        <v>34.1</v>
      </c>
      <c r="F715" s="84">
        <v>4.29</v>
      </c>
      <c r="G715" s="182">
        <v>6.19</v>
      </c>
      <c r="H715" s="182">
        <v>5.92</v>
      </c>
      <c r="I715" s="84">
        <v>35.4</v>
      </c>
      <c r="J715" s="84">
        <v>6</v>
      </c>
      <c r="K715" s="84" t="s">
        <v>16</v>
      </c>
      <c r="L715" s="182">
        <v>0.22</v>
      </c>
      <c r="M715" s="182">
        <v>0.06</v>
      </c>
      <c r="N715" s="182">
        <v>6.66</v>
      </c>
      <c r="O715" s="84">
        <v>33.4</v>
      </c>
      <c r="P715" s="84">
        <v>4</v>
      </c>
      <c r="Q715" s="182">
        <v>1.05</v>
      </c>
      <c r="R715" s="84">
        <v>338</v>
      </c>
      <c r="S715" s="84" t="s">
        <v>20</v>
      </c>
    </row>
    <row r="716" spans="2:19" x14ac:dyDescent="0.2">
      <c r="B716" s="177">
        <v>25.7708333333333</v>
      </c>
      <c r="C716" s="84">
        <v>11.16</v>
      </c>
      <c r="D716" s="84">
        <v>9.98</v>
      </c>
      <c r="E716" s="84">
        <v>36.200000000000003</v>
      </c>
      <c r="F716" s="84">
        <v>621</v>
      </c>
      <c r="G716" s="182">
        <v>6.13</v>
      </c>
      <c r="H716" s="182">
        <v>6.05</v>
      </c>
      <c r="I716" s="84">
        <v>34.4</v>
      </c>
      <c r="J716" s="84">
        <v>10</v>
      </c>
      <c r="K716" s="84" t="s">
        <v>16</v>
      </c>
      <c r="L716" s="182">
        <v>0.2</v>
      </c>
      <c r="M716" s="182">
        <v>0.01</v>
      </c>
      <c r="N716" s="182">
        <v>6.63</v>
      </c>
      <c r="O716" s="84">
        <v>32.299999999999997</v>
      </c>
      <c r="P716" s="84">
        <v>8</v>
      </c>
      <c r="Q716" s="182">
        <v>88</v>
      </c>
      <c r="R716" s="84">
        <v>326</v>
      </c>
      <c r="S716" s="84" t="s">
        <v>20</v>
      </c>
    </row>
    <row r="717" spans="2:19" x14ac:dyDescent="0.2">
      <c r="B717" s="177">
        <v>25.8125</v>
      </c>
      <c r="C717" s="84" t="s">
        <v>131</v>
      </c>
      <c r="Q717" s="182">
        <v>0.9</v>
      </c>
      <c r="R717" s="84">
        <v>310</v>
      </c>
      <c r="S717" s="84" t="s">
        <v>184</v>
      </c>
    </row>
    <row r="718" spans="2:19" x14ac:dyDescent="0.2">
      <c r="B718" s="177">
        <v>25.8541666666666</v>
      </c>
      <c r="Q718" s="182">
        <v>1</v>
      </c>
      <c r="R718" s="84">
        <v>361</v>
      </c>
      <c r="S718" s="84" t="s">
        <v>184</v>
      </c>
    </row>
    <row r="719" spans="2:19" x14ac:dyDescent="0.2">
      <c r="B719" s="177">
        <v>25.8958333333333</v>
      </c>
      <c r="C719" s="84">
        <v>11.13</v>
      </c>
      <c r="D719" s="84">
        <v>10.210000000000001</v>
      </c>
      <c r="E719" s="84">
        <v>33</v>
      </c>
      <c r="F719" s="84">
        <v>626</v>
      </c>
      <c r="G719" s="182">
        <v>6.2</v>
      </c>
      <c r="H719" s="182">
        <v>6.15</v>
      </c>
      <c r="I719" s="84">
        <v>33</v>
      </c>
      <c r="J719" s="84">
        <v>16</v>
      </c>
      <c r="K719" s="84" t="s">
        <v>16</v>
      </c>
      <c r="L719" s="182">
        <v>0.2</v>
      </c>
      <c r="M719" s="182">
        <v>0.06</v>
      </c>
      <c r="N719" s="182">
        <v>6.7</v>
      </c>
      <c r="O719" s="84">
        <v>33</v>
      </c>
      <c r="P719" s="84">
        <v>10</v>
      </c>
      <c r="Q719" s="182">
        <v>1.4</v>
      </c>
      <c r="R719" s="84">
        <v>356</v>
      </c>
      <c r="S719" s="84" t="s">
        <v>184</v>
      </c>
    </row>
    <row r="720" spans="2:19" x14ac:dyDescent="0.2">
      <c r="B720" s="177">
        <v>25.9375</v>
      </c>
      <c r="C720" s="84">
        <v>12.2</v>
      </c>
      <c r="D720" s="84">
        <v>9.66</v>
      </c>
      <c r="E720" s="84">
        <v>34</v>
      </c>
      <c r="F720" s="84">
        <v>390</v>
      </c>
      <c r="G720" s="182">
        <v>6.06</v>
      </c>
      <c r="H720" s="182">
        <v>6</v>
      </c>
      <c r="I720" s="84">
        <v>35</v>
      </c>
      <c r="J720" s="84">
        <v>20</v>
      </c>
      <c r="K720" s="84" t="s">
        <v>16</v>
      </c>
      <c r="L720" s="182">
        <v>0.26</v>
      </c>
      <c r="M720" s="182">
        <v>0.04</v>
      </c>
      <c r="N720" s="182">
        <v>6.55</v>
      </c>
      <c r="O720" s="84">
        <v>30</v>
      </c>
      <c r="P720" s="84">
        <v>19</v>
      </c>
      <c r="Q720" s="182">
        <v>1.36</v>
      </c>
      <c r="R720" s="84">
        <v>396</v>
      </c>
      <c r="S720" s="84" t="s">
        <v>184</v>
      </c>
    </row>
    <row r="721" spans="1:19" x14ac:dyDescent="0.2">
      <c r="B721" s="177">
        <v>25.9791666666666</v>
      </c>
      <c r="C721" s="84">
        <v>12.11</v>
      </c>
      <c r="D721" s="84">
        <v>11.13</v>
      </c>
      <c r="E721" s="84">
        <v>34</v>
      </c>
      <c r="F721" s="84">
        <v>711</v>
      </c>
      <c r="G721" s="182">
        <v>6.21</v>
      </c>
      <c r="H721" s="182">
        <v>6.13</v>
      </c>
      <c r="I721" s="84">
        <v>35</v>
      </c>
      <c r="J721" s="84">
        <v>13</v>
      </c>
      <c r="K721" s="84" t="s">
        <v>16</v>
      </c>
      <c r="L721" s="182">
        <v>0.21</v>
      </c>
      <c r="M721" s="182">
        <v>0.06</v>
      </c>
      <c r="N721" s="182">
        <v>6.31</v>
      </c>
      <c r="O721" s="84">
        <v>30</v>
      </c>
      <c r="P721" s="84">
        <v>13</v>
      </c>
      <c r="Q721" s="182">
        <v>1.26</v>
      </c>
      <c r="R721" s="84">
        <v>377</v>
      </c>
      <c r="S721" s="84" t="s">
        <v>184</v>
      </c>
    </row>
    <row r="722" spans="1:19" x14ac:dyDescent="0.2">
      <c r="A722" s="83">
        <v>44168</v>
      </c>
      <c r="B722" s="177">
        <v>26.0208333333333</v>
      </c>
      <c r="C722" s="84">
        <v>11.9</v>
      </c>
      <c r="D722" s="84">
        <v>10.99</v>
      </c>
      <c r="E722" s="84">
        <v>31</v>
      </c>
      <c r="F722" s="84">
        <v>460</v>
      </c>
      <c r="G722" s="182">
        <v>6.56</v>
      </c>
      <c r="H722" s="182">
        <v>6.6</v>
      </c>
      <c r="I722" s="84">
        <v>34</v>
      </c>
      <c r="J722" s="84">
        <v>20</v>
      </c>
      <c r="K722" s="84" t="s">
        <v>16</v>
      </c>
      <c r="L722" s="182">
        <v>0.26</v>
      </c>
      <c r="M722" s="182">
        <v>0.06</v>
      </c>
      <c r="N722" s="182">
        <v>7.01</v>
      </c>
      <c r="O722" s="84">
        <v>26</v>
      </c>
      <c r="P722" s="84">
        <v>10</v>
      </c>
      <c r="Q722" s="182">
        <v>1.1000000000000001</v>
      </c>
      <c r="R722" s="84">
        <v>300</v>
      </c>
      <c r="S722" s="84" t="s">
        <v>184</v>
      </c>
    </row>
    <row r="723" spans="1:19" x14ac:dyDescent="0.2">
      <c r="B723" s="177">
        <v>26.0625</v>
      </c>
      <c r="C723" s="84">
        <v>11.86</v>
      </c>
      <c r="D723" s="84">
        <v>10.130000000000001</v>
      </c>
      <c r="E723" s="84">
        <v>32</v>
      </c>
      <c r="F723" s="84">
        <v>310</v>
      </c>
      <c r="G723" s="182">
        <v>6.71</v>
      </c>
      <c r="H723" s="182">
        <v>6.56</v>
      </c>
      <c r="I723" s="84">
        <v>34</v>
      </c>
      <c r="J723" s="84">
        <v>16</v>
      </c>
      <c r="K723" s="84" t="s">
        <v>16</v>
      </c>
      <c r="L723" s="182">
        <v>0.19</v>
      </c>
      <c r="M723" s="182">
        <v>0.1</v>
      </c>
      <c r="N723" s="182">
        <v>6.96</v>
      </c>
      <c r="O723" s="84">
        <v>26</v>
      </c>
      <c r="P723" s="84">
        <v>19</v>
      </c>
      <c r="Q723" s="182">
        <v>1.1299999999999999</v>
      </c>
      <c r="R723" s="84">
        <v>326</v>
      </c>
      <c r="S723" s="84" t="s">
        <v>184</v>
      </c>
    </row>
    <row r="724" spans="1:19" x14ac:dyDescent="0.2">
      <c r="B724" s="177">
        <v>26.1041666666666</v>
      </c>
      <c r="C724" s="84">
        <v>10.61</v>
      </c>
      <c r="D724" s="84">
        <v>9.14</v>
      </c>
      <c r="E724" s="84">
        <v>32</v>
      </c>
      <c r="F724" s="84">
        <v>670</v>
      </c>
      <c r="G724" s="182">
        <v>6.1</v>
      </c>
      <c r="H724" s="182">
        <v>6.13</v>
      </c>
      <c r="I724" s="84">
        <v>35</v>
      </c>
      <c r="J724" s="84">
        <v>13</v>
      </c>
      <c r="K724" s="84" t="s">
        <v>16</v>
      </c>
      <c r="L724" s="182">
        <v>0.3</v>
      </c>
      <c r="M724" s="182">
        <v>0.01</v>
      </c>
      <c r="N724" s="182">
        <v>7.2</v>
      </c>
      <c r="O724" s="84">
        <v>27</v>
      </c>
      <c r="P724" s="84">
        <v>15</v>
      </c>
      <c r="Q724" s="182">
        <v>1</v>
      </c>
      <c r="R724" s="84">
        <v>361</v>
      </c>
      <c r="S724" s="84" t="s">
        <v>184</v>
      </c>
    </row>
    <row r="725" spans="1:19" x14ac:dyDescent="0.2">
      <c r="B725" s="177">
        <v>26.1458333333333</v>
      </c>
      <c r="C725" s="84">
        <v>11.13</v>
      </c>
      <c r="D725" s="84">
        <v>10.26</v>
      </c>
      <c r="E725" s="84">
        <v>31</v>
      </c>
      <c r="F725" s="84">
        <v>406</v>
      </c>
      <c r="G725" s="182">
        <v>6.41</v>
      </c>
      <c r="H725" s="182">
        <v>6.36</v>
      </c>
      <c r="I725" s="84">
        <v>34</v>
      </c>
      <c r="J725" s="84">
        <v>11</v>
      </c>
      <c r="K725" s="84" t="s">
        <v>16</v>
      </c>
      <c r="L725" s="182">
        <v>0.26</v>
      </c>
      <c r="M725" s="182">
        <v>0.06</v>
      </c>
      <c r="N725" s="182">
        <v>6.9</v>
      </c>
      <c r="O725" s="84">
        <v>26</v>
      </c>
      <c r="P725" s="84">
        <v>10</v>
      </c>
      <c r="Q725" s="182">
        <v>1.1000000000000001</v>
      </c>
      <c r="R725" s="84">
        <v>369</v>
      </c>
      <c r="S725" s="84" t="s">
        <v>184</v>
      </c>
    </row>
    <row r="726" spans="1:19" x14ac:dyDescent="0.2">
      <c r="B726" s="177">
        <v>26.1875</v>
      </c>
      <c r="C726" s="84">
        <v>10.26</v>
      </c>
      <c r="D726" s="84">
        <v>9.81</v>
      </c>
      <c r="E726" s="84">
        <v>30</v>
      </c>
      <c r="F726" s="84">
        <v>361</v>
      </c>
      <c r="G726" s="182">
        <v>6.56</v>
      </c>
      <c r="H726" s="182">
        <v>6.4</v>
      </c>
      <c r="I726" s="84">
        <v>33</v>
      </c>
      <c r="J726" s="84">
        <v>6</v>
      </c>
      <c r="K726" s="84" t="s">
        <v>16</v>
      </c>
      <c r="L726" s="182">
        <v>0.2</v>
      </c>
      <c r="M726" s="182">
        <v>0.08</v>
      </c>
      <c r="N726" s="182">
        <v>6.76</v>
      </c>
      <c r="O726" s="84">
        <v>27</v>
      </c>
      <c r="P726" s="84">
        <v>6</v>
      </c>
      <c r="Q726" s="182">
        <v>1.01</v>
      </c>
      <c r="R726" s="84">
        <v>383</v>
      </c>
      <c r="S726" s="84" t="s">
        <v>184</v>
      </c>
    </row>
    <row r="727" spans="1:19" x14ac:dyDescent="0.2">
      <c r="B727" s="177">
        <v>26.2291666666666</v>
      </c>
      <c r="C727" s="84">
        <v>10.9</v>
      </c>
      <c r="D727" s="84">
        <v>9.69</v>
      </c>
      <c r="E727" s="84">
        <v>30</v>
      </c>
      <c r="F727" s="84">
        <v>726</v>
      </c>
      <c r="G727" s="182">
        <v>6.43</v>
      </c>
      <c r="H727" s="182">
        <v>6.51</v>
      </c>
      <c r="I727" s="84">
        <v>33</v>
      </c>
      <c r="J727" s="84">
        <v>7</v>
      </c>
      <c r="K727" s="84" t="s">
        <v>16</v>
      </c>
      <c r="L727" s="182">
        <v>0.21</v>
      </c>
      <c r="M727" s="182">
        <v>0.03</v>
      </c>
      <c r="N727" s="182">
        <v>6.39</v>
      </c>
      <c r="O727" s="84">
        <v>27</v>
      </c>
      <c r="P727" s="84">
        <v>3</v>
      </c>
      <c r="Q727" s="182">
        <v>1.06</v>
      </c>
      <c r="R727" s="84">
        <v>353</v>
      </c>
      <c r="S727" s="84" t="s">
        <v>184</v>
      </c>
    </row>
    <row r="728" spans="1:19" x14ac:dyDescent="0.2">
      <c r="B728" s="177">
        <v>26.2708333333333</v>
      </c>
      <c r="Q728" s="182">
        <v>99</v>
      </c>
      <c r="R728" s="84">
        <v>320</v>
      </c>
      <c r="S728" s="84" t="s">
        <v>20</v>
      </c>
    </row>
    <row r="729" spans="1:19" x14ac:dyDescent="0.2">
      <c r="B729" s="177">
        <v>26.3125</v>
      </c>
      <c r="Q729" s="182">
        <v>86</v>
      </c>
      <c r="R729" s="84">
        <v>328</v>
      </c>
      <c r="S729" s="84" t="s">
        <v>20</v>
      </c>
    </row>
    <row r="730" spans="1:19" x14ac:dyDescent="0.2">
      <c r="B730" s="177">
        <v>26.3541666666666</v>
      </c>
      <c r="C730" s="84">
        <v>11.17</v>
      </c>
      <c r="D730" s="84">
        <v>9.8699999999999992</v>
      </c>
      <c r="E730" s="84">
        <v>33.6</v>
      </c>
      <c r="F730" s="84">
        <v>1100</v>
      </c>
      <c r="G730" s="182">
        <v>6.18</v>
      </c>
      <c r="H730" s="182">
        <v>5.86</v>
      </c>
      <c r="I730" s="84">
        <v>33.1</v>
      </c>
      <c r="J730" s="84">
        <v>3</v>
      </c>
      <c r="K730" s="84" t="s">
        <v>16</v>
      </c>
      <c r="L730" s="182">
        <v>0.22</v>
      </c>
      <c r="M730" s="182">
        <v>0.01</v>
      </c>
      <c r="N730" s="182">
        <v>6.95</v>
      </c>
      <c r="O730" s="84">
        <v>31</v>
      </c>
      <c r="P730" s="84">
        <v>1</v>
      </c>
      <c r="Q730" s="182">
        <v>77</v>
      </c>
      <c r="R730" s="84">
        <v>334</v>
      </c>
      <c r="S730" s="84" t="s">
        <v>20</v>
      </c>
    </row>
    <row r="731" spans="1:19" x14ac:dyDescent="0.2">
      <c r="B731" s="177">
        <v>26.3958333333333</v>
      </c>
      <c r="C731" s="84">
        <v>10.45</v>
      </c>
      <c r="D731" s="84">
        <v>9.94</v>
      </c>
      <c r="E731" s="84">
        <v>35.299999999999997</v>
      </c>
      <c r="F731" s="84">
        <v>1100</v>
      </c>
      <c r="G731" s="182">
        <v>6.81</v>
      </c>
      <c r="H731" s="182">
        <v>6.38</v>
      </c>
      <c r="I731" s="84">
        <v>33.299999999999997</v>
      </c>
      <c r="J731" s="84">
        <v>3</v>
      </c>
      <c r="K731" s="84" t="s">
        <v>16</v>
      </c>
      <c r="L731" s="182">
        <v>0.2</v>
      </c>
      <c r="M731" s="182">
        <v>0</v>
      </c>
      <c r="N731" s="182">
        <v>6.93</v>
      </c>
      <c r="O731" s="84">
        <v>31.6</v>
      </c>
      <c r="P731" s="84">
        <v>1</v>
      </c>
      <c r="Q731" s="182">
        <v>1.23</v>
      </c>
      <c r="R731" s="84">
        <v>349</v>
      </c>
      <c r="S731" s="84" t="s">
        <v>20</v>
      </c>
    </row>
    <row r="732" spans="1:19" x14ac:dyDescent="0.2">
      <c r="B732" s="177">
        <v>26.4375</v>
      </c>
      <c r="C732" s="84">
        <v>11.21</v>
      </c>
      <c r="D732" s="84">
        <v>9.6999999999999993</v>
      </c>
      <c r="E732" s="84">
        <v>34.5</v>
      </c>
      <c r="F732" s="84">
        <v>82</v>
      </c>
      <c r="G732" s="182">
        <v>626</v>
      </c>
      <c r="H732" s="182">
        <v>5.82</v>
      </c>
      <c r="I732" s="84">
        <v>34.6</v>
      </c>
      <c r="J732" s="84">
        <v>6</v>
      </c>
      <c r="K732" s="84" t="s">
        <v>16</v>
      </c>
      <c r="L732" s="182">
        <v>0.26</v>
      </c>
      <c r="M732" s="182">
        <v>0.02</v>
      </c>
      <c r="N732" s="182">
        <v>6.79</v>
      </c>
      <c r="O732" s="84">
        <v>31.2</v>
      </c>
      <c r="P732" s="84">
        <v>4</v>
      </c>
      <c r="Q732" s="182">
        <v>1.26</v>
      </c>
      <c r="R732" s="84">
        <v>353</v>
      </c>
      <c r="S732" s="84" t="s">
        <v>20</v>
      </c>
    </row>
    <row r="733" spans="1:19" x14ac:dyDescent="0.2">
      <c r="B733" s="177">
        <v>26.4791666666666</v>
      </c>
      <c r="Q733" s="182">
        <v>1.29</v>
      </c>
      <c r="R733" s="84">
        <v>360</v>
      </c>
      <c r="S733" s="84" t="s">
        <v>20</v>
      </c>
    </row>
    <row r="734" spans="1:19" x14ac:dyDescent="0.2">
      <c r="B734" s="177">
        <v>26.5208333333333</v>
      </c>
      <c r="Q734" s="182">
        <v>1.3</v>
      </c>
      <c r="R734" s="84">
        <v>358</v>
      </c>
      <c r="S734" s="84" t="s">
        <v>20</v>
      </c>
    </row>
    <row r="735" spans="1:19" x14ac:dyDescent="0.2">
      <c r="B735" s="177">
        <v>26.5625</v>
      </c>
      <c r="C735" s="84">
        <v>11.6</v>
      </c>
      <c r="D735" s="84">
        <v>11.96</v>
      </c>
      <c r="E735" s="84">
        <v>38.799999999999997</v>
      </c>
      <c r="F735" s="84">
        <v>94</v>
      </c>
      <c r="G735" s="182">
        <v>8.16</v>
      </c>
      <c r="H735" s="182">
        <v>7.9</v>
      </c>
      <c r="I735" s="84">
        <v>34.700000000000003</v>
      </c>
      <c r="J735" s="84">
        <v>33</v>
      </c>
      <c r="K735" s="84" t="s">
        <v>16</v>
      </c>
      <c r="L735" s="182">
        <v>0.23</v>
      </c>
      <c r="M735" s="182">
        <v>0.06</v>
      </c>
      <c r="N735" s="182">
        <v>8.33</v>
      </c>
      <c r="O735" s="84">
        <v>32.4</v>
      </c>
      <c r="P735" s="84">
        <v>30</v>
      </c>
      <c r="Q735" s="182">
        <v>1.32</v>
      </c>
      <c r="R735" s="84">
        <v>361</v>
      </c>
      <c r="S735" s="84" t="s">
        <v>20</v>
      </c>
    </row>
    <row r="736" spans="1:19" x14ac:dyDescent="0.2">
      <c r="B736" s="177">
        <v>26.6041666666666</v>
      </c>
      <c r="Q736" s="182">
        <v>1.24</v>
      </c>
      <c r="R736" s="84">
        <v>320</v>
      </c>
      <c r="S736" s="84" t="s">
        <v>20</v>
      </c>
    </row>
    <row r="737" spans="1:19" x14ac:dyDescent="0.2">
      <c r="B737" s="177">
        <v>26.6458333333333</v>
      </c>
      <c r="C737" s="84">
        <v>11.47</v>
      </c>
      <c r="D737" s="84">
        <v>9.8800000000000008</v>
      </c>
      <c r="E737" s="84">
        <v>36.9</v>
      </c>
      <c r="F737" s="84">
        <v>1100</v>
      </c>
      <c r="G737" s="182">
        <v>6.16</v>
      </c>
      <c r="H737" s="182">
        <v>5.81</v>
      </c>
      <c r="I737" s="84">
        <v>38.4</v>
      </c>
      <c r="J737" s="84">
        <v>9</v>
      </c>
      <c r="K737" s="84" t="s">
        <v>16</v>
      </c>
      <c r="L737" s="182">
        <v>0.2</v>
      </c>
      <c r="M737" s="182">
        <v>0.03</v>
      </c>
      <c r="N737" s="182">
        <v>6.81</v>
      </c>
      <c r="O737" s="84">
        <v>31.9</v>
      </c>
      <c r="P737" s="84">
        <v>7</v>
      </c>
      <c r="Q737" s="182">
        <v>1.26</v>
      </c>
      <c r="R737" s="84">
        <v>332</v>
      </c>
      <c r="S737" s="84" t="s">
        <v>20</v>
      </c>
    </row>
    <row r="738" spans="1:19" x14ac:dyDescent="0.2">
      <c r="B738" s="177">
        <v>26.6875</v>
      </c>
      <c r="C738" s="84">
        <v>11.36</v>
      </c>
      <c r="D738" s="84">
        <v>10.02</v>
      </c>
      <c r="E738" s="84">
        <v>36.200000000000003</v>
      </c>
      <c r="F738" s="84">
        <v>1100</v>
      </c>
      <c r="G738" s="182">
        <v>6.43</v>
      </c>
      <c r="H738" s="182">
        <v>6.28</v>
      </c>
      <c r="I738" s="84">
        <v>38.5</v>
      </c>
      <c r="J738" s="84">
        <v>4</v>
      </c>
      <c r="K738" s="84" t="s">
        <v>16</v>
      </c>
      <c r="L738" s="182">
        <v>0.22</v>
      </c>
      <c r="M738" s="182">
        <v>0.02</v>
      </c>
      <c r="N738" s="182">
        <v>6.95</v>
      </c>
      <c r="O738" s="84">
        <v>32.1</v>
      </c>
      <c r="P738" s="84">
        <v>2</v>
      </c>
      <c r="Q738" s="182">
        <v>1.28</v>
      </c>
      <c r="R738" s="84">
        <v>336</v>
      </c>
      <c r="S738" s="84" t="s">
        <v>20</v>
      </c>
    </row>
    <row r="739" spans="1:19" x14ac:dyDescent="0.2">
      <c r="B739" s="177">
        <v>26.7291666666666</v>
      </c>
      <c r="C739" s="84">
        <v>10.5</v>
      </c>
      <c r="D739" s="84">
        <v>9.9700000000000006</v>
      </c>
      <c r="E739" s="84">
        <v>36.9</v>
      </c>
      <c r="F739" s="84">
        <v>616</v>
      </c>
      <c r="G739" s="182">
        <v>6.2</v>
      </c>
      <c r="H739" s="182">
        <v>5.6</v>
      </c>
      <c r="I739" s="84">
        <v>37.1</v>
      </c>
      <c r="J739" s="84">
        <v>8</v>
      </c>
      <c r="K739" s="84" t="s">
        <v>16</v>
      </c>
      <c r="L739" s="182">
        <v>0.26</v>
      </c>
      <c r="M739" s="182">
        <v>0.01</v>
      </c>
      <c r="N739" s="182">
        <v>6.85</v>
      </c>
      <c r="O739" s="84">
        <v>30.3</v>
      </c>
      <c r="P739" s="84">
        <v>6</v>
      </c>
      <c r="Q739" s="182">
        <v>1.31</v>
      </c>
      <c r="R739" s="84">
        <v>342</v>
      </c>
      <c r="S739" s="84" t="s">
        <v>20</v>
      </c>
    </row>
    <row r="740" spans="1:19" x14ac:dyDescent="0.2">
      <c r="B740" s="177">
        <v>26.7708333333333</v>
      </c>
    </row>
    <row r="741" spans="1:19" x14ac:dyDescent="0.2">
      <c r="B741" s="177">
        <v>26.8125</v>
      </c>
      <c r="C741" s="84">
        <v>11.1</v>
      </c>
      <c r="D741" s="84">
        <v>10.61</v>
      </c>
      <c r="E741" s="84">
        <v>34</v>
      </c>
      <c r="F741" s="84">
        <v>781</v>
      </c>
      <c r="G741" s="182">
        <v>6.11</v>
      </c>
      <c r="H741" s="182">
        <v>6.1</v>
      </c>
      <c r="I741" s="84">
        <v>34</v>
      </c>
      <c r="J741" s="84">
        <v>10</v>
      </c>
      <c r="K741" s="84" t="s">
        <v>16</v>
      </c>
      <c r="L741" s="182">
        <v>0.24</v>
      </c>
      <c r="M741" s="182">
        <v>0.01</v>
      </c>
      <c r="N741" s="182">
        <v>6.7</v>
      </c>
      <c r="O741" s="84">
        <v>33</v>
      </c>
      <c r="P741" s="84">
        <v>16</v>
      </c>
      <c r="Q741" s="182">
        <v>1</v>
      </c>
      <c r="R741" s="84">
        <v>310</v>
      </c>
      <c r="S741" s="84" t="s">
        <v>184</v>
      </c>
    </row>
    <row r="742" spans="1:19" x14ac:dyDescent="0.2">
      <c r="B742" s="177">
        <v>26.8541666666666</v>
      </c>
      <c r="C742" s="84">
        <v>11.96</v>
      </c>
      <c r="D742" s="84">
        <v>9.9600000000000009</v>
      </c>
      <c r="E742" s="84">
        <v>35</v>
      </c>
      <c r="F742" s="84">
        <v>636</v>
      </c>
      <c r="G742" s="182">
        <v>6.06</v>
      </c>
      <c r="H742" s="182">
        <v>5.91</v>
      </c>
      <c r="I742" s="84">
        <v>35</v>
      </c>
      <c r="J742" s="84">
        <v>3</v>
      </c>
      <c r="K742" s="84" t="s">
        <v>16</v>
      </c>
      <c r="L742" s="182">
        <v>0.2</v>
      </c>
      <c r="M742" s="182">
        <v>0.06</v>
      </c>
      <c r="N742" s="182">
        <v>6.96</v>
      </c>
      <c r="O742" s="84">
        <v>30</v>
      </c>
      <c r="P742" s="84">
        <v>13</v>
      </c>
      <c r="Q742" s="182">
        <v>1.1000000000000001</v>
      </c>
      <c r="R742" s="84">
        <v>360</v>
      </c>
      <c r="S742" s="84" t="s">
        <v>184</v>
      </c>
    </row>
    <row r="743" spans="1:19" x14ac:dyDescent="0.2">
      <c r="B743" s="177">
        <v>26.8958333333333</v>
      </c>
      <c r="C743" s="84">
        <v>11.81</v>
      </c>
      <c r="D743" s="84">
        <v>10.01</v>
      </c>
      <c r="E743" s="84">
        <v>35</v>
      </c>
      <c r="F743" s="84">
        <v>815</v>
      </c>
      <c r="G743" s="182">
        <v>6.44</v>
      </c>
      <c r="H743" s="182">
        <v>6.27</v>
      </c>
      <c r="I743" s="84">
        <v>35</v>
      </c>
      <c r="J743" s="84">
        <v>13</v>
      </c>
      <c r="K743" s="84" t="s">
        <v>16</v>
      </c>
      <c r="L743" s="182">
        <v>0.31</v>
      </c>
      <c r="M743" s="182">
        <v>0.03</v>
      </c>
      <c r="N743" s="182">
        <v>6.67</v>
      </c>
      <c r="O743" s="84">
        <v>29</v>
      </c>
      <c r="P743" s="84">
        <v>10</v>
      </c>
      <c r="Q743" s="182">
        <v>1.1499999999999999</v>
      </c>
      <c r="R743" s="84">
        <v>326</v>
      </c>
      <c r="S743" s="84" t="s">
        <v>184</v>
      </c>
    </row>
    <row r="744" spans="1:19" x14ac:dyDescent="0.2">
      <c r="B744" s="177">
        <v>26.9375</v>
      </c>
      <c r="Q744" s="182">
        <v>1.1299999999999999</v>
      </c>
      <c r="R744" s="84">
        <v>347</v>
      </c>
      <c r="S744" s="84" t="s">
        <v>184</v>
      </c>
    </row>
    <row r="745" spans="1:19" x14ac:dyDescent="0.2">
      <c r="B745" s="177">
        <v>26.9791666666666</v>
      </c>
      <c r="S745" s="84" t="s">
        <v>184</v>
      </c>
    </row>
    <row r="746" spans="1:19" x14ac:dyDescent="0.2">
      <c r="A746" s="83">
        <v>44169</v>
      </c>
      <c r="B746" s="177">
        <v>27.0208333333333</v>
      </c>
      <c r="C746" s="84">
        <v>9.1</v>
      </c>
      <c r="D746" s="84">
        <v>10.130000000000001</v>
      </c>
      <c r="E746" s="84">
        <v>33</v>
      </c>
      <c r="F746" s="84">
        <v>615</v>
      </c>
      <c r="G746" s="182">
        <v>6.1</v>
      </c>
      <c r="H746" s="182">
        <v>6.01</v>
      </c>
      <c r="I746" s="84">
        <v>33</v>
      </c>
      <c r="J746" s="84">
        <v>16</v>
      </c>
      <c r="K746" s="84" t="s">
        <v>16</v>
      </c>
      <c r="L746" s="182">
        <v>0.28999999999999998</v>
      </c>
      <c r="M746" s="182">
        <v>0.01</v>
      </c>
      <c r="N746" s="182">
        <v>6.9</v>
      </c>
      <c r="O746" s="84">
        <v>29</v>
      </c>
      <c r="P746" s="84">
        <v>16</v>
      </c>
      <c r="S746" s="84" t="s">
        <v>184</v>
      </c>
    </row>
    <row r="747" spans="1:19" x14ac:dyDescent="0.2">
      <c r="B747" s="177">
        <v>27.0625</v>
      </c>
      <c r="C747" s="84">
        <v>10.61</v>
      </c>
      <c r="D747" s="84">
        <v>9.61</v>
      </c>
      <c r="E747" s="84">
        <v>31</v>
      </c>
      <c r="F747" s="84">
        <v>861</v>
      </c>
      <c r="G747" s="182">
        <v>6.55</v>
      </c>
      <c r="H747" s="182">
        <v>6.6</v>
      </c>
      <c r="I747" s="84">
        <v>35</v>
      </c>
      <c r="J747" s="84">
        <v>20</v>
      </c>
      <c r="K747" s="84" t="s">
        <v>16</v>
      </c>
      <c r="L747" s="182">
        <v>0.2</v>
      </c>
      <c r="M747" s="182">
        <v>0.01</v>
      </c>
      <c r="N747" s="182">
        <v>6.55</v>
      </c>
      <c r="O747" s="84">
        <v>29</v>
      </c>
      <c r="P747" s="84">
        <v>7</v>
      </c>
      <c r="Q747" s="182">
        <v>1.1000000000000001</v>
      </c>
      <c r="R747" s="84">
        <v>315</v>
      </c>
      <c r="S747" s="84" t="s">
        <v>184</v>
      </c>
    </row>
    <row r="748" spans="1:19" x14ac:dyDescent="0.2">
      <c r="B748" s="177">
        <v>27.1041666666666</v>
      </c>
      <c r="C748" s="84">
        <v>11.15</v>
      </c>
      <c r="D748" s="84">
        <v>9.44</v>
      </c>
      <c r="E748" s="84">
        <v>30</v>
      </c>
      <c r="F748" s="84">
        <v>410</v>
      </c>
      <c r="G748" s="182">
        <v>6.67</v>
      </c>
      <c r="H748" s="182">
        <v>6.51</v>
      </c>
      <c r="I748" s="84">
        <v>35</v>
      </c>
      <c r="J748" s="84">
        <v>13</v>
      </c>
      <c r="K748" s="84" t="s">
        <v>16</v>
      </c>
      <c r="L748" s="182">
        <v>0.19</v>
      </c>
      <c r="M748" s="182">
        <v>0.06</v>
      </c>
      <c r="N748" s="182">
        <v>6.31</v>
      </c>
      <c r="O748" s="84">
        <v>30</v>
      </c>
      <c r="P748" s="84">
        <v>10</v>
      </c>
      <c r="Q748" s="182">
        <v>1.1299999999999999</v>
      </c>
      <c r="R748" s="84">
        <v>310</v>
      </c>
      <c r="S748" s="84" t="s">
        <v>184</v>
      </c>
    </row>
    <row r="749" spans="1:19" x14ac:dyDescent="0.2">
      <c r="B749" s="177">
        <v>27.1458333333333</v>
      </c>
      <c r="Q749" s="182">
        <v>1.26</v>
      </c>
      <c r="R749" s="84">
        <v>321</v>
      </c>
      <c r="S749" s="84" t="s">
        <v>184</v>
      </c>
    </row>
    <row r="750" spans="1:19" x14ac:dyDescent="0.2">
      <c r="B750" s="177">
        <v>27.1875</v>
      </c>
      <c r="C750" s="84">
        <v>10.99</v>
      </c>
      <c r="D750" s="84">
        <v>10.19</v>
      </c>
      <c r="E750" s="84">
        <v>30</v>
      </c>
      <c r="F750" s="84">
        <v>396</v>
      </c>
      <c r="G750" s="182">
        <v>6.3</v>
      </c>
      <c r="H750" s="182">
        <v>6.36</v>
      </c>
      <c r="I750" s="84">
        <v>34</v>
      </c>
      <c r="J750" s="84">
        <v>6</v>
      </c>
      <c r="K750" s="84" t="s">
        <v>16</v>
      </c>
      <c r="L750" s="182">
        <v>0.32</v>
      </c>
      <c r="M750" s="182">
        <v>0.1</v>
      </c>
      <c r="N750" s="182">
        <v>6.84</v>
      </c>
      <c r="O750" s="84">
        <v>30</v>
      </c>
      <c r="P750" s="84">
        <v>8</v>
      </c>
      <c r="Q750" s="182">
        <v>1.01</v>
      </c>
      <c r="R750" s="84">
        <v>337</v>
      </c>
      <c r="S750" s="84" t="s">
        <v>184</v>
      </c>
    </row>
    <row r="751" spans="1:19" x14ac:dyDescent="0.2">
      <c r="B751" s="177">
        <v>27.2291666666666</v>
      </c>
      <c r="C751" s="84">
        <v>12.15</v>
      </c>
      <c r="D751" s="84">
        <v>10.61</v>
      </c>
      <c r="E751" s="84">
        <v>31</v>
      </c>
      <c r="F751" s="84">
        <v>521</v>
      </c>
      <c r="G751" s="182">
        <v>6.51</v>
      </c>
      <c r="H751" s="182">
        <v>6.44</v>
      </c>
      <c r="I751" s="84">
        <v>33</v>
      </c>
      <c r="J751" s="84">
        <v>10</v>
      </c>
      <c r="K751" s="84" t="s">
        <v>16</v>
      </c>
      <c r="L751" s="182">
        <v>0.21</v>
      </c>
      <c r="M751" s="182">
        <v>0.03</v>
      </c>
      <c r="N751" s="182">
        <v>6.55</v>
      </c>
      <c r="O751" s="84">
        <v>31</v>
      </c>
      <c r="P751" s="84">
        <v>15</v>
      </c>
      <c r="Q751" s="182">
        <v>1</v>
      </c>
      <c r="R751" s="84">
        <v>363</v>
      </c>
      <c r="S751" s="84" t="s">
        <v>184</v>
      </c>
    </row>
    <row r="752" spans="1:19" x14ac:dyDescent="0.2">
      <c r="B752" s="177">
        <v>27.2708333333333</v>
      </c>
      <c r="C752" s="84">
        <v>10.9</v>
      </c>
      <c r="D752" s="84">
        <v>10.3</v>
      </c>
      <c r="E752" s="84">
        <v>33</v>
      </c>
      <c r="F752" s="84">
        <v>480</v>
      </c>
      <c r="G752" s="182">
        <v>6.43</v>
      </c>
      <c r="H752" s="182">
        <v>6.31</v>
      </c>
      <c r="I752" s="84">
        <v>34</v>
      </c>
      <c r="J752" s="84">
        <v>6</v>
      </c>
      <c r="K752" s="84" t="s">
        <v>16</v>
      </c>
      <c r="L752" s="182">
        <v>0.2</v>
      </c>
      <c r="M752" s="182">
        <v>0.03</v>
      </c>
      <c r="N752" s="182">
        <v>6.79</v>
      </c>
      <c r="O752" s="84">
        <v>33</v>
      </c>
      <c r="P752" s="84">
        <v>7</v>
      </c>
      <c r="Q752" s="182">
        <v>1</v>
      </c>
      <c r="R752" s="84">
        <v>350</v>
      </c>
      <c r="S752" s="84" t="s">
        <v>184</v>
      </c>
    </row>
    <row r="753" spans="2:19" x14ac:dyDescent="0.2">
      <c r="B753" s="177">
        <v>27.3125</v>
      </c>
      <c r="C753" s="84">
        <v>10.47</v>
      </c>
      <c r="D753" s="84">
        <v>10.029999999999999</v>
      </c>
      <c r="E753" s="84">
        <v>34.9</v>
      </c>
      <c r="F753" s="84">
        <v>496</v>
      </c>
      <c r="G753" s="182">
        <v>6.21</v>
      </c>
      <c r="H753" s="182">
        <v>6.01</v>
      </c>
      <c r="I753" s="84">
        <v>37.6</v>
      </c>
      <c r="J753" s="84">
        <v>26</v>
      </c>
      <c r="K753" s="84" t="s">
        <v>16</v>
      </c>
      <c r="L753" s="182">
        <v>0.26</v>
      </c>
      <c r="M753" s="182">
        <v>0.02</v>
      </c>
      <c r="N753" s="182">
        <v>6.99</v>
      </c>
      <c r="O753" s="84">
        <v>33.799999999999997</v>
      </c>
      <c r="P753" s="84">
        <v>23</v>
      </c>
      <c r="Q753" s="182">
        <v>1.08</v>
      </c>
      <c r="R753" s="84">
        <v>361</v>
      </c>
      <c r="S753" s="84" t="s">
        <v>20</v>
      </c>
    </row>
    <row r="754" spans="2:19" x14ac:dyDescent="0.2">
      <c r="B754" s="177">
        <v>27.3541666666666</v>
      </c>
      <c r="C754" s="84">
        <v>10.37</v>
      </c>
      <c r="D754" s="84">
        <v>9.81</v>
      </c>
      <c r="E754" s="84">
        <v>34.1</v>
      </c>
      <c r="F754" s="84">
        <v>383</v>
      </c>
      <c r="G754" s="182">
        <v>6.24</v>
      </c>
      <c r="H754" s="182">
        <v>5.68</v>
      </c>
      <c r="I754" s="84">
        <v>35</v>
      </c>
      <c r="J754" s="84">
        <v>2</v>
      </c>
      <c r="K754" s="84" t="s">
        <v>16</v>
      </c>
      <c r="L754" s="182">
        <v>0.24</v>
      </c>
      <c r="M754" s="182">
        <v>0.01</v>
      </c>
      <c r="N754" s="182">
        <v>6.93</v>
      </c>
      <c r="O754" s="84">
        <v>32.799999999999997</v>
      </c>
      <c r="P754" s="84">
        <v>1</v>
      </c>
      <c r="Q754" s="182">
        <v>89</v>
      </c>
      <c r="R754" s="84">
        <v>310</v>
      </c>
      <c r="S754" s="84" t="s">
        <v>20</v>
      </c>
    </row>
    <row r="755" spans="2:19" x14ac:dyDescent="0.2">
      <c r="B755" s="177">
        <v>27.3958333333333</v>
      </c>
    </row>
    <row r="756" spans="2:19" x14ac:dyDescent="0.2">
      <c r="B756" s="177">
        <v>27.4375</v>
      </c>
      <c r="C756" s="84">
        <v>10.98</v>
      </c>
      <c r="D756" s="84">
        <v>9.84</v>
      </c>
      <c r="E756" s="84">
        <v>32.700000000000003</v>
      </c>
      <c r="F756" s="84">
        <v>446</v>
      </c>
      <c r="G756" s="182">
        <v>6.33</v>
      </c>
      <c r="H756" s="182">
        <v>6.18</v>
      </c>
      <c r="I756" s="84">
        <v>33.9</v>
      </c>
      <c r="J756" s="84">
        <v>6</v>
      </c>
      <c r="K756" s="84" t="s">
        <v>16</v>
      </c>
      <c r="L756" s="182">
        <v>0.21</v>
      </c>
      <c r="M756" s="182">
        <v>0.03</v>
      </c>
      <c r="N756" s="182">
        <v>6.67</v>
      </c>
      <c r="O756" s="84">
        <v>32.5</v>
      </c>
      <c r="P756" s="84">
        <v>4</v>
      </c>
      <c r="Q756" s="182">
        <v>1.18</v>
      </c>
      <c r="R756" s="84">
        <v>329</v>
      </c>
      <c r="S756" s="84" t="s">
        <v>20</v>
      </c>
    </row>
    <row r="757" spans="2:19" x14ac:dyDescent="0.2">
      <c r="B757" s="177">
        <v>27.4791666666666</v>
      </c>
      <c r="C757" s="84">
        <v>8.52</v>
      </c>
      <c r="D757" s="84">
        <v>9.41</v>
      </c>
      <c r="E757" s="84">
        <v>33.4</v>
      </c>
      <c r="F757" s="84">
        <v>258</v>
      </c>
      <c r="G757" s="182">
        <v>6.38</v>
      </c>
      <c r="H757" s="182">
        <v>6.26</v>
      </c>
      <c r="I757" s="84">
        <v>33.299999999999997</v>
      </c>
      <c r="J757" s="84">
        <v>26</v>
      </c>
      <c r="K757" s="84" t="s">
        <v>16</v>
      </c>
      <c r="L757" s="182">
        <v>0.22</v>
      </c>
      <c r="M757" s="182">
        <v>0.02</v>
      </c>
      <c r="N757" s="182">
        <v>7.14</v>
      </c>
      <c r="O757" s="84">
        <v>30.6</v>
      </c>
      <c r="P757" s="84">
        <v>23</v>
      </c>
      <c r="Q757" s="182">
        <v>1.21</v>
      </c>
      <c r="R757" s="84">
        <v>332</v>
      </c>
      <c r="S757" s="84" t="s">
        <v>20</v>
      </c>
    </row>
    <row r="758" spans="2:19" x14ac:dyDescent="0.2">
      <c r="B758" s="177">
        <v>27.5208333333333</v>
      </c>
      <c r="C758" s="84">
        <v>12.06</v>
      </c>
      <c r="D758" s="84">
        <v>10.63</v>
      </c>
      <c r="E758" s="84">
        <v>33.700000000000003</v>
      </c>
      <c r="F758" s="84">
        <v>374</v>
      </c>
      <c r="G758" s="182">
        <v>6.66</v>
      </c>
      <c r="H758" s="182">
        <v>6.49</v>
      </c>
      <c r="I758" s="84">
        <v>33.299999999999997</v>
      </c>
      <c r="J758" s="84">
        <v>16</v>
      </c>
      <c r="K758" s="84" t="s">
        <v>16</v>
      </c>
      <c r="L758" s="182">
        <v>0.26</v>
      </c>
      <c r="M758" s="182">
        <v>0.01</v>
      </c>
      <c r="N758" s="182">
        <v>7.55</v>
      </c>
      <c r="O758" s="84">
        <v>31</v>
      </c>
      <c r="P758" s="84">
        <v>10</v>
      </c>
      <c r="Q758" s="182">
        <v>1.25</v>
      </c>
      <c r="R758" s="84">
        <v>337</v>
      </c>
      <c r="S758" s="84" t="s">
        <v>20</v>
      </c>
    </row>
    <row r="759" spans="2:19" x14ac:dyDescent="0.2">
      <c r="B759" s="177">
        <v>27.5625</v>
      </c>
      <c r="C759" s="84">
        <v>10.95</v>
      </c>
      <c r="D759" s="84">
        <v>9.83</v>
      </c>
      <c r="E759" s="84">
        <v>35.4</v>
      </c>
      <c r="F759" s="84">
        <v>427</v>
      </c>
      <c r="G759" s="182">
        <v>6.19</v>
      </c>
      <c r="H759" s="182">
        <v>6.11</v>
      </c>
      <c r="I759" s="84">
        <v>34.1</v>
      </c>
      <c r="J759" s="84">
        <v>8</v>
      </c>
      <c r="K759" s="84" t="s">
        <v>16</v>
      </c>
      <c r="L759" s="182">
        <v>0.2</v>
      </c>
      <c r="M759" s="182">
        <v>0</v>
      </c>
      <c r="N759" s="182">
        <v>7.43</v>
      </c>
      <c r="O759" s="84">
        <v>32</v>
      </c>
      <c r="P759" s="84">
        <v>6</v>
      </c>
      <c r="Q759" s="182">
        <v>1.2</v>
      </c>
      <c r="R759" s="84">
        <v>332</v>
      </c>
      <c r="S759" s="84" t="s">
        <v>20</v>
      </c>
    </row>
    <row r="760" spans="2:19" x14ac:dyDescent="0.2">
      <c r="B760" s="177">
        <v>27.6041666666666</v>
      </c>
      <c r="C760" s="84">
        <v>9.4700000000000006</v>
      </c>
      <c r="D760" s="84">
        <v>9.9600000000000009</v>
      </c>
      <c r="E760" s="84">
        <v>34.700000000000003</v>
      </c>
      <c r="F760" s="84">
        <v>365</v>
      </c>
      <c r="G760" s="182">
        <v>6.24</v>
      </c>
      <c r="H760" s="182">
        <v>6.12</v>
      </c>
      <c r="I760" s="84">
        <v>35.4</v>
      </c>
      <c r="J760" s="84">
        <v>5</v>
      </c>
      <c r="K760" s="84" t="s">
        <v>16</v>
      </c>
      <c r="L760" s="182">
        <v>0.22</v>
      </c>
      <c r="M760" s="182">
        <v>0.01</v>
      </c>
      <c r="N760" s="182">
        <v>6.97</v>
      </c>
      <c r="O760" s="84">
        <v>31.8</v>
      </c>
      <c r="P760" s="84">
        <v>3</v>
      </c>
      <c r="Q760" s="182">
        <v>1.24</v>
      </c>
      <c r="R760" s="84">
        <v>328</v>
      </c>
      <c r="S760" s="84" t="s">
        <v>20</v>
      </c>
    </row>
    <row r="761" spans="2:19" x14ac:dyDescent="0.2">
      <c r="B761" s="177">
        <v>27.6458333333333</v>
      </c>
      <c r="C761" s="84">
        <v>924</v>
      </c>
      <c r="D761" s="84">
        <v>932</v>
      </c>
      <c r="E761" s="84">
        <v>34.9</v>
      </c>
      <c r="F761" s="84">
        <v>438</v>
      </c>
      <c r="G761" s="182">
        <v>6.16</v>
      </c>
      <c r="H761" s="182">
        <v>5.52</v>
      </c>
      <c r="I761" s="84">
        <v>35.200000000000003</v>
      </c>
      <c r="J761" s="84">
        <v>4</v>
      </c>
      <c r="K761" s="84" t="s">
        <v>16</v>
      </c>
      <c r="L761" s="182">
        <v>0.24</v>
      </c>
      <c r="M761" s="182">
        <v>0.03</v>
      </c>
      <c r="N761" s="182">
        <v>6.96</v>
      </c>
      <c r="O761" s="84">
        <v>31.3</v>
      </c>
      <c r="P761" s="84">
        <v>4</v>
      </c>
      <c r="Q761" s="182">
        <v>1.26</v>
      </c>
      <c r="R761" s="84">
        <v>344</v>
      </c>
      <c r="S761" s="84" t="s">
        <v>20</v>
      </c>
    </row>
    <row r="762" spans="2:19" x14ac:dyDescent="0.2">
      <c r="B762" s="177">
        <v>27.6875</v>
      </c>
      <c r="Q762" s="182">
        <v>1.26</v>
      </c>
      <c r="R762" s="84">
        <v>331</v>
      </c>
      <c r="S762" s="84" t="s">
        <v>20</v>
      </c>
    </row>
    <row r="763" spans="2:19" x14ac:dyDescent="0.2">
      <c r="B763" s="177">
        <v>27.7291666666666</v>
      </c>
      <c r="Q763" s="182">
        <v>1.2</v>
      </c>
      <c r="R763" s="84">
        <v>329</v>
      </c>
      <c r="S763" s="84" t="s">
        <v>20</v>
      </c>
    </row>
    <row r="764" spans="2:19" x14ac:dyDescent="0.2">
      <c r="B764" s="177">
        <v>27.7708333333333</v>
      </c>
      <c r="C764" s="84">
        <v>10.039999999999999</v>
      </c>
      <c r="D764" s="84">
        <v>9.48</v>
      </c>
      <c r="E764" s="84">
        <v>36.799999999999997</v>
      </c>
      <c r="F764" s="84">
        <v>427</v>
      </c>
      <c r="G764" s="182">
        <v>6.66</v>
      </c>
      <c r="H764" s="182">
        <v>6.54</v>
      </c>
      <c r="I764" s="84">
        <v>34.799999999999997</v>
      </c>
      <c r="J764" s="84">
        <v>10</v>
      </c>
      <c r="K764" s="84" t="s">
        <v>16</v>
      </c>
      <c r="L764" s="182">
        <v>0.26</v>
      </c>
      <c r="M764" s="182">
        <v>0.06</v>
      </c>
      <c r="N764" s="182">
        <v>6.84</v>
      </c>
      <c r="O764" s="84">
        <v>33.4</v>
      </c>
      <c r="P764" s="84">
        <v>8</v>
      </c>
      <c r="Q764" s="182">
        <v>1.21</v>
      </c>
      <c r="R764" s="84">
        <v>332</v>
      </c>
      <c r="S764" s="84" t="s">
        <v>20</v>
      </c>
    </row>
    <row r="765" spans="2:19" x14ac:dyDescent="0.2">
      <c r="B765" s="177">
        <v>27.8125</v>
      </c>
      <c r="C765" s="84">
        <v>11.7</v>
      </c>
      <c r="D765" s="84">
        <v>10.11</v>
      </c>
      <c r="E765" s="84">
        <v>35</v>
      </c>
      <c r="F765" s="84">
        <v>611</v>
      </c>
      <c r="G765" s="182">
        <v>6.6689999999999996</v>
      </c>
      <c r="H765" s="182">
        <v>6.7</v>
      </c>
      <c r="I765" s="84">
        <v>34</v>
      </c>
      <c r="J765" s="84">
        <v>6</v>
      </c>
      <c r="K765" s="84" t="s">
        <v>16</v>
      </c>
      <c r="L765" s="182">
        <v>0.2</v>
      </c>
      <c r="M765" s="182">
        <v>0.01</v>
      </c>
      <c r="N765" s="182">
        <v>6.8</v>
      </c>
      <c r="O765" s="84">
        <v>34</v>
      </c>
      <c r="P765" s="84">
        <v>10</v>
      </c>
      <c r="Q765" s="182">
        <v>1.1000000000000001</v>
      </c>
      <c r="R765" s="84">
        <v>310</v>
      </c>
      <c r="S765" s="84" t="s">
        <v>184</v>
      </c>
    </row>
    <row r="766" spans="2:19" x14ac:dyDescent="0.2">
      <c r="B766" s="177">
        <v>27.8541666666666</v>
      </c>
      <c r="Q766" s="182">
        <v>1.2</v>
      </c>
      <c r="R766" s="84">
        <v>320</v>
      </c>
      <c r="S766" s="84" t="s">
        <v>184</v>
      </c>
    </row>
    <row r="767" spans="2:19" x14ac:dyDescent="0.2">
      <c r="B767" s="177">
        <v>27.8958333333333</v>
      </c>
      <c r="Q767" s="182">
        <v>1.55</v>
      </c>
      <c r="R767" s="84">
        <v>311</v>
      </c>
      <c r="S767" s="84" t="s">
        <v>184</v>
      </c>
    </row>
    <row r="768" spans="2:19" x14ac:dyDescent="0.2">
      <c r="B768" s="177">
        <v>27.9375</v>
      </c>
      <c r="C768" s="84">
        <v>12.1</v>
      </c>
      <c r="D768" s="84">
        <v>10</v>
      </c>
      <c r="E768" s="84">
        <v>34</v>
      </c>
      <c r="F768" s="84">
        <v>390</v>
      </c>
      <c r="G768" s="182">
        <v>6.5</v>
      </c>
      <c r="H768" s="182">
        <v>6.48</v>
      </c>
      <c r="I768" s="84">
        <v>34</v>
      </c>
      <c r="J768" s="84">
        <v>15</v>
      </c>
      <c r="K768" s="84" t="s">
        <v>16</v>
      </c>
      <c r="L768" s="182">
        <v>0.24</v>
      </c>
      <c r="M768" s="182">
        <v>0.06</v>
      </c>
      <c r="N768" s="182">
        <v>6.59</v>
      </c>
      <c r="O768" s="84">
        <v>35</v>
      </c>
      <c r="P768" s="84">
        <v>13</v>
      </c>
      <c r="S768" s="84" t="s">
        <v>184</v>
      </c>
    </row>
    <row r="769" spans="1:19" x14ac:dyDescent="0.2">
      <c r="B769" s="177">
        <v>27.9791666666666</v>
      </c>
      <c r="S769" s="84" t="s">
        <v>184</v>
      </c>
    </row>
    <row r="770" spans="1:19" x14ac:dyDescent="0.2">
      <c r="A770" s="83" t="s">
        <v>363</v>
      </c>
      <c r="B770" s="177">
        <v>28.0208333333333</v>
      </c>
      <c r="C770" s="84">
        <v>10.99</v>
      </c>
      <c r="D770" s="84">
        <v>10.61</v>
      </c>
      <c r="E770" s="84">
        <v>36</v>
      </c>
      <c r="F770" s="84">
        <v>620</v>
      </c>
      <c r="G770" s="182">
        <v>6.48</v>
      </c>
      <c r="H770" s="182">
        <v>6.21</v>
      </c>
      <c r="I770" s="84">
        <v>34</v>
      </c>
      <c r="J770" s="84">
        <v>13</v>
      </c>
      <c r="K770" s="84" t="s">
        <v>16</v>
      </c>
      <c r="L770" s="182">
        <v>0.2</v>
      </c>
      <c r="M770" s="182">
        <v>0.06</v>
      </c>
      <c r="N770" s="182">
        <v>7.11</v>
      </c>
      <c r="O770" s="84">
        <v>29</v>
      </c>
      <c r="P770" s="84">
        <v>6</v>
      </c>
      <c r="S770" s="84" t="s">
        <v>184</v>
      </c>
    </row>
    <row r="771" spans="1:19" x14ac:dyDescent="0.2">
      <c r="B771" s="177">
        <v>28.0625</v>
      </c>
      <c r="C771" s="84">
        <v>11.1</v>
      </c>
      <c r="D771" s="84">
        <v>9.48</v>
      </c>
      <c r="E771" s="84">
        <v>35</v>
      </c>
      <c r="F771" s="84">
        <v>515</v>
      </c>
      <c r="G771" s="182">
        <v>6.49</v>
      </c>
      <c r="H771" s="182">
        <v>6.37</v>
      </c>
      <c r="I771" s="84">
        <v>35</v>
      </c>
      <c r="J771" s="84">
        <v>10</v>
      </c>
      <c r="K771" s="84" t="s">
        <v>16</v>
      </c>
      <c r="L771" s="182">
        <v>0.21</v>
      </c>
      <c r="M771" s="182">
        <v>0.1</v>
      </c>
      <c r="N771" s="182">
        <v>6.41</v>
      </c>
      <c r="O771" s="84">
        <v>29</v>
      </c>
      <c r="P771" s="84">
        <v>10</v>
      </c>
      <c r="Q771" s="182">
        <v>1</v>
      </c>
      <c r="R771" s="84">
        <v>310</v>
      </c>
      <c r="S771" s="84" t="s">
        <v>184</v>
      </c>
    </row>
    <row r="772" spans="1:19" x14ac:dyDescent="0.2">
      <c r="B772" s="177">
        <v>28.1041666666666</v>
      </c>
      <c r="C772" s="84">
        <v>10.14</v>
      </c>
      <c r="D772" s="84">
        <v>9.9600000000000009</v>
      </c>
      <c r="E772" s="84">
        <v>35</v>
      </c>
      <c r="F772" s="84">
        <v>461</v>
      </c>
      <c r="G772" s="182">
        <v>6.11</v>
      </c>
      <c r="H772" s="182">
        <v>6.06</v>
      </c>
      <c r="I772" s="84">
        <v>35</v>
      </c>
      <c r="J772" s="84">
        <v>17</v>
      </c>
      <c r="K772" s="84" t="s">
        <v>16</v>
      </c>
      <c r="L772" s="182">
        <v>0.19</v>
      </c>
      <c r="M772" s="182">
        <v>0.01</v>
      </c>
      <c r="N772" s="182">
        <v>6.77</v>
      </c>
      <c r="O772" s="84">
        <v>28</v>
      </c>
      <c r="P772" s="84">
        <v>20</v>
      </c>
      <c r="Q772" s="182">
        <v>0.96</v>
      </c>
      <c r="R772" s="84">
        <v>361</v>
      </c>
      <c r="S772" s="84" t="s">
        <v>184</v>
      </c>
    </row>
    <row r="773" spans="1:19" x14ac:dyDescent="0.2">
      <c r="B773" s="177">
        <v>28.1458333333333</v>
      </c>
      <c r="C773" s="84">
        <v>9.61</v>
      </c>
      <c r="D773" s="84">
        <v>10.07</v>
      </c>
      <c r="E773" s="84">
        <v>36</v>
      </c>
      <c r="F773" s="84">
        <v>319</v>
      </c>
      <c r="G773" s="182">
        <v>6.06</v>
      </c>
      <c r="H773" s="182">
        <v>6.15</v>
      </c>
      <c r="I773" s="84">
        <v>36</v>
      </c>
      <c r="J773" s="84">
        <v>11</v>
      </c>
      <c r="K773" s="84" t="s">
        <v>16</v>
      </c>
      <c r="L773" s="182">
        <v>0.26</v>
      </c>
      <c r="M773" s="182">
        <v>0.03</v>
      </c>
      <c r="N773" s="182">
        <v>6.39</v>
      </c>
      <c r="O773" s="84">
        <v>27</v>
      </c>
      <c r="P773" s="84">
        <v>13</v>
      </c>
      <c r="Q773" s="182">
        <v>1.07</v>
      </c>
      <c r="R773" s="84">
        <v>376</v>
      </c>
      <c r="S773" s="84" t="s">
        <v>184</v>
      </c>
    </row>
    <row r="774" spans="1:19" x14ac:dyDescent="0.2">
      <c r="B774" s="177">
        <v>28.1875</v>
      </c>
      <c r="Q774" s="182">
        <v>1</v>
      </c>
      <c r="R774" s="84">
        <v>31</v>
      </c>
      <c r="S774" s="84" t="s">
        <v>184</v>
      </c>
    </row>
    <row r="775" spans="1:19" x14ac:dyDescent="0.2">
      <c r="B775" s="177">
        <v>28.2291666666666</v>
      </c>
      <c r="C775" s="84">
        <v>10.9</v>
      </c>
      <c r="D775" s="182">
        <v>10</v>
      </c>
      <c r="E775" s="84">
        <v>34</v>
      </c>
      <c r="F775" s="84">
        <v>401</v>
      </c>
      <c r="G775" s="182">
        <v>6.21</v>
      </c>
      <c r="H775" s="182">
        <v>6.33</v>
      </c>
      <c r="I775" s="84">
        <v>35</v>
      </c>
      <c r="J775" s="84">
        <v>6</v>
      </c>
      <c r="K775" s="84" t="s">
        <v>16</v>
      </c>
      <c r="L775" s="182">
        <v>0.2</v>
      </c>
      <c r="M775" s="182">
        <v>7.0000000000000007E-2</v>
      </c>
      <c r="N775" s="182">
        <v>6.55</v>
      </c>
      <c r="O775" s="84">
        <v>28</v>
      </c>
      <c r="P775" s="84">
        <v>15</v>
      </c>
      <c r="Q775" s="182">
        <v>1.06</v>
      </c>
      <c r="R775" s="84">
        <v>323</v>
      </c>
      <c r="S775" s="84" t="s">
        <v>184</v>
      </c>
    </row>
    <row r="776" spans="1:19" x14ac:dyDescent="0.2">
      <c r="B776" s="177">
        <v>28.2708333333333</v>
      </c>
      <c r="S776" s="84" t="s">
        <v>184</v>
      </c>
    </row>
    <row r="777" spans="1:19" x14ac:dyDescent="0.2">
      <c r="B777" s="177">
        <v>28.3125</v>
      </c>
      <c r="Q777" s="182">
        <v>1.1499999999999999</v>
      </c>
      <c r="R777" s="84">
        <v>356</v>
      </c>
      <c r="S777" s="84" t="s">
        <v>182</v>
      </c>
    </row>
    <row r="778" spans="1:19" x14ac:dyDescent="0.2">
      <c r="B778" s="177">
        <v>28.3541666666666</v>
      </c>
      <c r="C778" s="84">
        <v>11.3</v>
      </c>
      <c r="D778" s="84">
        <v>10.31</v>
      </c>
      <c r="E778" s="84">
        <v>35</v>
      </c>
      <c r="F778" s="84">
        <v>370</v>
      </c>
      <c r="G778" s="182">
        <v>6.24</v>
      </c>
      <c r="H778" s="182">
        <v>6.29</v>
      </c>
      <c r="I778" s="84">
        <v>34</v>
      </c>
      <c r="J778" s="84">
        <v>7</v>
      </c>
      <c r="K778" s="84" t="s">
        <v>16</v>
      </c>
      <c r="L778" s="182">
        <v>0.26</v>
      </c>
      <c r="M778" s="182">
        <v>0.06</v>
      </c>
      <c r="N778" s="182">
        <v>7.95</v>
      </c>
      <c r="O778" s="84">
        <v>29</v>
      </c>
      <c r="P778" s="84">
        <v>10</v>
      </c>
      <c r="Q778" s="182">
        <v>1.06</v>
      </c>
      <c r="R778" s="84">
        <v>342</v>
      </c>
      <c r="S778" s="84" t="s">
        <v>182</v>
      </c>
    </row>
    <row r="779" spans="1:19" x14ac:dyDescent="0.2">
      <c r="B779" s="177">
        <v>28.3958333333333</v>
      </c>
      <c r="C779" s="84">
        <v>11.5</v>
      </c>
      <c r="D779" s="84">
        <v>10.56</v>
      </c>
      <c r="E779" s="84">
        <v>34</v>
      </c>
      <c r="F779" s="84">
        <v>421</v>
      </c>
      <c r="G779" s="182">
        <v>6.31</v>
      </c>
      <c r="H779" s="182">
        <v>6.5</v>
      </c>
      <c r="I779" s="84">
        <v>35</v>
      </c>
      <c r="J779" s="84">
        <v>9</v>
      </c>
      <c r="K779" s="84" t="s">
        <v>16</v>
      </c>
      <c r="L779" s="182">
        <v>0.21</v>
      </c>
      <c r="M779" s="182">
        <v>0.01</v>
      </c>
      <c r="N779" s="182">
        <v>7.6</v>
      </c>
      <c r="O779" s="84">
        <v>30</v>
      </c>
      <c r="P779" s="84">
        <v>7</v>
      </c>
      <c r="Q779" s="182">
        <v>1.1000000000000001</v>
      </c>
      <c r="R779" s="84">
        <v>356</v>
      </c>
      <c r="S779" s="84" t="s">
        <v>182</v>
      </c>
    </row>
    <row r="780" spans="1:19" x14ac:dyDescent="0.2">
      <c r="B780" s="177">
        <v>28.4375</v>
      </c>
      <c r="C780" s="84">
        <v>11.56</v>
      </c>
      <c r="D780" s="84">
        <v>10.39</v>
      </c>
      <c r="E780" s="84">
        <v>34</v>
      </c>
      <c r="F780" s="84">
        <v>469</v>
      </c>
      <c r="G780" s="182">
        <v>6.2</v>
      </c>
      <c r="H780" s="182">
        <v>6.3</v>
      </c>
      <c r="I780" s="84">
        <v>35</v>
      </c>
      <c r="J780" s="84">
        <v>15</v>
      </c>
      <c r="K780" s="84" t="s">
        <v>16</v>
      </c>
      <c r="L780" s="182">
        <v>0.26</v>
      </c>
      <c r="M780" s="182">
        <v>7.0000000000000007E-2</v>
      </c>
      <c r="N780" s="182">
        <v>6.5</v>
      </c>
      <c r="O780" s="84">
        <v>30</v>
      </c>
      <c r="P780" s="84">
        <v>9</v>
      </c>
      <c r="Q780" s="182">
        <v>1.2</v>
      </c>
      <c r="R780" s="84">
        <v>340</v>
      </c>
      <c r="S780" s="84" t="s">
        <v>182</v>
      </c>
    </row>
    <row r="781" spans="1:19" x14ac:dyDescent="0.2">
      <c r="B781" s="177">
        <v>28.4791666666666</v>
      </c>
      <c r="Q781" s="182">
        <v>1.1499999999999999</v>
      </c>
      <c r="R781" s="84">
        <v>350</v>
      </c>
      <c r="S781" s="84" t="s">
        <v>182</v>
      </c>
    </row>
    <row r="782" spans="1:19" x14ac:dyDescent="0.2">
      <c r="B782" s="177">
        <v>28.5208333333333</v>
      </c>
      <c r="C782" s="84">
        <v>11.31</v>
      </c>
      <c r="D782" s="84">
        <v>10.61</v>
      </c>
      <c r="E782" s="84">
        <v>34</v>
      </c>
      <c r="F782" s="84">
        <v>470</v>
      </c>
      <c r="G782" s="182">
        <v>6.26</v>
      </c>
      <c r="H782" s="182">
        <v>3.21</v>
      </c>
      <c r="I782" s="84">
        <v>34</v>
      </c>
      <c r="J782" s="84">
        <v>10</v>
      </c>
      <c r="K782" s="84" t="s">
        <v>16</v>
      </c>
      <c r="L782" s="182">
        <v>0.28999999999999998</v>
      </c>
      <c r="M782" s="182">
        <v>0.06</v>
      </c>
      <c r="N782" s="182">
        <v>6.61</v>
      </c>
      <c r="O782" s="84">
        <v>29</v>
      </c>
      <c r="P782" s="84">
        <v>10</v>
      </c>
      <c r="Q782" s="182">
        <v>1.1000000000000001</v>
      </c>
      <c r="R782" s="84">
        <v>340</v>
      </c>
      <c r="S782" s="84" t="s">
        <v>182</v>
      </c>
    </row>
    <row r="783" spans="1:19" x14ac:dyDescent="0.2">
      <c r="B783" s="177">
        <v>28.5625</v>
      </c>
      <c r="C783" s="84">
        <v>11.59</v>
      </c>
      <c r="D783" s="84">
        <v>10.199999999999999</v>
      </c>
      <c r="E783" s="84">
        <v>35</v>
      </c>
      <c r="F783" s="84">
        <v>441</v>
      </c>
      <c r="G783" s="182">
        <v>6.19</v>
      </c>
      <c r="H783" s="182">
        <v>6.15</v>
      </c>
      <c r="I783" s="84">
        <v>33</v>
      </c>
      <c r="J783" s="84">
        <v>7</v>
      </c>
      <c r="K783" s="84" t="s">
        <v>16</v>
      </c>
      <c r="L783" s="182">
        <v>0.21</v>
      </c>
      <c r="M783" s="182">
        <v>0.09</v>
      </c>
      <c r="N783" s="182">
        <v>6.7</v>
      </c>
      <c r="O783" s="84">
        <v>30</v>
      </c>
      <c r="P783" s="84">
        <v>6</v>
      </c>
      <c r="Q783" s="182">
        <v>1.01</v>
      </c>
      <c r="R783" s="84">
        <v>380</v>
      </c>
      <c r="S783" s="84" t="s">
        <v>182</v>
      </c>
    </row>
    <row r="784" spans="1:19" x14ac:dyDescent="0.2">
      <c r="B784" s="177">
        <v>28.6041666666666</v>
      </c>
      <c r="C784" s="84">
        <v>11.4</v>
      </c>
      <c r="D784" s="84">
        <v>10.69</v>
      </c>
      <c r="E784" s="84">
        <v>34</v>
      </c>
      <c r="F784" s="84">
        <v>490</v>
      </c>
      <c r="G784" s="182">
        <v>6.21</v>
      </c>
      <c r="H784" s="182">
        <v>6.26</v>
      </c>
      <c r="I784" s="84">
        <v>33</v>
      </c>
      <c r="J784" s="84">
        <v>9</v>
      </c>
      <c r="K784" s="84" t="s">
        <v>16</v>
      </c>
      <c r="L784" s="182">
        <v>0.23</v>
      </c>
      <c r="M784" s="182">
        <v>0.03</v>
      </c>
      <c r="N784" s="182">
        <v>6.31</v>
      </c>
      <c r="O784" s="84">
        <v>29</v>
      </c>
      <c r="P784" s="84">
        <v>9</v>
      </c>
      <c r="Q784" s="182">
        <v>1.06</v>
      </c>
      <c r="R784" s="84">
        <v>350</v>
      </c>
      <c r="S784" s="84" t="s">
        <v>182</v>
      </c>
    </row>
    <row r="785" spans="1:19" x14ac:dyDescent="0.2">
      <c r="B785" s="177">
        <v>28.6458333333333</v>
      </c>
      <c r="C785" s="84">
        <v>11.3</v>
      </c>
      <c r="D785" s="84">
        <v>10.5</v>
      </c>
      <c r="E785" s="84">
        <v>34</v>
      </c>
      <c r="F785" s="84">
        <v>431</v>
      </c>
      <c r="G785" s="182">
        <v>6.26</v>
      </c>
      <c r="H785" s="182">
        <v>6.15</v>
      </c>
      <c r="I785" s="84">
        <v>34</v>
      </c>
      <c r="J785" s="84">
        <v>10</v>
      </c>
      <c r="K785" s="84" t="s">
        <v>16</v>
      </c>
      <c r="L785" s="182">
        <v>0.26</v>
      </c>
      <c r="M785" s="182">
        <v>0.01</v>
      </c>
      <c r="N785" s="182">
        <v>6.5</v>
      </c>
      <c r="O785" s="84">
        <v>29</v>
      </c>
      <c r="P785" s="84">
        <v>10</v>
      </c>
      <c r="Q785" s="182">
        <v>1.2</v>
      </c>
      <c r="R785" s="84">
        <v>350</v>
      </c>
      <c r="S785" s="84" t="s">
        <v>182</v>
      </c>
    </row>
    <row r="786" spans="1:19" x14ac:dyDescent="0.2">
      <c r="B786" s="177">
        <v>28.6875</v>
      </c>
      <c r="C786" s="84">
        <v>11.26</v>
      </c>
      <c r="D786" s="84">
        <v>10.36</v>
      </c>
      <c r="E786" s="84">
        <v>35</v>
      </c>
      <c r="F786" s="84">
        <v>401</v>
      </c>
      <c r="G786" s="182">
        <v>6.19</v>
      </c>
      <c r="H786" s="182">
        <v>6.2</v>
      </c>
      <c r="I786" s="84">
        <v>34</v>
      </c>
      <c r="J786" s="84">
        <v>6</v>
      </c>
      <c r="K786" s="84" t="s">
        <v>16</v>
      </c>
      <c r="L786" s="182">
        <v>0.2</v>
      </c>
      <c r="M786" s="182">
        <v>0.09</v>
      </c>
      <c r="N786" s="182">
        <v>6.31</v>
      </c>
      <c r="O786" s="84">
        <v>30</v>
      </c>
      <c r="P786" s="84">
        <v>15</v>
      </c>
      <c r="Q786" s="182">
        <v>1.5</v>
      </c>
      <c r="R786" s="84">
        <v>320</v>
      </c>
      <c r="S786" s="84" t="s">
        <v>182</v>
      </c>
    </row>
    <row r="787" spans="1:19" x14ac:dyDescent="0.2">
      <c r="B787" s="177">
        <v>28.7291666666666</v>
      </c>
      <c r="S787" s="84" t="s">
        <v>182</v>
      </c>
    </row>
    <row r="788" spans="1:19" x14ac:dyDescent="0.2">
      <c r="B788" s="177">
        <v>28.7708333333333</v>
      </c>
      <c r="C788" s="84">
        <v>11.15</v>
      </c>
      <c r="D788" s="84">
        <v>10.1</v>
      </c>
      <c r="E788" s="84">
        <v>36</v>
      </c>
      <c r="F788" s="84">
        <v>490</v>
      </c>
      <c r="G788" s="182">
        <v>6.33</v>
      </c>
      <c r="H788" s="182">
        <v>6.31</v>
      </c>
      <c r="I788" s="84">
        <v>34</v>
      </c>
      <c r="J788" s="84">
        <v>15</v>
      </c>
      <c r="K788" s="84" t="s">
        <v>16</v>
      </c>
      <c r="L788" s="182">
        <v>0.2</v>
      </c>
      <c r="M788" s="182">
        <v>0.06</v>
      </c>
      <c r="N788" s="182">
        <v>6.2</v>
      </c>
      <c r="O788" s="84">
        <v>30</v>
      </c>
      <c r="P788" s="84">
        <v>13</v>
      </c>
      <c r="Q788" s="182">
        <v>1.3</v>
      </c>
      <c r="R788" s="84">
        <v>331</v>
      </c>
      <c r="S788" s="84" t="s">
        <v>182</v>
      </c>
    </row>
    <row r="789" spans="1:19" x14ac:dyDescent="0.2">
      <c r="B789" s="177">
        <v>28.8125</v>
      </c>
      <c r="S789" s="84" t="s">
        <v>181</v>
      </c>
    </row>
    <row r="790" spans="1:19" x14ac:dyDescent="0.2">
      <c r="B790" s="177">
        <v>28.8541666666666</v>
      </c>
      <c r="C790" s="84">
        <v>10.55</v>
      </c>
      <c r="D790" s="84">
        <v>8.15</v>
      </c>
      <c r="E790" s="84">
        <v>32</v>
      </c>
      <c r="F790" s="84">
        <v>383</v>
      </c>
      <c r="G790" s="182">
        <v>6.13</v>
      </c>
      <c r="H790" s="182">
        <v>6.15</v>
      </c>
      <c r="I790" s="84">
        <v>33</v>
      </c>
      <c r="J790" s="84">
        <v>18</v>
      </c>
      <c r="K790" s="84" t="s">
        <v>16</v>
      </c>
      <c r="L790" s="182">
        <v>0.22</v>
      </c>
      <c r="M790" s="182">
        <v>7.0000000000000007E-2</v>
      </c>
      <c r="N790" s="182">
        <v>6.53</v>
      </c>
      <c r="O790" s="84">
        <v>31</v>
      </c>
      <c r="P790" s="84">
        <v>15</v>
      </c>
      <c r="Q790" s="182">
        <v>1.28</v>
      </c>
      <c r="R790" s="84">
        <v>308</v>
      </c>
      <c r="S790" s="84" t="s">
        <v>181</v>
      </c>
    </row>
    <row r="791" spans="1:19" x14ac:dyDescent="0.2">
      <c r="B791" s="177">
        <v>28.8958333333333</v>
      </c>
      <c r="C791" s="84">
        <v>11.28</v>
      </c>
      <c r="D791" s="84">
        <v>11.98</v>
      </c>
      <c r="E791" s="84">
        <v>33</v>
      </c>
      <c r="F791" s="84">
        <v>512</v>
      </c>
      <c r="G791" s="182">
        <v>6.36</v>
      </c>
      <c r="H791" s="182">
        <v>6.34</v>
      </c>
      <c r="I791" s="84">
        <v>33</v>
      </c>
      <c r="J791" s="84">
        <v>10</v>
      </c>
      <c r="K791" s="84" t="s">
        <v>16</v>
      </c>
      <c r="L791" s="182">
        <v>0.28000000000000003</v>
      </c>
      <c r="M791" s="182">
        <v>0.01</v>
      </c>
      <c r="N791" s="182">
        <v>6.5</v>
      </c>
      <c r="O791" s="84">
        <v>31</v>
      </c>
      <c r="P791" s="84">
        <v>8</v>
      </c>
      <c r="Q791" s="182">
        <v>1.26</v>
      </c>
      <c r="R791" s="84">
        <v>334</v>
      </c>
      <c r="S791" s="84" t="s">
        <v>181</v>
      </c>
    </row>
    <row r="792" spans="1:19" x14ac:dyDescent="0.2">
      <c r="B792" s="177">
        <v>28.9375</v>
      </c>
      <c r="C792" s="84">
        <v>11.51</v>
      </c>
      <c r="D792" s="84">
        <v>10.17</v>
      </c>
      <c r="E792" s="84">
        <v>34</v>
      </c>
      <c r="F792" s="84">
        <v>373</v>
      </c>
      <c r="G792" s="182">
        <v>6.28</v>
      </c>
      <c r="H792" s="182">
        <v>6.25</v>
      </c>
      <c r="I792" s="84">
        <v>34</v>
      </c>
      <c r="J792" s="84">
        <v>17</v>
      </c>
      <c r="K792" s="84" t="s">
        <v>16</v>
      </c>
      <c r="L792" s="182">
        <v>0.33</v>
      </c>
      <c r="M792" s="182">
        <v>0</v>
      </c>
      <c r="N792" s="182">
        <v>6.73</v>
      </c>
      <c r="O792" s="84">
        <v>32</v>
      </c>
      <c r="P792" s="84">
        <v>13</v>
      </c>
      <c r="Q792" s="182">
        <v>1.08</v>
      </c>
      <c r="R792" s="84">
        <v>318</v>
      </c>
      <c r="S792" s="84" t="s">
        <v>181</v>
      </c>
    </row>
    <row r="793" spans="1:19" x14ac:dyDescent="0.2">
      <c r="B793" s="177">
        <v>28.9791666666666</v>
      </c>
      <c r="Q793" s="182">
        <v>1.0900000000000001</v>
      </c>
      <c r="R793" s="84">
        <v>359</v>
      </c>
      <c r="S793" s="84" t="s">
        <v>181</v>
      </c>
    </row>
    <row r="794" spans="1:19" x14ac:dyDescent="0.2">
      <c r="A794" s="83">
        <v>44171</v>
      </c>
      <c r="B794" s="177">
        <v>29.0208333333333</v>
      </c>
      <c r="C794" s="84">
        <v>12.28</v>
      </c>
      <c r="D794" s="84">
        <v>10.050000000000001</v>
      </c>
      <c r="E794" s="84">
        <v>35</v>
      </c>
      <c r="F794" s="84">
        <v>410</v>
      </c>
      <c r="G794" s="182">
        <v>6.13</v>
      </c>
      <c r="H794" s="182">
        <v>6</v>
      </c>
      <c r="I794" s="84">
        <v>34</v>
      </c>
      <c r="J794" s="84">
        <v>12</v>
      </c>
      <c r="K794" s="84" t="s">
        <v>16</v>
      </c>
      <c r="L794" s="182">
        <v>0.28999999999999998</v>
      </c>
      <c r="M794" s="182">
        <v>0.03</v>
      </c>
      <c r="N794" s="182">
        <v>6.67</v>
      </c>
      <c r="O794" s="84">
        <v>30</v>
      </c>
      <c r="P794" s="84">
        <v>7</v>
      </c>
      <c r="Q794" s="182">
        <v>1.25</v>
      </c>
      <c r="R794" s="84">
        <v>355</v>
      </c>
      <c r="S794" s="84" t="s">
        <v>182</v>
      </c>
    </row>
    <row r="795" spans="1:19" x14ac:dyDescent="0.2">
      <c r="B795" s="177">
        <v>29.0625</v>
      </c>
      <c r="C795" s="84">
        <v>11.67</v>
      </c>
      <c r="D795" s="84">
        <v>11.38</v>
      </c>
      <c r="E795" s="84">
        <v>34</v>
      </c>
      <c r="F795" s="84">
        <v>441</v>
      </c>
      <c r="G795" s="182">
        <v>6.29</v>
      </c>
      <c r="H795" s="182">
        <v>6.24</v>
      </c>
      <c r="I795" s="84">
        <v>34</v>
      </c>
      <c r="J795" s="84">
        <v>10</v>
      </c>
      <c r="K795" s="84" t="s">
        <v>16</v>
      </c>
      <c r="L795" s="182">
        <v>0.25</v>
      </c>
      <c r="M795" s="182">
        <v>0.09</v>
      </c>
      <c r="N795" s="182">
        <v>6.94</v>
      </c>
      <c r="O795" s="84">
        <v>29</v>
      </c>
      <c r="P795" s="84">
        <v>12</v>
      </c>
      <c r="Q795" s="182">
        <v>1.3</v>
      </c>
      <c r="R795" s="84">
        <v>391</v>
      </c>
      <c r="S795" s="84" t="s">
        <v>182</v>
      </c>
    </row>
    <row r="796" spans="1:19" x14ac:dyDescent="0.2">
      <c r="B796" s="177">
        <v>29.1041666666666</v>
      </c>
      <c r="Q796" s="182">
        <v>1.1100000000000001</v>
      </c>
      <c r="R796" s="84">
        <v>371</v>
      </c>
      <c r="S796" s="84" t="s">
        <v>182</v>
      </c>
    </row>
    <row r="797" spans="1:19" x14ac:dyDescent="0.2">
      <c r="B797" s="177">
        <v>29.1458333333333</v>
      </c>
      <c r="Q797" s="182">
        <v>1.04</v>
      </c>
      <c r="R797" s="84">
        <v>322</v>
      </c>
      <c r="S797" s="84" t="s">
        <v>182</v>
      </c>
    </row>
    <row r="798" spans="1:19" x14ac:dyDescent="0.2">
      <c r="B798" s="177">
        <v>29.1875</v>
      </c>
      <c r="Q798" s="182">
        <v>1.05</v>
      </c>
      <c r="R798" s="84">
        <v>347</v>
      </c>
      <c r="S798" s="84" t="s">
        <v>182</v>
      </c>
    </row>
    <row r="799" spans="1:19" x14ac:dyDescent="0.2">
      <c r="B799" s="177">
        <v>29.2291666666666</v>
      </c>
      <c r="C799" s="84">
        <v>11.35</v>
      </c>
      <c r="D799" s="84">
        <v>10.37</v>
      </c>
      <c r="E799" s="84">
        <v>30</v>
      </c>
      <c r="F799" s="84">
        <v>317</v>
      </c>
      <c r="G799" s="182">
        <v>6.15</v>
      </c>
      <c r="H799" s="182">
        <v>6.16</v>
      </c>
      <c r="I799" s="84">
        <v>31</v>
      </c>
      <c r="J799" s="84">
        <v>7</v>
      </c>
      <c r="K799" s="84" t="s">
        <v>16</v>
      </c>
      <c r="L799" s="182">
        <v>0.24</v>
      </c>
      <c r="M799" s="182">
        <v>0.01</v>
      </c>
      <c r="N799" s="182">
        <v>6.39</v>
      </c>
      <c r="O799" s="84">
        <v>30</v>
      </c>
      <c r="P799" s="84">
        <v>9</v>
      </c>
      <c r="Q799" s="182">
        <v>1.0900000000000001</v>
      </c>
      <c r="R799" s="84">
        <v>301</v>
      </c>
      <c r="S799" s="84" t="s">
        <v>182</v>
      </c>
    </row>
    <row r="800" spans="1:19" x14ac:dyDescent="0.2">
      <c r="B800" s="177">
        <v>29.2708333333333</v>
      </c>
      <c r="Q800" s="182">
        <v>1.1100000000000001</v>
      </c>
      <c r="R800" s="84">
        <v>330</v>
      </c>
      <c r="S800" s="84" t="s">
        <v>182</v>
      </c>
    </row>
    <row r="801" spans="2:19" x14ac:dyDescent="0.2">
      <c r="B801" s="177">
        <v>29.3125</v>
      </c>
      <c r="S801" s="84" t="s">
        <v>182</v>
      </c>
    </row>
    <row r="802" spans="2:19" x14ac:dyDescent="0.2">
      <c r="B802" s="177">
        <v>29.3541666666666</v>
      </c>
      <c r="S802" s="84" t="s">
        <v>182</v>
      </c>
    </row>
    <row r="803" spans="2:19" x14ac:dyDescent="0.2">
      <c r="B803" s="177">
        <v>29.3958333333333</v>
      </c>
      <c r="C803" s="84">
        <v>11.5</v>
      </c>
      <c r="D803" s="84">
        <v>10.36</v>
      </c>
      <c r="E803" s="84">
        <v>29</v>
      </c>
      <c r="F803" s="84">
        <v>410</v>
      </c>
      <c r="G803" s="182">
        <v>6.3</v>
      </c>
      <c r="H803" s="182">
        <v>6.21</v>
      </c>
      <c r="I803" s="84">
        <v>32</v>
      </c>
      <c r="J803" s="84">
        <v>7</v>
      </c>
      <c r="K803" s="84" t="s">
        <v>16</v>
      </c>
      <c r="L803" s="182">
        <v>0.26</v>
      </c>
      <c r="M803" s="182">
        <v>0.06</v>
      </c>
      <c r="N803" s="182">
        <v>6.2</v>
      </c>
      <c r="O803" s="84">
        <v>31</v>
      </c>
      <c r="P803" s="84">
        <v>10</v>
      </c>
      <c r="S803" s="84" t="s">
        <v>182</v>
      </c>
    </row>
    <row r="804" spans="2:19" x14ac:dyDescent="0.2">
      <c r="B804" s="177">
        <v>29.4375</v>
      </c>
      <c r="C804" s="84">
        <v>11.69</v>
      </c>
      <c r="D804" s="84">
        <v>10.56</v>
      </c>
      <c r="E804" s="84">
        <v>31</v>
      </c>
      <c r="F804" s="84">
        <v>456</v>
      </c>
      <c r="G804" s="182">
        <v>6.36</v>
      </c>
      <c r="H804" s="182">
        <v>6.56</v>
      </c>
      <c r="I804" s="84">
        <v>32</v>
      </c>
      <c r="J804" s="84">
        <v>9</v>
      </c>
      <c r="K804" s="84" t="s">
        <v>16</v>
      </c>
      <c r="L804" s="182">
        <v>0.2</v>
      </c>
      <c r="M804" s="182">
        <v>0.09</v>
      </c>
      <c r="N804" s="182">
        <v>6.5</v>
      </c>
      <c r="O804" s="84">
        <v>30</v>
      </c>
      <c r="P804" s="84">
        <v>6</v>
      </c>
      <c r="S804" s="84" t="s">
        <v>182</v>
      </c>
    </row>
    <row r="805" spans="2:19" x14ac:dyDescent="0.2">
      <c r="B805" s="177">
        <v>29.4791666666666</v>
      </c>
      <c r="C805" s="84">
        <v>11.5</v>
      </c>
      <c r="D805" s="84">
        <v>10.39</v>
      </c>
      <c r="E805" s="84">
        <v>31</v>
      </c>
      <c r="F805" s="84">
        <v>490</v>
      </c>
      <c r="G805" s="182">
        <v>6.39</v>
      </c>
      <c r="H805" s="182">
        <v>6.31</v>
      </c>
      <c r="I805" s="84">
        <v>30</v>
      </c>
      <c r="J805" s="84">
        <v>10</v>
      </c>
      <c r="K805" s="84" t="s">
        <v>16</v>
      </c>
      <c r="L805" s="182">
        <v>0.15</v>
      </c>
      <c r="M805" s="182">
        <v>0.01</v>
      </c>
      <c r="N805" s="182">
        <v>6.39</v>
      </c>
      <c r="O805" s="84">
        <v>29</v>
      </c>
      <c r="P805" s="84">
        <v>5</v>
      </c>
      <c r="Q805" s="182">
        <v>1.1000000000000001</v>
      </c>
      <c r="R805" s="84">
        <v>350</v>
      </c>
      <c r="S805" s="84" t="s">
        <v>182</v>
      </c>
    </row>
    <row r="806" spans="2:19" x14ac:dyDescent="0.2">
      <c r="B806" s="177">
        <v>29.5208333333333</v>
      </c>
      <c r="Q806" s="182">
        <v>1.2</v>
      </c>
      <c r="R806" s="84">
        <v>369</v>
      </c>
      <c r="S806" s="84" t="s">
        <v>182</v>
      </c>
    </row>
    <row r="807" spans="2:19" x14ac:dyDescent="0.2">
      <c r="B807" s="177">
        <v>29.5625</v>
      </c>
      <c r="Q807" s="182">
        <v>1.06</v>
      </c>
      <c r="R807" s="84">
        <v>310</v>
      </c>
      <c r="S807" s="84" t="s">
        <v>182</v>
      </c>
    </row>
    <row r="808" spans="2:19" x14ac:dyDescent="0.2">
      <c r="B808" s="177">
        <v>29.6041666666666</v>
      </c>
      <c r="C808" s="84">
        <v>11.31</v>
      </c>
      <c r="D808" s="84">
        <v>10.6</v>
      </c>
      <c r="E808" s="84">
        <v>30</v>
      </c>
      <c r="F808" s="84">
        <v>442</v>
      </c>
      <c r="G808" s="182">
        <v>6.26</v>
      </c>
      <c r="H808" s="182">
        <v>6.2</v>
      </c>
      <c r="I808" s="84">
        <v>31</v>
      </c>
      <c r="J808" s="84">
        <v>13</v>
      </c>
      <c r="K808" s="84" t="s">
        <v>16</v>
      </c>
      <c r="L808" s="182">
        <v>0.26</v>
      </c>
      <c r="M808" s="182">
        <v>0.03</v>
      </c>
      <c r="N808" s="182">
        <v>6.16</v>
      </c>
      <c r="O808" s="84">
        <v>28</v>
      </c>
      <c r="P808" s="84">
        <v>7</v>
      </c>
      <c r="Q808" s="182">
        <v>1.01</v>
      </c>
      <c r="R808" s="84">
        <v>340</v>
      </c>
      <c r="S808" s="84" t="s">
        <v>182</v>
      </c>
    </row>
    <row r="809" spans="2:19" x14ac:dyDescent="0.2">
      <c r="B809" s="177">
        <v>29.6458333333333</v>
      </c>
      <c r="C809" s="84">
        <v>11.69</v>
      </c>
      <c r="D809" s="84">
        <v>10.42</v>
      </c>
      <c r="E809" s="84">
        <v>31</v>
      </c>
      <c r="F809" s="84">
        <v>456</v>
      </c>
      <c r="G809" s="182">
        <v>6.42</v>
      </c>
      <c r="H809" s="182">
        <v>6.56</v>
      </c>
      <c r="I809" s="84">
        <v>30</v>
      </c>
      <c r="J809" s="84">
        <v>10</v>
      </c>
      <c r="K809" s="84" t="s">
        <v>16</v>
      </c>
      <c r="L809" s="182">
        <v>0.21</v>
      </c>
      <c r="M809" s="182">
        <v>0.04</v>
      </c>
      <c r="N809" s="182">
        <v>6.31</v>
      </c>
      <c r="O809" s="84">
        <v>29</v>
      </c>
      <c r="P809" s="84">
        <v>9</v>
      </c>
      <c r="Q809" s="182">
        <v>0.91</v>
      </c>
      <c r="R809" s="84">
        <v>331</v>
      </c>
      <c r="S809" s="84" t="s">
        <v>182</v>
      </c>
    </row>
    <row r="810" spans="2:19" x14ac:dyDescent="0.2">
      <c r="B810" s="177">
        <v>29.6875</v>
      </c>
      <c r="Q810" s="182">
        <v>0.81</v>
      </c>
      <c r="R810" s="84">
        <v>342</v>
      </c>
      <c r="S810" s="84" t="s">
        <v>182</v>
      </c>
    </row>
    <row r="811" spans="2:19" x14ac:dyDescent="0.2">
      <c r="B811" s="177">
        <v>29.7291666666666</v>
      </c>
      <c r="C811" s="84">
        <v>11.9</v>
      </c>
      <c r="D811" s="84">
        <v>10.18</v>
      </c>
      <c r="E811" s="84">
        <v>30</v>
      </c>
      <c r="F811" s="84">
        <v>431</v>
      </c>
      <c r="G811" s="182">
        <v>6.31</v>
      </c>
      <c r="H811" s="182">
        <v>6.36</v>
      </c>
      <c r="I811" s="84">
        <v>31</v>
      </c>
      <c r="J811" s="84">
        <v>7</v>
      </c>
      <c r="K811" s="84" t="s">
        <v>16</v>
      </c>
      <c r="L811" s="182">
        <v>0.16</v>
      </c>
      <c r="M811" s="182">
        <v>0.01</v>
      </c>
      <c r="N811" s="182">
        <v>6.26</v>
      </c>
      <c r="O811" s="84">
        <v>29</v>
      </c>
      <c r="P811" s="84">
        <v>13</v>
      </c>
      <c r="Q811" s="182">
        <v>0.93</v>
      </c>
      <c r="R811" s="84">
        <v>350</v>
      </c>
      <c r="S811" s="84" t="s">
        <v>182</v>
      </c>
    </row>
    <row r="812" spans="2:19" x14ac:dyDescent="0.2">
      <c r="B812" s="177">
        <v>29.7708333333333</v>
      </c>
      <c r="C812" s="84">
        <v>11.42</v>
      </c>
      <c r="D812" s="84">
        <v>10.3</v>
      </c>
      <c r="E812" s="84">
        <v>30</v>
      </c>
      <c r="F812" s="84">
        <v>490</v>
      </c>
      <c r="G812" s="182">
        <v>6.24</v>
      </c>
      <c r="H812" s="182">
        <v>6.2</v>
      </c>
      <c r="I812" s="84">
        <v>30</v>
      </c>
      <c r="J812" s="84">
        <v>9</v>
      </c>
      <c r="K812" s="84" t="s">
        <v>16</v>
      </c>
      <c r="L812" s="182">
        <v>0.22</v>
      </c>
      <c r="M812" s="182">
        <v>0.09</v>
      </c>
      <c r="N812" s="182">
        <v>6.3</v>
      </c>
      <c r="O812" s="84">
        <v>29</v>
      </c>
      <c r="P812" s="84">
        <v>15</v>
      </c>
      <c r="Q812" s="182">
        <v>0.9</v>
      </c>
      <c r="R812" s="84">
        <v>340</v>
      </c>
      <c r="S812" s="84" t="s">
        <v>182</v>
      </c>
    </row>
    <row r="813" spans="2:19" x14ac:dyDescent="0.2">
      <c r="B813" s="177">
        <v>29.8125</v>
      </c>
      <c r="Q813" s="182">
        <v>0.8</v>
      </c>
      <c r="R813" s="84">
        <v>390</v>
      </c>
      <c r="S813" s="84" t="s">
        <v>181</v>
      </c>
    </row>
    <row r="814" spans="2:19" x14ac:dyDescent="0.2">
      <c r="B814" s="177">
        <v>29.8541666666666</v>
      </c>
      <c r="C814" s="84">
        <v>11.41</v>
      </c>
      <c r="D814" s="84">
        <v>10.18</v>
      </c>
      <c r="E814" s="84">
        <v>30</v>
      </c>
      <c r="F814" s="84">
        <v>370</v>
      </c>
      <c r="G814" s="182">
        <v>6.13</v>
      </c>
      <c r="H814" s="182">
        <v>6.12</v>
      </c>
      <c r="I814" s="84">
        <v>30</v>
      </c>
      <c r="J814" s="84">
        <v>9</v>
      </c>
      <c r="K814" s="84" t="s">
        <v>16</v>
      </c>
      <c r="L814" s="182">
        <v>0.3</v>
      </c>
      <c r="M814" s="182">
        <v>0.05</v>
      </c>
      <c r="N814" s="182">
        <v>6.51</v>
      </c>
      <c r="O814" s="84">
        <v>28</v>
      </c>
      <c r="P814" s="84">
        <v>13</v>
      </c>
      <c r="Q814" s="182">
        <v>0.73</v>
      </c>
      <c r="R814" s="84">
        <v>350</v>
      </c>
      <c r="S814" s="84" t="s">
        <v>181</v>
      </c>
    </row>
    <row r="815" spans="2:19" x14ac:dyDescent="0.2">
      <c r="B815" s="177">
        <v>29.8958333333333</v>
      </c>
      <c r="C815" s="84">
        <v>11.27</v>
      </c>
      <c r="D815" s="84">
        <v>10.15</v>
      </c>
      <c r="E815" s="84">
        <v>29</v>
      </c>
      <c r="F815" s="84">
        <v>327</v>
      </c>
      <c r="G815" s="182">
        <v>6.05</v>
      </c>
      <c r="H815" s="182">
        <v>6.07</v>
      </c>
      <c r="I815" s="84">
        <v>29</v>
      </c>
      <c r="J815" s="84">
        <v>11</v>
      </c>
      <c r="K815" s="84" t="s">
        <v>16</v>
      </c>
      <c r="L815" s="182">
        <v>0.24</v>
      </c>
      <c r="M815" s="182">
        <v>0.08</v>
      </c>
      <c r="N815" s="182">
        <v>6.39</v>
      </c>
      <c r="O815" s="84">
        <v>28</v>
      </c>
      <c r="P815" s="84">
        <v>5</v>
      </c>
      <c r="S815" s="84" t="s">
        <v>181</v>
      </c>
    </row>
    <row r="816" spans="2:19" x14ac:dyDescent="0.2">
      <c r="B816" s="177">
        <v>29.9375</v>
      </c>
      <c r="S816" s="84" t="s">
        <v>181</v>
      </c>
    </row>
    <row r="817" spans="1:19" x14ac:dyDescent="0.2">
      <c r="B817" s="177">
        <v>29.9791666666666</v>
      </c>
      <c r="C817" s="84">
        <v>11.54</v>
      </c>
      <c r="D817" s="84">
        <v>10</v>
      </c>
      <c r="E817" s="84">
        <v>29</v>
      </c>
      <c r="F817" s="84">
        <v>329</v>
      </c>
      <c r="G817" s="182">
        <v>6.15</v>
      </c>
      <c r="H817" s="182">
        <v>6.17</v>
      </c>
      <c r="I817" s="84">
        <v>29</v>
      </c>
      <c r="J817" s="84">
        <v>9</v>
      </c>
      <c r="K817" s="84" t="s">
        <v>16</v>
      </c>
      <c r="L817" s="182">
        <v>0.15</v>
      </c>
      <c r="M817" s="182">
        <v>0.09</v>
      </c>
      <c r="N817" s="182">
        <v>6.61</v>
      </c>
      <c r="O817" s="84">
        <v>28</v>
      </c>
      <c r="P817" s="84">
        <v>10</v>
      </c>
      <c r="S817" s="84" t="s">
        <v>181</v>
      </c>
    </row>
    <row r="818" spans="1:19" x14ac:dyDescent="0.2">
      <c r="A818" s="83">
        <v>44172</v>
      </c>
      <c r="B818" s="177">
        <v>30.0208333333333</v>
      </c>
      <c r="S818" s="84" t="s">
        <v>181</v>
      </c>
    </row>
    <row r="819" spans="1:19" x14ac:dyDescent="0.2">
      <c r="B819" s="177">
        <v>30.0625</v>
      </c>
      <c r="C819" s="84">
        <v>10.83</v>
      </c>
      <c r="D819" s="84">
        <v>9.9499999999999993</v>
      </c>
      <c r="E819" s="84">
        <v>30</v>
      </c>
      <c r="F819" s="84">
        <v>397</v>
      </c>
      <c r="G819" s="182">
        <v>6.09</v>
      </c>
      <c r="H819" s="182">
        <v>6.05</v>
      </c>
      <c r="I819" s="84">
        <v>30</v>
      </c>
      <c r="J819" s="84">
        <v>14</v>
      </c>
      <c r="K819" s="84" t="s">
        <v>16</v>
      </c>
      <c r="L819" s="182">
        <v>0.25</v>
      </c>
      <c r="M819" s="182">
        <v>0.04</v>
      </c>
      <c r="N819" s="182">
        <v>6.32</v>
      </c>
      <c r="O819" s="84">
        <v>30</v>
      </c>
      <c r="P819" s="84">
        <v>11</v>
      </c>
      <c r="Q819" s="182">
        <v>0.23</v>
      </c>
      <c r="R819" s="84">
        <v>306</v>
      </c>
      <c r="S819" s="84" t="s">
        <v>181</v>
      </c>
    </row>
    <row r="820" spans="1:19" x14ac:dyDescent="0.2">
      <c r="B820" s="177">
        <v>30.1041666666666</v>
      </c>
      <c r="C820" s="84">
        <v>11.52</v>
      </c>
      <c r="D820" s="84">
        <v>10.220000000000001</v>
      </c>
      <c r="E820" s="84">
        <v>29</v>
      </c>
      <c r="F820" s="84">
        <v>822</v>
      </c>
      <c r="G820" s="182">
        <v>6.15</v>
      </c>
      <c r="H820" s="182">
        <v>6.12</v>
      </c>
      <c r="I820" s="84">
        <v>29</v>
      </c>
      <c r="J820" s="84">
        <v>9</v>
      </c>
      <c r="K820" s="84" t="s">
        <v>16</v>
      </c>
      <c r="L820" s="182">
        <v>0.27</v>
      </c>
      <c r="M820" s="182">
        <v>0.09</v>
      </c>
      <c r="N820" s="182">
        <v>6.78</v>
      </c>
      <c r="O820" s="84">
        <v>28</v>
      </c>
      <c r="P820" s="84">
        <v>6</v>
      </c>
      <c r="Q820" s="182">
        <v>0.93</v>
      </c>
      <c r="R820" s="84">
        <v>321</v>
      </c>
      <c r="S820" s="84" t="s">
        <v>181</v>
      </c>
    </row>
    <row r="821" spans="1:19" x14ac:dyDescent="0.2">
      <c r="B821" s="177">
        <v>30.1458333333333</v>
      </c>
      <c r="C821" s="84">
        <v>9.9700000000000006</v>
      </c>
      <c r="D821" s="84">
        <v>10.15</v>
      </c>
      <c r="E821" s="84">
        <v>30</v>
      </c>
      <c r="F821" s="84">
        <v>541</v>
      </c>
      <c r="G821" s="182">
        <v>6.11</v>
      </c>
      <c r="H821" s="182">
        <v>6.09</v>
      </c>
      <c r="I821" s="84">
        <v>29</v>
      </c>
      <c r="J821" s="84">
        <v>13</v>
      </c>
      <c r="K821" s="84" t="s">
        <v>16</v>
      </c>
      <c r="L821" s="182">
        <v>0.21</v>
      </c>
      <c r="M821" s="182">
        <v>0.01</v>
      </c>
      <c r="N821" s="182">
        <v>6.5</v>
      </c>
      <c r="O821" s="84">
        <v>27</v>
      </c>
      <c r="P821" s="84">
        <v>10</v>
      </c>
      <c r="Q821" s="182">
        <v>0.99</v>
      </c>
      <c r="R821" s="84">
        <v>393</v>
      </c>
      <c r="S821" s="84" t="s">
        <v>181</v>
      </c>
    </row>
    <row r="822" spans="1:19" x14ac:dyDescent="0.2">
      <c r="B822" s="177">
        <v>30.1875</v>
      </c>
      <c r="Q822" s="182">
        <v>1.04</v>
      </c>
      <c r="R822" s="84">
        <v>317</v>
      </c>
      <c r="S822" s="84" t="s">
        <v>181</v>
      </c>
    </row>
    <row r="823" spans="1:19" x14ac:dyDescent="0.2">
      <c r="B823" s="177">
        <v>30.2291666666666</v>
      </c>
      <c r="C823" s="84">
        <v>11.32</v>
      </c>
      <c r="D823" s="84">
        <v>10.23</v>
      </c>
      <c r="E823" s="84">
        <v>31</v>
      </c>
      <c r="F823" s="84">
        <v>514</v>
      </c>
      <c r="G823" s="182">
        <v>6.13</v>
      </c>
      <c r="H823" s="182">
        <v>6.1</v>
      </c>
      <c r="I823" s="84">
        <v>29</v>
      </c>
      <c r="J823" s="84">
        <v>10</v>
      </c>
      <c r="K823" s="84" t="s">
        <v>16</v>
      </c>
      <c r="L823" s="182">
        <v>0.24</v>
      </c>
      <c r="M823" s="182">
        <v>0.13</v>
      </c>
      <c r="N823" s="182">
        <v>6.51</v>
      </c>
      <c r="O823" s="84">
        <v>27</v>
      </c>
      <c r="P823" s="84">
        <v>9</v>
      </c>
      <c r="Q823" s="182">
        <v>0.98</v>
      </c>
      <c r="R823" s="84">
        <v>374</v>
      </c>
      <c r="S823" s="84" t="s">
        <v>181</v>
      </c>
    </row>
    <row r="824" spans="1:19" x14ac:dyDescent="0.2">
      <c r="B824" s="177">
        <v>30.2708333333333</v>
      </c>
      <c r="C824" s="84">
        <v>11.5</v>
      </c>
      <c r="D824" s="84">
        <v>10.07</v>
      </c>
      <c r="E824" s="84">
        <v>31</v>
      </c>
      <c r="F824" s="84">
        <v>371</v>
      </c>
      <c r="G824" s="182">
        <v>6.16</v>
      </c>
      <c r="H824" s="182">
        <v>6.12</v>
      </c>
      <c r="I824" s="84">
        <v>29</v>
      </c>
      <c r="J824" s="84">
        <v>12</v>
      </c>
      <c r="K824" s="84" t="s">
        <v>16</v>
      </c>
      <c r="L824" s="182">
        <v>0.19</v>
      </c>
      <c r="M824" s="182">
        <v>0.05</v>
      </c>
      <c r="N824" s="182">
        <v>6.58</v>
      </c>
      <c r="O824" s="84">
        <v>26</v>
      </c>
      <c r="P824" s="84">
        <v>7</v>
      </c>
      <c r="Q824" s="182">
        <v>0.81</v>
      </c>
      <c r="R824" s="84">
        <v>339</v>
      </c>
      <c r="S824" s="84" t="s">
        <v>181</v>
      </c>
    </row>
    <row r="825" spans="1:19" x14ac:dyDescent="0.2">
      <c r="B825" s="177">
        <v>30.3125</v>
      </c>
      <c r="S825" s="84" t="s">
        <v>182</v>
      </c>
    </row>
    <row r="826" spans="1:19" x14ac:dyDescent="0.2">
      <c r="B826" s="177">
        <v>30.3541666666666</v>
      </c>
      <c r="C826" s="84">
        <v>11.5</v>
      </c>
      <c r="D826" s="84">
        <v>10.61</v>
      </c>
      <c r="E826" s="84">
        <v>32</v>
      </c>
      <c r="F826" s="84">
        <v>470</v>
      </c>
      <c r="G826" s="182">
        <v>6.21</v>
      </c>
      <c r="H826" s="182">
        <v>6.26</v>
      </c>
      <c r="I826" s="84">
        <v>32</v>
      </c>
      <c r="J826" s="84">
        <v>10</v>
      </c>
      <c r="K826" s="84" t="s">
        <v>16</v>
      </c>
      <c r="L826" s="182">
        <v>0.26</v>
      </c>
      <c r="M826" s="182">
        <v>0.01</v>
      </c>
      <c r="N826" s="182">
        <v>6.76</v>
      </c>
      <c r="O826" s="84">
        <v>30</v>
      </c>
      <c r="P826" s="84">
        <v>6</v>
      </c>
      <c r="S826" s="84" t="s">
        <v>182</v>
      </c>
    </row>
    <row r="827" spans="1:19" x14ac:dyDescent="0.2">
      <c r="B827" s="177">
        <v>30.3958333333333</v>
      </c>
      <c r="C827" s="84">
        <v>11.69</v>
      </c>
      <c r="D827" s="84">
        <v>10.7</v>
      </c>
      <c r="E827" s="84">
        <v>31</v>
      </c>
      <c r="F827" s="84">
        <v>456</v>
      </c>
      <c r="G827" s="182">
        <v>6.25</v>
      </c>
      <c r="H827" s="182">
        <v>6.15</v>
      </c>
      <c r="I827" s="84">
        <v>33</v>
      </c>
      <c r="J827" s="84">
        <v>7</v>
      </c>
      <c r="K827" s="84" t="s">
        <v>16</v>
      </c>
      <c r="L827" s="182">
        <v>0.2</v>
      </c>
      <c r="M827" s="182">
        <v>0.03</v>
      </c>
      <c r="N827" s="182">
        <v>6.56</v>
      </c>
      <c r="O827" s="84">
        <v>30</v>
      </c>
      <c r="P827" s="84">
        <v>10</v>
      </c>
      <c r="S827" s="84" t="s">
        <v>182</v>
      </c>
    </row>
    <row r="828" spans="1:19" x14ac:dyDescent="0.2">
      <c r="B828" s="177">
        <v>30.4375</v>
      </c>
      <c r="C828" s="84">
        <v>11.96</v>
      </c>
      <c r="D828" s="84">
        <v>10.56</v>
      </c>
      <c r="E828" s="84">
        <v>32</v>
      </c>
      <c r="F828" s="84">
        <v>490</v>
      </c>
      <c r="G828" s="182">
        <v>6.3</v>
      </c>
      <c r="H828" s="182">
        <v>6.36</v>
      </c>
      <c r="I828" s="84">
        <v>32</v>
      </c>
      <c r="J828" s="84">
        <v>11</v>
      </c>
      <c r="K828" s="84" t="s">
        <v>16</v>
      </c>
      <c r="L828" s="182">
        <v>0.15</v>
      </c>
      <c r="M828" s="182">
        <v>0.06</v>
      </c>
      <c r="N828" s="182">
        <v>6.9</v>
      </c>
      <c r="O828" s="84">
        <v>30</v>
      </c>
      <c r="P828" s="84">
        <v>9</v>
      </c>
      <c r="Q828" s="182">
        <v>1.1000000000000001</v>
      </c>
      <c r="R828" s="84">
        <v>356</v>
      </c>
      <c r="S828" s="84" t="s">
        <v>182</v>
      </c>
    </row>
    <row r="829" spans="1:19" x14ac:dyDescent="0.2">
      <c r="B829" s="177">
        <v>30.4791666666666</v>
      </c>
      <c r="C829" s="84">
        <v>11.31</v>
      </c>
      <c r="D829" s="84">
        <v>10.58</v>
      </c>
      <c r="E829" s="84">
        <v>31</v>
      </c>
      <c r="F829" s="84">
        <v>441</v>
      </c>
      <c r="G829" s="182">
        <v>6.22</v>
      </c>
      <c r="H829" s="182">
        <v>6.24</v>
      </c>
      <c r="I829" s="84">
        <v>33</v>
      </c>
      <c r="J829" s="84">
        <v>7</v>
      </c>
      <c r="K829" s="84" t="s">
        <v>16</v>
      </c>
      <c r="L829" s="182">
        <v>0.28999999999999998</v>
      </c>
      <c r="M829" s="182">
        <v>0.09</v>
      </c>
      <c r="N829" s="182">
        <v>6.36</v>
      </c>
      <c r="O829" s="84">
        <v>29</v>
      </c>
      <c r="P829" s="84">
        <v>15</v>
      </c>
      <c r="Q829" s="182">
        <v>1.06</v>
      </c>
      <c r="R829" s="84">
        <v>342</v>
      </c>
      <c r="S829" s="84" t="s">
        <v>182</v>
      </c>
    </row>
    <row r="830" spans="1:19" x14ac:dyDescent="0.2">
      <c r="B830" s="177">
        <v>30.5208333333333</v>
      </c>
      <c r="C830" s="84">
        <v>11.7</v>
      </c>
      <c r="D830" s="84">
        <v>10.9</v>
      </c>
      <c r="E830" s="84">
        <v>30</v>
      </c>
      <c r="F830" s="84">
        <v>370</v>
      </c>
      <c r="G830" s="182">
        <v>6.1</v>
      </c>
      <c r="H830" s="182">
        <v>6.15</v>
      </c>
      <c r="I830" s="84">
        <v>33</v>
      </c>
      <c r="J830" s="84">
        <v>9</v>
      </c>
      <c r="K830" s="84" t="s">
        <v>16</v>
      </c>
      <c r="L830" s="182">
        <v>0.23</v>
      </c>
      <c r="M830" s="182">
        <v>0.03</v>
      </c>
      <c r="N830" s="182">
        <v>6.93</v>
      </c>
      <c r="O830" s="84">
        <v>29</v>
      </c>
      <c r="P830" s="84">
        <v>13</v>
      </c>
      <c r="Q830" s="182">
        <v>1</v>
      </c>
      <c r="R830" s="84">
        <v>350</v>
      </c>
      <c r="S830" s="84" t="s">
        <v>182</v>
      </c>
    </row>
    <row r="831" spans="1:19" x14ac:dyDescent="0.2">
      <c r="B831" s="177">
        <v>30.5625</v>
      </c>
      <c r="C831" s="84">
        <v>11.36</v>
      </c>
      <c r="D831" s="84">
        <v>10.36</v>
      </c>
      <c r="E831" s="84">
        <v>33</v>
      </c>
      <c r="F831" s="84">
        <v>486</v>
      </c>
      <c r="G831" s="182">
        <v>6.26</v>
      </c>
      <c r="H831" s="182">
        <v>6.29</v>
      </c>
      <c r="I831" s="84">
        <v>33</v>
      </c>
      <c r="J831" s="84">
        <v>10</v>
      </c>
      <c r="K831" s="84" t="s">
        <v>16</v>
      </c>
      <c r="L831" s="182">
        <v>0.26</v>
      </c>
      <c r="M831" s="182">
        <v>0.02</v>
      </c>
      <c r="N831" s="182">
        <v>6.42</v>
      </c>
      <c r="O831" s="84">
        <v>30</v>
      </c>
      <c r="P831" s="84">
        <v>10</v>
      </c>
      <c r="Q831" s="182">
        <v>1.01</v>
      </c>
      <c r="R831" s="84">
        <v>320</v>
      </c>
      <c r="S831" s="84" t="s">
        <v>182</v>
      </c>
    </row>
    <row r="832" spans="1:19" x14ac:dyDescent="0.2">
      <c r="B832" s="177">
        <v>30.6041666666666</v>
      </c>
      <c r="S832" s="84" t="s">
        <v>182</v>
      </c>
    </row>
    <row r="833" spans="1:19" x14ac:dyDescent="0.2">
      <c r="B833" s="177">
        <v>30.6458333333333</v>
      </c>
      <c r="S833" s="84" t="s">
        <v>182</v>
      </c>
    </row>
    <row r="834" spans="1:19" x14ac:dyDescent="0.2">
      <c r="B834" s="177">
        <v>30.6875</v>
      </c>
      <c r="S834" s="84" t="s">
        <v>182</v>
      </c>
    </row>
    <row r="835" spans="1:19" x14ac:dyDescent="0.2">
      <c r="B835" s="177">
        <v>30.7291666666666</v>
      </c>
      <c r="S835" s="84" t="s">
        <v>182</v>
      </c>
    </row>
    <row r="836" spans="1:19" x14ac:dyDescent="0.2">
      <c r="B836" s="177">
        <v>30.7708333333333</v>
      </c>
      <c r="S836" s="84" t="s">
        <v>182</v>
      </c>
    </row>
    <row r="837" spans="1:19" x14ac:dyDescent="0.2">
      <c r="B837" s="177">
        <v>30.8125</v>
      </c>
      <c r="S837" s="84" t="s">
        <v>181</v>
      </c>
    </row>
    <row r="838" spans="1:19" x14ac:dyDescent="0.2">
      <c r="B838" s="177">
        <v>30.8541666666666</v>
      </c>
      <c r="C838" s="84">
        <v>11.52</v>
      </c>
      <c r="D838" s="84">
        <v>10.78</v>
      </c>
      <c r="E838" s="84">
        <v>40</v>
      </c>
      <c r="F838" s="84">
        <v>319</v>
      </c>
      <c r="G838" s="182">
        <v>6.03</v>
      </c>
      <c r="H838" s="182">
        <v>6.01</v>
      </c>
      <c r="I838" s="84">
        <v>37</v>
      </c>
      <c r="J838" s="84">
        <v>25</v>
      </c>
      <c r="K838" s="84" t="s">
        <v>16</v>
      </c>
      <c r="L838" s="182">
        <v>0.17</v>
      </c>
      <c r="M838" s="182">
        <v>7.0000000000000007E-2</v>
      </c>
      <c r="N838" s="182">
        <v>6.51</v>
      </c>
      <c r="O838" s="84">
        <v>35</v>
      </c>
      <c r="P838" s="84">
        <v>17</v>
      </c>
      <c r="Q838" s="182">
        <v>0.97</v>
      </c>
      <c r="R838" s="84">
        <v>340</v>
      </c>
      <c r="S838" s="84" t="s">
        <v>181</v>
      </c>
    </row>
    <row r="839" spans="1:19" x14ac:dyDescent="0.2">
      <c r="B839" s="177">
        <v>30.8958333333333</v>
      </c>
      <c r="C839" s="84">
        <v>12.07</v>
      </c>
      <c r="D839" s="84">
        <v>11.09</v>
      </c>
      <c r="E839" s="84">
        <v>41</v>
      </c>
      <c r="F839" s="84">
        <v>683</v>
      </c>
      <c r="G839" s="182">
        <v>6.15</v>
      </c>
      <c r="H839" s="182">
        <v>6.14</v>
      </c>
      <c r="I839" s="84">
        <v>39</v>
      </c>
      <c r="J839" s="84">
        <v>12</v>
      </c>
      <c r="K839" s="84" t="s">
        <v>16</v>
      </c>
      <c r="L839" s="182">
        <v>0.24</v>
      </c>
      <c r="M839" s="182">
        <v>0.09</v>
      </c>
      <c r="N839" s="182">
        <v>6.83</v>
      </c>
      <c r="O839" s="84">
        <v>35</v>
      </c>
      <c r="P839" s="84">
        <v>8</v>
      </c>
      <c r="Q839" s="182">
        <v>0.8</v>
      </c>
      <c r="R839" s="84">
        <v>372</v>
      </c>
      <c r="S839" s="84" t="s">
        <v>181</v>
      </c>
    </row>
    <row r="840" spans="1:19" x14ac:dyDescent="0.2">
      <c r="B840" s="177">
        <v>30.9375</v>
      </c>
      <c r="Q840" s="182">
        <v>0.94</v>
      </c>
      <c r="R840" s="84">
        <v>395</v>
      </c>
      <c r="S840" s="84" t="s">
        <v>181</v>
      </c>
    </row>
    <row r="841" spans="1:19" x14ac:dyDescent="0.2">
      <c r="B841" s="177">
        <v>30.9791666666666</v>
      </c>
      <c r="C841" s="84">
        <v>11.94</v>
      </c>
      <c r="D841" s="84">
        <v>10.6</v>
      </c>
      <c r="E841" s="84">
        <v>38</v>
      </c>
      <c r="F841" s="84">
        <v>305</v>
      </c>
      <c r="G841" s="182">
        <v>6.26</v>
      </c>
      <c r="H841" s="182">
        <v>6.31</v>
      </c>
      <c r="I841" s="84">
        <v>41</v>
      </c>
      <c r="J841" s="84">
        <v>13</v>
      </c>
      <c r="K841" s="84" t="s">
        <v>16</v>
      </c>
      <c r="L841" s="182">
        <v>0.3</v>
      </c>
      <c r="M841" s="182">
        <v>0.01</v>
      </c>
      <c r="N841" s="182">
        <v>6.7</v>
      </c>
      <c r="O841" s="84">
        <v>37</v>
      </c>
      <c r="P841" s="84">
        <v>10</v>
      </c>
      <c r="Q841" s="182">
        <v>1.01</v>
      </c>
      <c r="R841" s="84">
        <v>354</v>
      </c>
      <c r="S841" s="84" t="s">
        <v>181</v>
      </c>
    </row>
    <row r="842" spans="1:19" x14ac:dyDescent="0.2">
      <c r="A842" s="83">
        <v>44173</v>
      </c>
      <c r="B842" s="177">
        <v>31.0208333333333</v>
      </c>
      <c r="C842" s="84">
        <v>11.32</v>
      </c>
      <c r="D842" s="84">
        <v>10.42</v>
      </c>
      <c r="E842" s="84">
        <v>39</v>
      </c>
      <c r="F842" s="84">
        <v>791</v>
      </c>
      <c r="G842" s="182">
        <v>6.19</v>
      </c>
      <c r="H842" s="182">
        <v>6.17</v>
      </c>
      <c r="I842" s="84">
        <v>39</v>
      </c>
      <c r="J842" s="84">
        <v>9</v>
      </c>
      <c r="K842" s="84" t="s">
        <v>16</v>
      </c>
      <c r="L842" s="182">
        <v>0.24</v>
      </c>
      <c r="M842" s="182">
        <v>0.05</v>
      </c>
      <c r="N842" s="182">
        <v>6.52</v>
      </c>
      <c r="O842" s="84">
        <v>38</v>
      </c>
      <c r="P842" s="84">
        <v>5</v>
      </c>
      <c r="Q842" s="182">
        <v>1.08</v>
      </c>
      <c r="R842" s="84">
        <v>355</v>
      </c>
      <c r="S842" s="84" t="s">
        <v>181</v>
      </c>
    </row>
    <row r="843" spans="1:19" x14ac:dyDescent="0.2">
      <c r="B843" s="177">
        <v>31.0625</v>
      </c>
      <c r="C843" s="84">
        <v>11.74</v>
      </c>
      <c r="D843" s="84">
        <v>10.77</v>
      </c>
      <c r="E843" s="84">
        <v>38</v>
      </c>
      <c r="F843" s="84">
        <v>439</v>
      </c>
      <c r="G843" s="182">
        <v>6.25</v>
      </c>
      <c r="H843" s="182">
        <v>6.29</v>
      </c>
      <c r="I843" s="84">
        <v>39</v>
      </c>
      <c r="J843" s="84">
        <v>13</v>
      </c>
      <c r="K843" s="84" t="s">
        <v>16</v>
      </c>
      <c r="L843" s="182">
        <v>0.28999999999999998</v>
      </c>
      <c r="M843" s="182">
        <v>0</v>
      </c>
      <c r="N843" s="182">
        <v>6.33</v>
      </c>
      <c r="O843" s="84">
        <v>37</v>
      </c>
      <c r="P843" s="84">
        <v>9</v>
      </c>
      <c r="S843" s="84" t="s">
        <v>181</v>
      </c>
    </row>
    <row r="844" spans="1:19" x14ac:dyDescent="0.2">
      <c r="B844" s="177">
        <v>31.1041666666666</v>
      </c>
      <c r="C844" s="84">
        <v>11.99</v>
      </c>
      <c r="D844" s="84">
        <v>10.09</v>
      </c>
      <c r="E844" s="84">
        <v>37</v>
      </c>
      <c r="F844" s="84">
        <v>424</v>
      </c>
      <c r="G844" s="182">
        <v>6.22</v>
      </c>
      <c r="H844" s="182">
        <v>6.24</v>
      </c>
      <c r="I844" s="84">
        <v>38</v>
      </c>
      <c r="J844" s="84">
        <v>8</v>
      </c>
      <c r="K844" s="84" t="s">
        <v>16</v>
      </c>
      <c r="L844" s="182">
        <v>0.27</v>
      </c>
      <c r="M844" s="182">
        <v>0.03</v>
      </c>
      <c r="N844" s="182">
        <v>6.47</v>
      </c>
      <c r="O844" s="84">
        <v>38</v>
      </c>
      <c r="P844" s="84">
        <v>7</v>
      </c>
      <c r="Q844" s="182">
        <v>0.91</v>
      </c>
      <c r="R844" s="84">
        <v>331</v>
      </c>
      <c r="S844" s="84" t="s">
        <v>181</v>
      </c>
    </row>
    <row r="845" spans="1:19" x14ac:dyDescent="0.2">
      <c r="B845" s="177">
        <v>31.1458333333333</v>
      </c>
      <c r="C845" s="84">
        <v>11.51</v>
      </c>
      <c r="D845" s="84">
        <v>10.69</v>
      </c>
      <c r="E845" s="84">
        <v>37</v>
      </c>
      <c r="F845" s="84">
        <v>573</v>
      </c>
      <c r="G845" s="182">
        <v>6.29</v>
      </c>
      <c r="H845" s="182">
        <v>6.33</v>
      </c>
      <c r="I845" s="84">
        <v>37</v>
      </c>
      <c r="J845" s="84">
        <v>11</v>
      </c>
      <c r="K845" s="84" t="s">
        <v>16</v>
      </c>
      <c r="L845" s="182">
        <v>0.32</v>
      </c>
      <c r="M845" s="182">
        <v>0.01</v>
      </c>
      <c r="N845" s="182">
        <v>6.59</v>
      </c>
      <c r="O845" s="84">
        <v>38</v>
      </c>
      <c r="P845" s="84">
        <v>10</v>
      </c>
      <c r="S845" s="84" t="s">
        <v>181</v>
      </c>
    </row>
    <row r="846" spans="1:19" x14ac:dyDescent="0.2">
      <c r="B846" s="177">
        <v>31.1875</v>
      </c>
      <c r="C846" s="84">
        <v>10.33</v>
      </c>
      <c r="D846" s="84">
        <v>10.25</v>
      </c>
      <c r="E846" s="84">
        <v>38</v>
      </c>
      <c r="F846" s="84">
        <v>431</v>
      </c>
      <c r="G846" s="182">
        <v>6.17</v>
      </c>
      <c r="H846" s="182">
        <v>6.15</v>
      </c>
      <c r="I846" s="84">
        <v>37</v>
      </c>
      <c r="J846" s="84">
        <v>10</v>
      </c>
      <c r="K846" s="84" t="s">
        <v>16</v>
      </c>
      <c r="L846" s="182">
        <v>0.22</v>
      </c>
      <c r="M846" s="182">
        <v>0.05</v>
      </c>
      <c r="N846" s="182">
        <v>6.35</v>
      </c>
      <c r="O846" s="84">
        <v>35</v>
      </c>
      <c r="P846" s="84">
        <v>7</v>
      </c>
      <c r="Q846" s="182">
        <v>0.88</v>
      </c>
      <c r="R846" s="84">
        <v>325</v>
      </c>
      <c r="S846" s="84" t="s">
        <v>181</v>
      </c>
    </row>
    <row r="847" spans="1:19" x14ac:dyDescent="0.2">
      <c r="B847" s="177">
        <v>31.2291666666666</v>
      </c>
      <c r="Q847" s="182">
        <v>0.92</v>
      </c>
      <c r="R847" s="84">
        <v>387</v>
      </c>
      <c r="S847" s="84" t="s">
        <v>181</v>
      </c>
    </row>
    <row r="848" spans="1:19" x14ac:dyDescent="0.2">
      <c r="B848" s="177">
        <v>31.2708333333333</v>
      </c>
      <c r="C848" s="84">
        <v>11.2</v>
      </c>
      <c r="D848" s="84">
        <v>9.84</v>
      </c>
      <c r="E848" s="84">
        <v>36</v>
      </c>
      <c r="F848" s="84">
        <v>457</v>
      </c>
      <c r="G848" s="182">
        <v>6.12</v>
      </c>
      <c r="H848" s="182">
        <v>6.18</v>
      </c>
      <c r="I848" s="84">
        <v>37</v>
      </c>
      <c r="J848" s="84">
        <v>8</v>
      </c>
      <c r="K848" s="84" t="s">
        <v>16</v>
      </c>
      <c r="L848" s="182">
        <v>0.25</v>
      </c>
      <c r="M848" s="182">
        <v>0.1</v>
      </c>
      <c r="N848" s="182">
        <v>6.84</v>
      </c>
      <c r="O848" s="84">
        <v>34</v>
      </c>
      <c r="P848" s="84">
        <v>10</v>
      </c>
      <c r="Q848" s="182">
        <v>0.73</v>
      </c>
      <c r="R848" s="84">
        <v>300</v>
      </c>
      <c r="S848" s="84" t="s">
        <v>181</v>
      </c>
    </row>
    <row r="849" spans="2:19" x14ac:dyDescent="0.2">
      <c r="B849" s="177">
        <v>31.3125</v>
      </c>
      <c r="S849" s="84" t="s">
        <v>184</v>
      </c>
    </row>
    <row r="850" spans="2:19" x14ac:dyDescent="0.2">
      <c r="B850" s="177">
        <v>31.3541666666666</v>
      </c>
      <c r="C850" s="84">
        <v>11.15</v>
      </c>
      <c r="D850" s="84">
        <v>11.13</v>
      </c>
      <c r="E850" s="84">
        <v>35</v>
      </c>
      <c r="F850" s="84">
        <v>780</v>
      </c>
      <c r="G850" s="182">
        <v>6.26</v>
      </c>
      <c r="H850" s="182">
        <v>6.2</v>
      </c>
      <c r="I850" s="84">
        <v>35</v>
      </c>
      <c r="J850" s="84">
        <v>10</v>
      </c>
      <c r="K850" s="84" t="s">
        <v>16</v>
      </c>
      <c r="L850" s="182">
        <v>0.2</v>
      </c>
      <c r="M850" s="182">
        <v>0.01</v>
      </c>
      <c r="N850" s="182">
        <v>6.8</v>
      </c>
      <c r="O850" s="84">
        <v>36</v>
      </c>
      <c r="P850" s="84">
        <v>17</v>
      </c>
      <c r="S850" s="84" t="s">
        <v>184</v>
      </c>
    </row>
    <row r="851" spans="2:19" x14ac:dyDescent="0.2">
      <c r="B851" s="177">
        <v>31.3958333333333</v>
      </c>
      <c r="C851" s="84">
        <v>11.6</v>
      </c>
      <c r="D851" s="84">
        <v>9.61</v>
      </c>
      <c r="E851" s="84">
        <v>34</v>
      </c>
      <c r="F851" s="84">
        <v>836</v>
      </c>
      <c r="G851" s="182">
        <v>6.1</v>
      </c>
      <c r="H851" s="182">
        <v>6.13</v>
      </c>
      <c r="I851" s="84">
        <v>34</v>
      </c>
      <c r="J851" s="84">
        <v>6</v>
      </c>
      <c r="K851" s="84" t="s">
        <v>16</v>
      </c>
      <c r="L851" s="182">
        <v>0.26</v>
      </c>
      <c r="M851" s="182">
        <v>0.06</v>
      </c>
      <c r="N851" s="182">
        <v>6.66</v>
      </c>
      <c r="O851" s="84">
        <v>35</v>
      </c>
      <c r="P851" s="84">
        <v>20</v>
      </c>
      <c r="S851" s="84" t="s">
        <v>184</v>
      </c>
    </row>
    <row r="852" spans="2:19" x14ac:dyDescent="0.2">
      <c r="B852" s="177">
        <v>31.4375</v>
      </c>
      <c r="C852" s="84">
        <v>11.55</v>
      </c>
      <c r="D852" s="84">
        <v>10.3</v>
      </c>
      <c r="E852" s="84">
        <v>36</v>
      </c>
      <c r="F852" s="84">
        <v>523</v>
      </c>
      <c r="G852" s="182">
        <v>6.4</v>
      </c>
      <c r="H852" s="182">
        <v>6.44</v>
      </c>
      <c r="I852" s="84">
        <v>35</v>
      </c>
      <c r="J852" s="84">
        <v>15</v>
      </c>
      <c r="K852" s="84" t="s">
        <v>16</v>
      </c>
      <c r="L852" s="182">
        <v>0.21</v>
      </c>
      <c r="M852" s="182">
        <v>0.08</v>
      </c>
      <c r="N852" s="182">
        <v>6.59</v>
      </c>
      <c r="O852" s="84">
        <v>35</v>
      </c>
      <c r="P852" s="84">
        <v>31</v>
      </c>
      <c r="S852" s="84" t="s">
        <v>184</v>
      </c>
    </row>
    <row r="853" spans="2:19" x14ac:dyDescent="0.2">
      <c r="B853" s="177">
        <v>31.4791666666666</v>
      </c>
      <c r="S853" s="84" t="s">
        <v>184</v>
      </c>
    </row>
    <row r="854" spans="2:19" x14ac:dyDescent="0.2">
      <c r="B854" s="177">
        <v>31.5208333333333</v>
      </c>
      <c r="C854" s="84">
        <v>11.36</v>
      </c>
      <c r="D854" s="84">
        <v>10.210000000000001</v>
      </c>
      <c r="E854" s="84">
        <v>34</v>
      </c>
      <c r="F854" s="84">
        <v>281</v>
      </c>
      <c r="G854" s="182">
        <v>6.47</v>
      </c>
      <c r="H854" s="182">
        <v>6.36</v>
      </c>
      <c r="I854" s="84">
        <v>36</v>
      </c>
      <c r="J854" s="84">
        <v>16</v>
      </c>
      <c r="K854" s="84" t="s">
        <v>16</v>
      </c>
      <c r="L854" s="182">
        <v>0.2</v>
      </c>
      <c r="M854" s="182">
        <v>0.03</v>
      </c>
      <c r="N854" s="182">
        <v>6.7</v>
      </c>
      <c r="O854" s="84">
        <v>34</v>
      </c>
      <c r="P854" s="84">
        <v>15</v>
      </c>
      <c r="S854" s="84" t="s">
        <v>184</v>
      </c>
    </row>
    <row r="855" spans="2:19" x14ac:dyDescent="0.2">
      <c r="B855" s="177">
        <v>31.5625</v>
      </c>
      <c r="S855" s="84" t="s">
        <v>184</v>
      </c>
    </row>
    <row r="856" spans="2:19" x14ac:dyDescent="0.2">
      <c r="B856" s="177">
        <v>31.6041666666666</v>
      </c>
      <c r="S856" s="84" t="s">
        <v>184</v>
      </c>
    </row>
    <row r="857" spans="2:19" x14ac:dyDescent="0.2">
      <c r="B857" s="177">
        <v>31.6458333333333</v>
      </c>
      <c r="C857" s="84">
        <v>11.24</v>
      </c>
      <c r="D857" s="84">
        <v>10</v>
      </c>
      <c r="E857" s="84">
        <v>34</v>
      </c>
      <c r="F857" s="84">
        <v>461</v>
      </c>
      <c r="G857" s="182">
        <v>6.13</v>
      </c>
      <c r="H857" s="182">
        <v>6.1</v>
      </c>
      <c r="I857" s="84">
        <v>34</v>
      </c>
      <c r="J857" s="84">
        <v>20</v>
      </c>
      <c r="K857" s="84" t="s">
        <v>16</v>
      </c>
      <c r="L857" s="182">
        <v>0.2</v>
      </c>
      <c r="M857" s="182">
        <v>0.06</v>
      </c>
      <c r="N857" s="182">
        <v>6.8</v>
      </c>
      <c r="O857" s="84">
        <v>35</v>
      </c>
      <c r="P857" s="84">
        <v>10</v>
      </c>
      <c r="S857" s="84" t="s">
        <v>184</v>
      </c>
    </row>
    <row r="858" spans="2:19" x14ac:dyDescent="0.2">
      <c r="B858" s="177">
        <v>31.6875</v>
      </c>
      <c r="C858" s="84">
        <v>10.44</v>
      </c>
      <c r="D858" s="84">
        <v>9.93</v>
      </c>
      <c r="E858" s="84">
        <v>34</v>
      </c>
      <c r="F858" s="84">
        <v>715</v>
      </c>
      <c r="G858" s="182">
        <v>6.1</v>
      </c>
      <c r="H858" s="182">
        <v>6.19</v>
      </c>
      <c r="I858" s="84">
        <v>35</v>
      </c>
      <c r="J858" s="84">
        <v>13</v>
      </c>
      <c r="K858" s="84" t="s">
        <v>16</v>
      </c>
      <c r="L858" s="182">
        <v>0.24</v>
      </c>
      <c r="M858" s="182">
        <v>0.01</v>
      </c>
      <c r="N858" s="182">
        <v>6.39</v>
      </c>
      <c r="O858" s="84">
        <v>35</v>
      </c>
      <c r="P858" s="84">
        <v>6</v>
      </c>
      <c r="Q858" s="182">
        <v>1</v>
      </c>
      <c r="R858" s="84">
        <v>310</v>
      </c>
      <c r="S858" s="84" t="s">
        <v>184</v>
      </c>
    </row>
    <row r="859" spans="2:19" x14ac:dyDescent="0.2">
      <c r="B859" s="177">
        <v>31.7291666666666</v>
      </c>
      <c r="C859" s="84">
        <v>10.96</v>
      </c>
      <c r="D859" s="84">
        <v>9.86</v>
      </c>
      <c r="E859" s="84">
        <v>35</v>
      </c>
      <c r="F859" s="84">
        <v>651</v>
      </c>
      <c r="G859" s="182">
        <v>6.36</v>
      </c>
      <c r="H859" s="182">
        <v>6.3</v>
      </c>
      <c r="I859" s="84">
        <v>34</v>
      </c>
      <c r="J859" s="84">
        <v>10</v>
      </c>
      <c r="K859" s="84" t="s">
        <v>16</v>
      </c>
      <c r="L859" s="182">
        <v>0.3</v>
      </c>
      <c r="M859" s="182">
        <v>0.03</v>
      </c>
      <c r="N859" s="182">
        <v>6.9</v>
      </c>
      <c r="O859" s="84">
        <v>34</v>
      </c>
      <c r="P859" s="84">
        <v>10</v>
      </c>
      <c r="Q859" s="182">
        <v>1.1000000000000001</v>
      </c>
      <c r="R859" s="84">
        <v>361</v>
      </c>
      <c r="S859" s="84" t="s">
        <v>184</v>
      </c>
    </row>
    <row r="860" spans="2:19" x14ac:dyDescent="0.2">
      <c r="B860" s="177">
        <v>31.7708333333333</v>
      </c>
      <c r="C860" s="84">
        <v>10.8</v>
      </c>
      <c r="D860" s="84">
        <v>10.06</v>
      </c>
      <c r="E860" s="84">
        <v>34</v>
      </c>
      <c r="F860" s="84">
        <v>361</v>
      </c>
      <c r="G860" s="182">
        <v>6.57</v>
      </c>
      <c r="H860" s="182">
        <v>6.61</v>
      </c>
      <c r="I860" s="84">
        <v>35</v>
      </c>
      <c r="J860" s="84">
        <v>6</v>
      </c>
      <c r="K860" s="84" t="s">
        <v>16</v>
      </c>
      <c r="L860" s="182">
        <v>0.2</v>
      </c>
      <c r="M860" s="182">
        <v>0.06</v>
      </c>
      <c r="N860" s="182">
        <v>6.93</v>
      </c>
      <c r="O860" s="84">
        <v>35</v>
      </c>
      <c r="P860" s="84">
        <v>6</v>
      </c>
      <c r="Q860" s="182">
        <v>1.01</v>
      </c>
      <c r="R860" s="84">
        <v>355</v>
      </c>
      <c r="S860" s="84" t="s">
        <v>184</v>
      </c>
    </row>
    <row r="861" spans="2:19" x14ac:dyDescent="0.2">
      <c r="B861" s="177">
        <v>31.8125</v>
      </c>
      <c r="Q861" s="182">
        <v>86</v>
      </c>
      <c r="R861" s="84">
        <v>318</v>
      </c>
      <c r="S861" s="84" t="s">
        <v>20</v>
      </c>
    </row>
    <row r="862" spans="2:19" x14ac:dyDescent="0.2">
      <c r="B862" s="177">
        <v>31.8541666666666</v>
      </c>
      <c r="C862" s="84">
        <v>11.2</v>
      </c>
      <c r="D862" s="84">
        <v>9.94</v>
      </c>
      <c r="E862" s="84">
        <v>37.4</v>
      </c>
      <c r="F862" s="84">
        <v>446</v>
      </c>
      <c r="G862" s="182">
        <v>6.23</v>
      </c>
      <c r="H862" s="182">
        <v>5.72</v>
      </c>
      <c r="I862" s="84">
        <v>37.1</v>
      </c>
      <c r="J862" s="84">
        <v>10</v>
      </c>
      <c r="K862" s="84" t="s">
        <v>16</v>
      </c>
      <c r="L862" s="182">
        <v>0.21</v>
      </c>
      <c r="M862" s="182">
        <v>0.04</v>
      </c>
      <c r="N862" s="182">
        <v>7.14</v>
      </c>
      <c r="O862" s="84">
        <v>28.9</v>
      </c>
      <c r="P862" s="84">
        <v>8</v>
      </c>
      <c r="Q862" s="182">
        <v>90</v>
      </c>
      <c r="R862" s="84">
        <v>332</v>
      </c>
      <c r="S862" s="84" t="s">
        <v>20</v>
      </c>
    </row>
    <row r="863" spans="2:19" x14ac:dyDescent="0.2">
      <c r="B863" s="177">
        <v>31.8958333333333</v>
      </c>
      <c r="C863" s="84">
        <v>10.95</v>
      </c>
      <c r="D863" s="84">
        <v>10</v>
      </c>
      <c r="E863" s="84">
        <v>37.6</v>
      </c>
      <c r="F863" s="84">
        <v>341</v>
      </c>
      <c r="G863" s="182">
        <v>6.43</v>
      </c>
      <c r="H863" s="182">
        <v>6.35</v>
      </c>
      <c r="I863" s="84">
        <v>36.200000000000003</v>
      </c>
      <c r="J863" s="84">
        <v>8</v>
      </c>
      <c r="K863" s="84" t="s">
        <v>16</v>
      </c>
      <c r="L863" s="182">
        <v>0.24</v>
      </c>
      <c r="M863" s="182">
        <v>0.02</v>
      </c>
      <c r="N863" s="182">
        <v>6.99</v>
      </c>
      <c r="O863" s="84">
        <v>28.7</v>
      </c>
      <c r="P863" s="84">
        <v>6</v>
      </c>
      <c r="Q863" s="182">
        <v>81</v>
      </c>
      <c r="R863" s="84">
        <v>324</v>
      </c>
      <c r="S863" s="84" t="s">
        <v>20</v>
      </c>
    </row>
    <row r="864" spans="2:19" x14ac:dyDescent="0.2">
      <c r="B864" s="177">
        <v>31.9375</v>
      </c>
      <c r="C864" s="84">
        <v>6.7</v>
      </c>
      <c r="D864" s="84">
        <v>8.6199999999999992</v>
      </c>
      <c r="E864" s="84">
        <v>37.5</v>
      </c>
      <c r="F864" s="84">
        <v>418</v>
      </c>
      <c r="G864" s="182">
        <v>6.26</v>
      </c>
      <c r="H864" s="182">
        <v>5.82</v>
      </c>
      <c r="I864" s="84">
        <v>37</v>
      </c>
      <c r="J864" s="84">
        <v>9</v>
      </c>
      <c r="K864" s="84" t="s">
        <v>16</v>
      </c>
      <c r="L864" s="182">
        <v>0.26</v>
      </c>
      <c r="M864" s="182">
        <v>0.01</v>
      </c>
      <c r="N864" s="182">
        <v>6.98</v>
      </c>
      <c r="O864" s="84">
        <v>33</v>
      </c>
      <c r="P864" s="84">
        <v>7</v>
      </c>
      <c r="Q864" s="182">
        <v>81</v>
      </c>
      <c r="R864" s="84">
        <v>326</v>
      </c>
      <c r="S864" s="84" t="s">
        <v>20</v>
      </c>
    </row>
    <row r="865" spans="1:19" x14ac:dyDescent="0.2">
      <c r="B865" s="177">
        <v>31.9791666666666</v>
      </c>
    </row>
    <row r="866" spans="1:19" x14ac:dyDescent="0.2">
      <c r="A866" s="83">
        <v>44174</v>
      </c>
      <c r="B866" s="177">
        <v>32.0208333333333</v>
      </c>
      <c r="C866" s="84">
        <v>9.18</v>
      </c>
      <c r="D866" s="84">
        <v>849</v>
      </c>
      <c r="E866" s="84">
        <v>34.799999999999997</v>
      </c>
      <c r="F866" s="84">
        <v>432</v>
      </c>
      <c r="G866" s="182">
        <v>6.1</v>
      </c>
      <c r="H866" s="182">
        <v>5.6</v>
      </c>
      <c r="I866" s="84">
        <v>36.200000000000003</v>
      </c>
      <c r="J866" s="84">
        <v>9</v>
      </c>
      <c r="K866" s="84" t="s">
        <v>16</v>
      </c>
      <c r="L866" s="182">
        <v>0.2</v>
      </c>
      <c r="M866" s="182">
        <v>0.01</v>
      </c>
      <c r="N866" s="182">
        <v>6.93</v>
      </c>
      <c r="O866" s="84">
        <v>32.299999999999997</v>
      </c>
      <c r="P866" s="84">
        <v>7</v>
      </c>
    </row>
    <row r="867" spans="1:19" x14ac:dyDescent="0.2">
      <c r="B867" s="177">
        <v>32.0625</v>
      </c>
      <c r="C867" s="84">
        <v>9.61</v>
      </c>
      <c r="D867" s="84">
        <v>9.35</v>
      </c>
      <c r="E867" s="84">
        <v>34.1</v>
      </c>
      <c r="F867" s="84">
        <v>213</v>
      </c>
      <c r="G867" s="182">
        <v>6.19</v>
      </c>
      <c r="H867" s="182">
        <v>5.99</v>
      </c>
      <c r="I867" s="84">
        <v>35.6</v>
      </c>
      <c r="J867" s="84">
        <v>8</v>
      </c>
      <c r="K867" s="84" t="s">
        <v>16</v>
      </c>
      <c r="L867" s="182">
        <v>0.23</v>
      </c>
      <c r="M867" s="182">
        <v>0.02</v>
      </c>
      <c r="N867" s="182">
        <v>6.91</v>
      </c>
      <c r="O867" s="84">
        <v>33.1</v>
      </c>
      <c r="P867" s="84">
        <v>6</v>
      </c>
    </row>
    <row r="868" spans="1:19" x14ac:dyDescent="0.2">
      <c r="B868" s="177">
        <v>32.1041666666666</v>
      </c>
      <c r="C868" s="84">
        <v>10.49</v>
      </c>
      <c r="D868" s="84">
        <v>949</v>
      </c>
      <c r="E868" s="84">
        <v>34.6</v>
      </c>
      <c r="F868" s="84">
        <v>328</v>
      </c>
      <c r="G868" s="182">
        <v>6.15</v>
      </c>
      <c r="H868" s="182">
        <v>5.88</v>
      </c>
      <c r="I868" s="84">
        <v>34.5</v>
      </c>
      <c r="J868" s="84">
        <v>6</v>
      </c>
      <c r="K868" s="84" t="s">
        <v>16</v>
      </c>
      <c r="L868" s="182">
        <v>0.26</v>
      </c>
      <c r="M868" s="182">
        <v>0.06</v>
      </c>
      <c r="N868" s="182">
        <v>6.98</v>
      </c>
      <c r="O868" s="84">
        <v>30.9</v>
      </c>
      <c r="P868" s="84">
        <v>4</v>
      </c>
    </row>
    <row r="869" spans="1:19" x14ac:dyDescent="0.2">
      <c r="B869" s="177">
        <v>32.1458333333333</v>
      </c>
      <c r="Q869" s="182">
        <v>82</v>
      </c>
      <c r="R869" s="84">
        <v>396</v>
      </c>
      <c r="S869" s="84" t="s">
        <v>20</v>
      </c>
    </row>
    <row r="870" spans="1:19" x14ac:dyDescent="0.2">
      <c r="B870" s="177">
        <v>32.1875</v>
      </c>
      <c r="Q870" s="182">
        <v>83</v>
      </c>
      <c r="R870" s="84">
        <v>399</v>
      </c>
      <c r="S870" s="84" t="s">
        <v>20</v>
      </c>
    </row>
    <row r="871" spans="1:19" x14ac:dyDescent="0.2">
      <c r="B871" s="177">
        <v>32.2291666666666</v>
      </c>
      <c r="C871" s="84">
        <v>9.07</v>
      </c>
      <c r="D871" s="84">
        <v>867</v>
      </c>
      <c r="E871" s="84">
        <v>36.5</v>
      </c>
      <c r="F871" s="84">
        <v>895</v>
      </c>
      <c r="G871" s="182">
        <v>6.11</v>
      </c>
      <c r="H871" s="182">
        <v>57.2</v>
      </c>
      <c r="I871" s="84">
        <v>33.9</v>
      </c>
      <c r="J871" s="84">
        <v>3</v>
      </c>
      <c r="K871" s="84" t="s">
        <v>16</v>
      </c>
      <c r="L871" s="182">
        <v>0.22</v>
      </c>
      <c r="M871" s="182">
        <v>0.02</v>
      </c>
      <c r="N871" s="182">
        <v>6.92</v>
      </c>
      <c r="O871" s="84">
        <v>31.3</v>
      </c>
      <c r="P871" s="84">
        <v>2</v>
      </c>
      <c r="Q871" s="182">
        <v>80</v>
      </c>
      <c r="R871" s="84">
        <v>366</v>
      </c>
      <c r="S871" s="84" t="s">
        <v>20</v>
      </c>
    </row>
    <row r="872" spans="1:19" x14ac:dyDescent="0.2">
      <c r="B872" s="177">
        <v>32.2708333333333</v>
      </c>
      <c r="C872" s="84">
        <v>11.3</v>
      </c>
      <c r="D872" s="84">
        <v>10.33</v>
      </c>
      <c r="E872" s="84">
        <v>35</v>
      </c>
      <c r="F872" s="84">
        <v>740</v>
      </c>
      <c r="G872" s="182">
        <v>6.16</v>
      </c>
      <c r="H872" s="182">
        <v>57.1</v>
      </c>
      <c r="I872" s="84">
        <v>35.200000000000003</v>
      </c>
      <c r="J872" s="84">
        <v>6</v>
      </c>
      <c r="K872" s="84" t="s">
        <v>16</v>
      </c>
      <c r="L872" s="182">
        <v>0.24</v>
      </c>
      <c r="M872" s="182">
        <v>0.01</v>
      </c>
      <c r="N872" s="182">
        <v>6.88</v>
      </c>
      <c r="O872" s="84">
        <v>33.1</v>
      </c>
      <c r="P872" s="84">
        <v>4</v>
      </c>
      <c r="Q872" s="182">
        <v>81</v>
      </c>
      <c r="R872" s="84">
        <v>354</v>
      </c>
      <c r="S872" s="84" t="s">
        <v>20</v>
      </c>
    </row>
    <row r="873" spans="1:19" x14ac:dyDescent="0.2">
      <c r="B873" s="177">
        <v>32.3125</v>
      </c>
      <c r="S873" s="84" t="s">
        <v>184</v>
      </c>
    </row>
    <row r="874" spans="1:19" x14ac:dyDescent="0.2">
      <c r="B874" s="177">
        <v>32.3541666666666</v>
      </c>
      <c r="S874" s="84" t="s">
        <v>184</v>
      </c>
    </row>
    <row r="875" spans="1:19" x14ac:dyDescent="0.2">
      <c r="B875" s="177">
        <v>32.3958333333333</v>
      </c>
      <c r="C875" s="84">
        <v>11.13</v>
      </c>
      <c r="D875" s="84">
        <v>10.61</v>
      </c>
      <c r="E875" s="84">
        <v>35</v>
      </c>
      <c r="F875" s="84">
        <v>610</v>
      </c>
      <c r="G875" s="182">
        <v>6.3</v>
      </c>
      <c r="H875" s="182">
        <v>6.26</v>
      </c>
      <c r="I875" s="84">
        <v>34</v>
      </c>
      <c r="J875" s="84">
        <v>16</v>
      </c>
      <c r="K875" s="84" t="s">
        <v>16</v>
      </c>
      <c r="L875" s="182">
        <v>0.2</v>
      </c>
      <c r="M875" s="182">
        <v>0.06</v>
      </c>
      <c r="N875" s="182">
        <v>9.76</v>
      </c>
      <c r="O875" s="84">
        <v>34</v>
      </c>
      <c r="P875" s="84">
        <v>16</v>
      </c>
      <c r="S875" s="84" t="s">
        <v>184</v>
      </c>
    </row>
    <row r="876" spans="1:19" x14ac:dyDescent="0.2">
      <c r="B876" s="177">
        <v>32.4375</v>
      </c>
      <c r="C876" s="84">
        <v>11.15</v>
      </c>
      <c r="D876" s="84">
        <v>10</v>
      </c>
      <c r="E876" s="84">
        <v>35</v>
      </c>
      <c r="F876" s="84">
        <v>711</v>
      </c>
      <c r="G876" s="182">
        <v>6.1</v>
      </c>
      <c r="H876" s="182">
        <v>6.15</v>
      </c>
      <c r="I876" s="84">
        <v>36</v>
      </c>
      <c r="J876" s="84">
        <v>20</v>
      </c>
      <c r="K876" s="84" t="s">
        <v>16</v>
      </c>
      <c r="L876" s="182">
        <v>0.24</v>
      </c>
      <c r="M876" s="182">
        <v>0.01</v>
      </c>
      <c r="N876" s="182">
        <v>9.9600000000000009</v>
      </c>
      <c r="O876" s="84">
        <v>33</v>
      </c>
      <c r="P876" s="84">
        <v>30</v>
      </c>
      <c r="S876" s="84" t="s">
        <v>184</v>
      </c>
    </row>
    <row r="877" spans="1:19" x14ac:dyDescent="0.2">
      <c r="B877" s="177">
        <v>32.4791666666666</v>
      </c>
      <c r="C877" s="84">
        <v>12.1</v>
      </c>
      <c r="D877" s="84">
        <v>9.36</v>
      </c>
      <c r="E877" s="84">
        <v>36</v>
      </c>
      <c r="F877" s="84">
        <v>513</v>
      </c>
      <c r="G877" s="182">
        <v>6.26</v>
      </c>
      <c r="H877" s="182">
        <v>6.31</v>
      </c>
      <c r="I877" s="84">
        <v>35</v>
      </c>
      <c r="J877" s="84">
        <v>13</v>
      </c>
      <c r="K877" s="84" t="s">
        <v>16</v>
      </c>
      <c r="L877" s="182">
        <v>0.3</v>
      </c>
      <c r="M877" s="182">
        <v>0.04</v>
      </c>
      <c r="N877" s="182">
        <v>6.81</v>
      </c>
      <c r="O877" s="84">
        <v>35</v>
      </c>
      <c r="P877" s="84">
        <v>20</v>
      </c>
      <c r="Q877" s="182">
        <v>1</v>
      </c>
      <c r="R877" s="84">
        <v>310</v>
      </c>
      <c r="S877" s="84" t="s">
        <v>184</v>
      </c>
    </row>
    <row r="878" spans="1:19" x14ac:dyDescent="0.2">
      <c r="B878" s="177">
        <v>32.5208333333333</v>
      </c>
      <c r="C878" s="84">
        <v>10.199999999999999</v>
      </c>
      <c r="D878" s="84">
        <v>10.9</v>
      </c>
      <c r="E878" s="84">
        <v>35</v>
      </c>
      <c r="F878" s="84">
        <v>766</v>
      </c>
      <c r="G878" s="182">
        <v>6.06</v>
      </c>
      <c r="H878" s="182">
        <v>6</v>
      </c>
      <c r="I878" s="84">
        <v>35</v>
      </c>
      <c r="J878" s="84">
        <v>29</v>
      </c>
      <c r="K878" s="84" t="s">
        <v>16</v>
      </c>
      <c r="L878" s="182">
        <v>0.31</v>
      </c>
      <c r="M878" s="182">
        <v>0.03</v>
      </c>
      <c r="N878" s="182">
        <v>6.39</v>
      </c>
      <c r="O878" s="84">
        <v>35</v>
      </c>
      <c r="P878" s="84">
        <v>15</v>
      </c>
      <c r="Q878" s="182">
        <v>0.9</v>
      </c>
      <c r="R878" s="84">
        <v>361</v>
      </c>
      <c r="S878" s="84" t="s">
        <v>184</v>
      </c>
    </row>
    <row r="879" spans="1:19" x14ac:dyDescent="0.2">
      <c r="B879" s="177">
        <v>32.5625</v>
      </c>
      <c r="Q879" s="182">
        <v>0.61</v>
      </c>
      <c r="R879" s="84">
        <v>350</v>
      </c>
      <c r="S879" s="84" t="s">
        <v>184</v>
      </c>
    </row>
    <row r="880" spans="1:19" x14ac:dyDescent="0.2">
      <c r="B880" s="177">
        <v>32.6041666666666</v>
      </c>
      <c r="C880" s="84">
        <v>10.36</v>
      </c>
      <c r="D880" s="84">
        <v>9.9600000000000009</v>
      </c>
      <c r="E880" s="84">
        <v>37</v>
      </c>
      <c r="F880" s="84">
        <v>610</v>
      </c>
      <c r="G880" s="182">
        <v>6.21</v>
      </c>
      <c r="H880" s="182">
        <v>6.17</v>
      </c>
      <c r="I880" s="84">
        <v>36</v>
      </c>
      <c r="J880" s="84">
        <v>28</v>
      </c>
      <c r="K880" s="84" t="s">
        <v>16</v>
      </c>
      <c r="L880" s="182">
        <v>0.36</v>
      </c>
      <c r="M880" s="182">
        <v>0.06</v>
      </c>
      <c r="N880" s="182">
        <v>6.96</v>
      </c>
      <c r="O880" s="84">
        <v>34</v>
      </c>
      <c r="P880" s="84">
        <v>19</v>
      </c>
      <c r="Q880" s="182">
        <v>0.7</v>
      </c>
      <c r="R880" s="84">
        <v>317</v>
      </c>
      <c r="S880" s="84" t="s">
        <v>184</v>
      </c>
    </row>
    <row r="881" spans="1:19" x14ac:dyDescent="0.2">
      <c r="B881" s="177">
        <v>32.6458333333333</v>
      </c>
      <c r="C881" s="84">
        <v>11.2</v>
      </c>
      <c r="D881" s="84">
        <v>10.11</v>
      </c>
      <c r="E881" s="84">
        <v>36</v>
      </c>
      <c r="F881" s="84">
        <v>519</v>
      </c>
      <c r="G881" s="182">
        <v>6.31</v>
      </c>
      <c r="H881" s="182">
        <v>6.23</v>
      </c>
      <c r="I881" s="84">
        <v>37</v>
      </c>
      <c r="J881" s="84">
        <v>21</v>
      </c>
      <c r="K881" s="84" t="s">
        <v>16</v>
      </c>
      <c r="L881" s="182">
        <v>0.34</v>
      </c>
      <c r="M881" s="182">
        <v>0.1</v>
      </c>
      <c r="N881" s="182">
        <v>6.8</v>
      </c>
      <c r="O881" s="84">
        <v>34</v>
      </c>
      <c r="P881" s="84">
        <v>22</v>
      </c>
      <c r="Q881" s="182">
        <v>0.71</v>
      </c>
      <c r="R881" s="84">
        <v>326</v>
      </c>
      <c r="S881" s="84" t="s">
        <v>184</v>
      </c>
    </row>
    <row r="882" spans="1:19" x14ac:dyDescent="0.2">
      <c r="B882" s="177">
        <v>32.6875</v>
      </c>
      <c r="C882" s="84">
        <v>11.86</v>
      </c>
      <c r="D882" s="84">
        <v>10.71</v>
      </c>
      <c r="E882" s="84">
        <v>37</v>
      </c>
      <c r="F882" s="84">
        <v>711</v>
      </c>
      <c r="G882" s="182">
        <v>6.36</v>
      </c>
      <c r="H882" s="182">
        <v>6.4</v>
      </c>
      <c r="I882" s="84">
        <v>37</v>
      </c>
      <c r="J882" s="84">
        <v>30</v>
      </c>
      <c r="K882" s="84" t="s">
        <v>16</v>
      </c>
      <c r="L882" s="182">
        <v>0.3</v>
      </c>
      <c r="M882" s="182">
        <v>0.03</v>
      </c>
      <c r="N882" s="182">
        <v>70.010000000000005</v>
      </c>
      <c r="O882" s="84">
        <v>35</v>
      </c>
      <c r="P882" s="84">
        <v>15</v>
      </c>
      <c r="Q882" s="182">
        <v>0.83</v>
      </c>
      <c r="R882" s="84">
        <v>315</v>
      </c>
      <c r="S882" s="84" t="s">
        <v>184</v>
      </c>
    </row>
    <row r="883" spans="1:19" x14ac:dyDescent="0.2">
      <c r="B883" s="177">
        <v>32.7291666666666</v>
      </c>
      <c r="S883" s="84" t="s">
        <v>184</v>
      </c>
    </row>
    <row r="884" spans="1:19" x14ac:dyDescent="0.2">
      <c r="B884" s="177">
        <v>32.7708333333333</v>
      </c>
      <c r="S884" s="84" t="s">
        <v>184</v>
      </c>
    </row>
    <row r="885" spans="1:19" x14ac:dyDescent="0.2">
      <c r="B885" s="177">
        <v>32.8125</v>
      </c>
      <c r="C885" s="84">
        <v>11.36</v>
      </c>
      <c r="D885" s="84">
        <v>11.08</v>
      </c>
      <c r="E885" s="84">
        <v>38.6</v>
      </c>
      <c r="F885" s="84">
        <v>5.18</v>
      </c>
      <c r="G885" s="182">
        <v>6.19</v>
      </c>
      <c r="H885" s="182">
        <v>6.03</v>
      </c>
      <c r="I885" s="84">
        <v>37.6</v>
      </c>
      <c r="J885" s="84">
        <v>6</v>
      </c>
      <c r="K885" s="84" t="s">
        <v>16</v>
      </c>
      <c r="L885" s="182">
        <v>0.26</v>
      </c>
      <c r="M885" s="182">
        <v>0.04</v>
      </c>
      <c r="N885" s="182">
        <v>6.99</v>
      </c>
      <c r="O885" s="84">
        <v>34.5</v>
      </c>
      <c r="P885" s="84">
        <v>3</v>
      </c>
      <c r="Q885" s="182">
        <v>0.84</v>
      </c>
      <c r="R885" s="84">
        <v>324</v>
      </c>
      <c r="S885" s="84" t="s">
        <v>20</v>
      </c>
    </row>
    <row r="886" spans="1:19" x14ac:dyDescent="0.2">
      <c r="B886" s="177">
        <v>32.8541666666666</v>
      </c>
      <c r="C886" s="84">
        <v>9.2200000000000006</v>
      </c>
      <c r="D886" s="84">
        <v>9.7899999999999991</v>
      </c>
      <c r="E886" s="84">
        <v>37.799999999999997</v>
      </c>
      <c r="F886" s="84">
        <v>6.23</v>
      </c>
      <c r="G886" s="182">
        <v>6.15</v>
      </c>
      <c r="H886" s="182">
        <v>5.92</v>
      </c>
      <c r="I886" s="84">
        <v>37.799999999999997</v>
      </c>
      <c r="J886" s="84">
        <v>9</v>
      </c>
      <c r="K886" s="84" t="s">
        <v>16</v>
      </c>
      <c r="L886" s="182">
        <v>0.23</v>
      </c>
      <c r="M886" s="182">
        <v>0.02</v>
      </c>
      <c r="N886" s="182">
        <v>7.52</v>
      </c>
      <c r="O886" s="84">
        <v>36.799999999999997</v>
      </c>
      <c r="P886" s="84">
        <v>7</v>
      </c>
      <c r="Q886" s="182">
        <v>0.81</v>
      </c>
      <c r="R886" s="84">
        <v>319</v>
      </c>
      <c r="S886" s="84" t="s">
        <v>20</v>
      </c>
    </row>
    <row r="887" spans="1:19" x14ac:dyDescent="0.2">
      <c r="B887" s="177">
        <v>32.8958333333333</v>
      </c>
      <c r="C887" s="84" t="s">
        <v>364</v>
      </c>
      <c r="Q887" s="182">
        <v>0.86</v>
      </c>
      <c r="R887" s="84">
        <v>326</v>
      </c>
      <c r="S887" s="84" t="s">
        <v>20</v>
      </c>
    </row>
    <row r="888" spans="1:19" x14ac:dyDescent="0.2">
      <c r="B888" s="177">
        <v>32.9375</v>
      </c>
      <c r="C888" s="84">
        <v>10.68</v>
      </c>
      <c r="D888" s="84">
        <v>9.77</v>
      </c>
      <c r="E888" s="84">
        <v>35.5</v>
      </c>
      <c r="F888" s="84">
        <v>1100</v>
      </c>
      <c r="G888" s="182">
        <v>6.23</v>
      </c>
      <c r="H888" s="182">
        <v>5.73</v>
      </c>
      <c r="I888" s="84">
        <v>36.5</v>
      </c>
      <c r="J888" s="84">
        <v>8</v>
      </c>
      <c r="K888" s="84" t="s">
        <v>16</v>
      </c>
      <c r="L888" s="182">
        <v>0.22</v>
      </c>
      <c r="M888" s="182">
        <v>0.01</v>
      </c>
      <c r="N888" s="182">
        <v>6.91</v>
      </c>
      <c r="O888" s="84">
        <v>34</v>
      </c>
      <c r="P888" s="84">
        <v>6</v>
      </c>
      <c r="Q888" s="182">
        <v>0.87</v>
      </c>
      <c r="R888" s="84">
        <v>329</v>
      </c>
      <c r="S888" s="84" t="s">
        <v>20</v>
      </c>
    </row>
    <row r="889" spans="1:19" x14ac:dyDescent="0.2">
      <c r="B889" s="177">
        <v>32.9791666666666</v>
      </c>
      <c r="C889" s="84">
        <v>900</v>
      </c>
      <c r="D889" s="84">
        <v>9.26</v>
      </c>
      <c r="E889" s="84">
        <v>36.9</v>
      </c>
      <c r="F889" s="84">
        <v>850</v>
      </c>
      <c r="G889" s="182">
        <v>6.12</v>
      </c>
      <c r="H889" s="182">
        <v>5.56</v>
      </c>
      <c r="I889" s="84">
        <v>35.799999999999997</v>
      </c>
      <c r="J889" s="84">
        <v>10</v>
      </c>
      <c r="K889" s="84" t="s">
        <v>16</v>
      </c>
      <c r="L889" s="182">
        <v>0.2</v>
      </c>
      <c r="M889" s="182">
        <v>0.02</v>
      </c>
      <c r="N889" s="182">
        <v>6.71</v>
      </c>
      <c r="O889" s="84">
        <v>32.700000000000003</v>
      </c>
      <c r="P889" s="84">
        <v>8</v>
      </c>
      <c r="Q889" s="182">
        <v>0.86</v>
      </c>
      <c r="R889" s="84">
        <v>325</v>
      </c>
      <c r="S889" s="84" t="s">
        <v>20</v>
      </c>
    </row>
    <row r="890" spans="1:19" x14ac:dyDescent="0.2">
      <c r="A890" s="83">
        <v>44175</v>
      </c>
      <c r="B890" s="177">
        <v>33.0208333333333</v>
      </c>
      <c r="Q890" s="182">
        <v>0.1</v>
      </c>
      <c r="R890" s="84">
        <v>347</v>
      </c>
      <c r="S890" s="84" t="s">
        <v>20</v>
      </c>
    </row>
    <row r="891" spans="1:19" x14ac:dyDescent="0.2">
      <c r="B891" s="177">
        <v>33.0625</v>
      </c>
      <c r="C891" s="84">
        <v>10.96</v>
      </c>
      <c r="D891" s="84">
        <v>9.9</v>
      </c>
      <c r="E891" s="84">
        <v>35.299999999999997</v>
      </c>
      <c r="F891" s="84">
        <v>756</v>
      </c>
      <c r="G891" s="182">
        <v>6.19</v>
      </c>
      <c r="H891" s="182">
        <v>5.77</v>
      </c>
      <c r="I891" s="84">
        <v>35.4</v>
      </c>
      <c r="J891" s="84">
        <v>22</v>
      </c>
      <c r="K891" s="84" t="s">
        <v>16</v>
      </c>
      <c r="L891" s="182">
        <v>0.21</v>
      </c>
      <c r="M891" s="182">
        <v>0.04</v>
      </c>
      <c r="N891" s="182">
        <v>7.4</v>
      </c>
      <c r="O891" s="84">
        <v>27.3</v>
      </c>
      <c r="P891" s="84">
        <v>20</v>
      </c>
      <c r="Q891" s="182">
        <v>0.99</v>
      </c>
      <c r="R891" s="84">
        <v>338</v>
      </c>
      <c r="S891" s="84" t="s">
        <v>20</v>
      </c>
    </row>
    <row r="892" spans="1:19" x14ac:dyDescent="0.2">
      <c r="B892" s="177">
        <v>33.1041666666666</v>
      </c>
      <c r="C892" s="84">
        <v>9.69</v>
      </c>
      <c r="D892" s="84">
        <v>8.7200000000000006</v>
      </c>
      <c r="E892" s="84">
        <v>36.200000000000003</v>
      </c>
      <c r="F892" s="84">
        <v>9.27</v>
      </c>
      <c r="G892" s="182">
        <v>6.66</v>
      </c>
      <c r="H892" s="182">
        <v>6.73</v>
      </c>
      <c r="I892" s="84">
        <v>35.4</v>
      </c>
      <c r="J892" s="84">
        <v>26</v>
      </c>
      <c r="K892" s="84" t="s">
        <v>16</v>
      </c>
      <c r="L892" s="182">
        <v>0.23</v>
      </c>
      <c r="M892" s="182">
        <v>0.06</v>
      </c>
      <c r="N892" s="182">
        <v>8.65</v>
      </c>
      <c r="O892" s="84">
        <v>29.9</v>
      </c>
      <c r="P892" s="84">
        <v>21</v>
      </c>
      <c r="Q892" s="182">
        <v>0.86</v>
      </c>
      <c r="R892" s="84">
        <v>334</v>
      </c>
      <c r="S892" s="84" t="s">
        <v>20</v>
      </c>
    </row>
    <row r="893" spans="1:19" x14ac:dyDescent="0.2">
      <c r="B893" s="177">
        <v>33.1458333333333</v>
      </c>
      <c r="C893" s="84">
        <v>10.43</v>
      </c>
      <c r="D893" s="84">
        <v>9.48</v>
      </c>
      <c r="E893" s="84">
        <v>36.4</v>
      </c>
      <c r="F893" s="84">
        <v>1100</v>
      </c>
      <c r="G893" s="182">
        <v>6.37</v>
      </c>
      <c r="H893" s="182">
        <v>6.21</v>
      </c>
      <c r="I893" s="84">
        <v>35.700000000000003</v>
      </c>
      <c r="J893" s="84">
        <v>19</v>
      </c>
      <c r="K893" s="84" t="s">
        <v>16</v>
      </c>
      <c r="L893" s="182">
        <v>0.26</v>
      </c>
      <c r="M893" s="182">
        <v>0.03</v>
      </c>
      <c r="N893" s="182">
        <v>6.77</v>
      </c>
      <c r="O893" s="84">
        <v>29.3</v>
      </c>
      <c r="P893" s="84">
        <v>17</v>
      </c>
      <c r="Q893" s="182">
        <v>0.84</v>
      </c>
      <c r="R893" s="84">
        <v>322</v>
      </c>
      <c r="S893" s="84" t="s">
        <v>20</v>
      </c>
    </row>
    <row r="894" spans="1:19" x14ac:dyDescent="0.2">
      <c r="B894" s="177">
        <v>33.1875</v>
      </c>
      <c r="Q894" s="182">
        <v>0.86</v>
      </c>
      <c r="R894" s="84">
        <v>337</v>
      </c>
      <c r="S894" s="84" t="s">
        <v>20</v>
      </c>
    </row>
    <row r="895" spans="1:19" x14ac:dyDescent="0.2">
      <c r="B895" s="177">
        <v>33.2291666666666</v>
      </c>
      <c r="C895" s="84">
        <v>10.66</v>
      </c>
      <c r="D895" s="84">
        <v>10.02</v>
      </c>
      <c r="E895" s="84">
        <v>35</v>
      </c>
      <c r="F895" s="84">
        <v>680</v>
      </c>
      <c r="G895" s="182">
        <v>6.18</v>
      </c>
      <c r="H895" s="182">
        <v>5.61</v>
      </c>
      <c r="I895" s="84">
        <v>35.4</v>
      </c>
      <c r="J895" s="84">
        <v>10</v>
      </c>
      <c r="K895" s="84" t="s">
        <v>16</v>
      </c>
      <c r="L895" s="182">
        <v>0.2</v>
      </c>
      <c r="M895" s="182">
        <v>0.01</v>
      </c>
      <c r="N895" s="182">
        <v>6.81</v>
      </c>
      <c r="O895" s="84">
        <v>29.5</v>
      </c>
      <c r="P895" s="84">
        <v>8</v>
      </c>
      <c r="Q895" s="182">
        <v>0.84</v>
      </c>
      <c r="R895" s="84">
        <v>331</v>
      </c>
      <c r="S895" s="84" t="s">
        <v>20</v>
      </c>
    </row>
    <row r="896" spans="1:19" x14ac:dyDescent="0.2">
      <c r="B896" s="177">
        <v>33.2708333333333</v>
      </c>
      <c r="C896" s="84">
        <v>10.09</v>
      </c>
      <c r="D896" s="84">
        <v>9.8699999999999992</v>
      </c>
      <c r="E896" s="84">
        <v>32.9</v>
      </c>
      <c r="F896" s="84">
        <v>331</v>
      </c>
      <c r="G896" s="182">
        <v>6.11</v>
      </c>
      <c r="H896" s="182">
        <v>6.01</v>
      </c>
      <c r="I896" s="84">
        <v>34.6</v>
      </c>
      <c r="J896" s="84">
        <v>9</v>
      </c>
      <c r="K896" s="84" t="s">
        <v>16</v>
      </c>
      <c r="L896" s="182">
        <v>0.22</v>
      </c>
      <c r="M896" s="182">
        <v>0.03</v>
      </c>
      <c r="N896" s="182">
        <v>6.99</v>
      </c>
      <c r="O896" s="84">
        <v>22.7</v>
      </c>
      <c r="P896" s="84">
        <v>6</v>
      </c>
      <c r="Q896" s="182">
        <v>0.87</v>
      </c>
      <c r="R896" s="84">
        <v>339</v>
      </c>
    </row>
    <row r="897" spans="2:19" x14ac:dyDescent="0.2">
      <c r="B897" s="177">
        <v>33.3125</v>
      </c>
    </row>
    <row r="898" spans="2:19" x14ac:dyDescent="0.2">
      <c r="B898" s="177">
        <v>33.3541666666666</v>
      </c>
    </row>
    <row r="899" spans="2:19" x14ac:dyDescent="0.2">
      <c r="B899" s="177">
        <v>33.3958333333333</v>
      </c>
      <c r="C899" s="84">
        <v>10.11</v>
      </c>
      <c r="D899" s="84">
        <v>9.93</v>
      </c>
      <c r="E899" s="84">
        <v>31</v>
      </c>
      <c r="F899" s="84">
        <v>996</v>
      </c>
      <c r="G899" s="182">
        <v>6.4</v>
      </c>
      <c r="H899" s="182">
        <v>6.38</v>
      </c>
      <c r="I899" s="84">
        <v>31</v>
      </c>
      <c r="J899" s="84">
        <v>10</v>
      </c>
      <c r="K899" s="84" t="s">
        <v>16</v>
      </c>
      <c r="L899" s="182">
        <v>0.1</v>
      </c>
      <c r="M899" s="182">
        <v>0.1</v>
      </c>
      <c r="N899" s="182">
        <v>7</v>
      </c>
      <c r="O899" s="84">
        <v>32</v>
      </c>
      <c r="P899" s="84">
        <v>1</v>
      </c>
      <c r="Q899" s="182">
        <v>0.77</v>
      </c>
      <c r="R899" s="84">
        <v>350</v>
      </c>
    </row>
    <row r="900" spans="2:19" x14ac:dyDescent="0.2">
      <c r="B900" s="177">
        <v>33.4375</v>
      </c>
      <c r="C900" s="84">
        <v>10.8</v>
      </c>
      <c r="D900" s="84">
        <v>9.86</v>
      </c>
      <c r="E900" s="84">
        <v>31</v>
      </c>
      <c r="F900" s="84">
        <v>690</v>
      </c>
      <c r="G900" s="182">
        <v>6</v>
      </c>
      <c r="H900" s="182">
        <v>6.05</v>
      </c>
      <c r="I900" s="84">
        <v>31</v>
      </c>
      <c r="J900" s="84">
        <v>9</v>
      </c>
      <c r="K900" s="84" t="s">
        <v>16</v>
      </c>
      <c r="L900" s="182">
        <v>0.26</v>
      </c>
      <c r="M900" s="182">
        <v>0.4</v>
      </c>
      <c r="N900" s="182">
        <v>6.94</v>
      </c>
      <c r="O900" s="84">
        <v>25</v>
      </c>
      <c r="P900" s="84">
        <v>12</v>
      </c>
      <c r="Q900" s="182">
        <v>0.91</v>
      </c>
      <c r="R900" s="84">
        <v>321</v>
      </c>
    </row>
    <row r="901" spans="2:19" x14ac:dyDescent="0.2">
      <c r="B901" s="177">
        <v>33.4791666666666</v>
      </c>
      <c r="Q901" s="182">
        <v>0.39</v>
      </c>
      <c r="R901" s="84">
        <v>312</v>
      </c>
    </row>
    <row r="902" spans="2:19" x14ac:dyDescent="0.2">
      <c r="B902" s="177">
        <v>33.5208333333333</v>
      </c>
      <c r="C902" s="84">
        <v>10.5</v>
      </c>
      <c r="D902" s="84">
        <v>9.66</v>
      </c>
      <c r="E902" s="84">
        <v>31</v>
      </c>
      <c r="F902" s="84">
        <v>53.5</v>
      </c>
      <c r="G902" s="182">
        <v>6.27</v>
      </c>
      <c r="H902" s="182">
        <v>6.3</v>
      </c>
      <c r="I902" s="84">
        <v>30</v>
      </c>
      <c r="J902" s="84">
        <v>15</v>
      </c>
      <c r="K902" s="84" t="s">
        <v>16</v>
      </c>
      <c r="L902" s="182">
        <v>0.34</v>
      </c>
      <c r="M902" s="182">
        <v>0.4</v>
      </c>
      <c r="N902" s="182">
        <v>6.87</v>
      </c>
      <c r="O902" s="84">
        <v>25</v>
      </c>
      <c r="P902" s="84">
        <v>21</v>
      </c>
      <c r="Q902" s="182">
        <v>1</v>
      </c>
      <c r="R902" s="84">
        <v>340</v>
      </c>
    </row>
    <row r="903" spans="2:19" x14ac:dyDescent="0.2">
      <c r="B903" s="177">
        <v>33.5625</v>
      </c>
    </row>
    <row r="904" spans="2:19" x14ac:dyDescent="0.2">
      <c r="B904" s="177">
        <v>33.6041666666666</v>
      </c>
      <c r="C904" s="84">
        <v>10.7</v>
      </c>
      <c r="D904" s="84">
        <v>9.7899999999999991</v>
      </c>
      <c r="E904" s="84">
        <v>29</v>
      </c>
      <c r="F904" s="84">
        <v>334</v>
      </c>
      <c r="G904" s="182">
        <v>6</v>
      </c>
      <c r="H904" s="182">
        <v>6.12</v>
      </c>
      <c r="I904" s="84">
        <v>30</v>
      </c>
      <c r="J904" s="84">
        <v>10</v>
      </c>
      <c r="K904" s="84" t="s">
        <v>16</v>
      </c>
      <c r="L904" s="182">
        <v>0.33</v>
      </c>
      <c r="M904" s="182">
        <v>0.09</v>
      </c>
      <c r="N904" s="182">
        <v>7</v>
      </c>
      <c r="O904" s="84">
        <v>30</v>
      </c>
      <c r="P904" s="84">
        <v>17</v>
      </c>
      <c r="Q904" s="182">
        <v>0.8</v>
      </c>
      <c r="R904" s="84">
        <v>320</v>
      </c>
    </row>
    <row r="905" spans="2:19" x14ac:dyDescent="0.2">
      <c r="B905" s="177">
        <v>33.6458333333333</v>
      </c>
      <c r="C905" s="84">
        <v>11.2</v>
      </c>
      <c r="D905" s="84">
        <v>9.75</v>
      </c>
      <c r="E905" s="84">
        <v>31</v>
      </c>
      <c r="F905" s="84">
        <v>295</v>
      </c>
      <c r="G905" s="182">
        <v>6.1</v>
      </c>
      <c r="H905" s="182">
        <v>6.17</v>
      </c>
      <c r="I905" s="84">
        <v>29</v>
      </c>
      <c r="J905" s="84">
        <v>11</v>
      </c>
      <c r="K905" s="84" t="s">
        <v>16</v>
      </c>
      <c r="L905" s="182">
        <v>0.3</v>
      </c>
      <c r="M905" s="182">
        <v>0.12</v>
      </c>
      <c r="N905" s="182">
        <v>7.1</v>
      </c>
      <c r="O905" s="84">
        <v>25</v>
      </c>
      <c r="P905" s="84">
        <v>5</v>
      </c>
      <c r="Q905" s="182">
        <v>0.79</v>
      </c>
      <c r="R905" s="84">
        <v>333</v>
      </c>
    </row>
    <row r="906" spans="2:19" x14ac:dyDescent="0.2">
      <c r="B906" s="177">
        <v>33.6875</v>
      </c>
      <c r="Q906" s="182">
        <v>0.8</v>
      </c>
      <c r="R906" s="84">
        <v>361</v>
      </c>
    </row>
    <row r="907" spans="2:19" x14ac:dyDescent="0.2">
      <c r="B907" s="177">
        <v>33.7291666666666</v>
      </c>
      <c r="C907" s="84">
        <v>11.13</v>
      </c>
      <c r="D907" s="84">
        <v>10.01</v>
      </c>
      <c r="E907" s="84">
        <v>32</v>
      </c>
      <c r="F907" s="84">
        <v>361</v>
      </c>
      <c r="G907" s="182">
        <v>6.2</v>
      </c>
      <c r="H907" s="182">
        <v>6.23</v>
      </c>
      <c r="I907" s="84">
        <v>30</v>
      </c>
      <c r="J907" s="84">
        <v>16</v>
      </c>
      <c r="K907" s="84" t="s">
        <v>16</v>
      </c>
      <c r="L907" s="182">
        <v>0.31</v>
      </c>
      <c r="M907" s="182">
        <v>0.09</v>
      </c>
      <c r="N907" s="182">
        <v>7.2</v>
      </c>
      <c r="O907" s="84">
        <v>27</v>
      </c>
      <c r="P907" s="84">
        <v>6</v>
      </c>
      <c r="Q907" s="182">
        <v>0.86</v>
      </c>
      <c r="R907" s="84">
        <v>359</v>
      </c>
    </row>
    <row r="908" spans="2:19" x14ac:dyDescent="0.2">
      <c r="B908" s="177">
        <v>33.7708333333333</v>
      </c>
      <c r="Q908" s="182">
        <v>0.85</v>
      </c>
      <c r="R908" s="84">
        <v>339</v>
      </c>
    </row>
    <row r="909" spans="2:19" x14ac:dyDescent="0.2">
      <c r="B909" s="177">
        <v>33.8125</v>
      </c>
      <c r="C909" s="84">
        <v>11.74</v>
      </c>
      <c r="D909" s="84">
        <v>12.06</v>
      </c>
      <c r="E909" s="84">
        <v>34.299999999999997</v>
      </c>
      <c r="F909" s="84">
        <v>4.18</v>
      </c>
      <c r="G909" s="182">
        <v>6.33</v>
      </c>
      <c r="H909" s="182">
        <v>6.2</v>
      </c>
      <c r="I909" s="84">
        <v>30</v>
      </c>
      <c r="J909" s="84">
        <v>20</v>
      </c>
      <c r="K909" s="84" t="s">
        <v>16</v>
      </c>
      <c r="L909" s="182">
        <v>0.3</v>
      </c>
      <c r="M909" s="182">
        <v>0.06</v>
      </c>
      <c r="N909" s="182">
        <v>6.93</v>
      </c>
      <c r="O909" s="84">
        <v>28.2</v>
      </c>
      <c r="P909" s="84">
        <v>18</v>
      </c>
      <c r="Q909" s="182">
        <v>0.87</v>
      </c>
      <c r="R909" s="84">
        <v>344</v>
      </c>
      <c r="S909" s="84" t="s">
        <v>20</v>
      </c>
    </row>
    <row r="910" spans="2:19" x14ac:dyDescent="0.2">
      <c r="B910" s="177">
        <v>33.8541666666666</v>
      </c>
      <c r="C910" s="84">
        <v>11.12</v>
      </c>
      <c r="D910" s="84">
        <v>9.9600000000000009</v>
      </c>
      <c r="E910" s="84">
        <v>37.6</v>
      </c>
      <c r="F910" s="84">
        <v>534</v>
      </c>
      <c r="G910" s="182">
        <v>6.77</v>
      </c>
      <c r="H910" s="182">
        <v>6.65</v>
      </c>
      <c r="I910" s="84">
        <v>32.9</v>
      </c>
      <c r="J910" s="84">
        <v>33</v>
      </c>
      <c r="K910" s="84" t="s">
        <v>16</v>
      </c>
      <c r="L910" s="182">
        <v>0.26</v>
      </c>
      <c r="M910" s="182">
        <v>0.04</v>
      </c>
      <c r="N910" s="182">
        <v>7.27</v>
      </c>
      <c r="O910" s="84">
        <v>28.2</v>
      </c>
      <c r="P910" s="84">
        <v>30</v>
      </c>
      <c r="Q910" s="182">
        <v>0.86</v>
      </c>
      <c r="R910" s="84">
        <v>342</v>
      </c>
      <c r="S910" s="84" t="s">
        <v>20</v>
      </c>
    </row>
    <row r="911" spans="2:19" x14ac:dyDescent="0.2">
      <c r="B911" s="177">
        <v>33.8958333333333</v>
      </c>
      <c r="C911" s="84">
        <v>10.199999999999999</v>
      </c>
      <c r="D911" s="84">
        <v>10.06</v>
      </c>
      <c r="E911" s="84">
        <v>35.200000000000003</v>
      </c>
      <c r="F911" s="84">
        <v>469</v>
      </c>
      <c r="G911" s="182">
        <v>6.31</v>
      </c>
      <c r="H911" s="182">
        <v>6.17</v>
      </c>
      <c r="I911" s="84">
        <v>35.299999999999997</v>
      </c>
      <c r="J911" s="84">
        <v>24</v>
      </c>
      <c r="K911" s="84" t="s">
        <v>16</v>
      </c>
      <c r="L911" s="182">
        <v>0.22</v>
      </c>
      <c r="M911" s="182">
        <v>0.02</v>
      </c>
      <c r="N911" s="182">
        <v>7.15</v>
      </c>
      <c r="O911" s="84">
        <v>33.200000000000003</v>
      </c>
      <c r="P911" s="84">
        <v>21</v>
      </c>
      <c r="Q911" s="182">
        <v>0.85</v>
      </c>
      <c r="R911" s="84">
        <v>338</v>
      </c>
      <c r="S911" s="84" t="s">
        <v>20</v>
      </c>
    </row>
    <row r="912" spans="2:19" x14ac:dyDescent="0.2">
      <c r="B912" s="177">
        <v>33.9375</v>
      </c>
      <c r="C912" s="84">
        <v>10.8</v>
      </c>
      <c r="D912" s="84">
        <v>9.58</v>
      </c>
      <c r="E912" s="84">
        <v>34</v>
      </c>
      <c r="F912" s="84">
        <v>466</v>
      </c>
      <c r="G912" s="182">
        <v>6.26</v>
      </c>
      <c r="H912" s="182">
        <v>5.95</v>
      </c>
      <c r="I912" s="84">
        <v>35.200000000000003</v>
      </c>
      <c r="J912" s="84">
        <v>10</v>
      </c>
      <c r="K912" s="84" t="s">
        <v>16</v>
      </c>
      <c r="L912" s="182">
        <v>0.2</v>
      </c>
      <c r="M912" s="182">
        <v>0</v>
      </c>
      <c r="N912" s="182">
        <v>6.82</v>
      </c>
      <c r="O912" s="84">
        <v>30.1</v>
      </c>
      <c r="P912" s="84">
        <v>7</v>
      </c>
      <c r="Q912" s="182">
        <v>0.88</v>
      </c>
      <c r="R912" s="84">
        <v>342</v>
      </c>
      <c r="S912" s="84" t="s">
        <v>20</v>
      </c>
    </row>
    <row r="913" spans="1:19" x14ac:dyDescent="0.2">
      <c r="B913" s="177">
        <v>33.9791666666666</v>
      </c>
      <c r="Q913" s="182">
        <v>0.86</v>
      </c>
      <c r="R913" s="84">
        <v>332</v>
      </c>
      <c r="S913" s="84" t="s">
        <v>20</v>
      </c>
    </row>
    <row r="914" spans="1:19" x14ac:dyDescent="0.2">
      <c r="A914" s="83">
        <v>44176</v>
      </c>
      <c r="B914" s="177">
        <v>34.0208333333333</v>
      </c>
    </row>
    <row r="915" spans="1:19" x14ac:dyDescent="0.2">
      <c r="B915" s="177">
        <v>34.0625</v>
      </c>
      <c r="C915" s="84">
        <v>9.91</v>
      </c>
      <c r="D915" s="84">
        <v>9.76</v>
      </c>
      <c r="E915" s="84">
        <v>33.700000000000003</v>
      </c>
      <c r="F915" s="84">
        <v>476</v>
      </c>
      <c r="G915" s="182">
        <v>6.14</v>
      </c>
      <c r="H915" s="182">
        <v>5.73</v>
      </c>
      <c r="I915" s="84">
        <v>33</v>
      </c>
      <c r="J915" s="84">
        <v>22</v>
      </c>
      <c r="K915" s="84" t="s">
        <v>16</v>
      </c>
      <c r="L915" s="182">
        <v>0.22</v>
      </c>
      <c r="M915" s="182">
        <v>0.01</v>
      </c>
      <c r="N915" s="182">
        <v>6.79</v>
      </c>
      <c r="O915" s="84">
        <v>32.799999999999997</v>
      </c>
      <c r="P915" s="84">
        <v>20</v>
      </c>
      <c r="Q915" s="182">
        <v>0.88</v>
      </c>
      <c r="R915" s="84">
        <v>339</v>
      </c>
      <c r="S915" s="84" t="s">
        <v>20</v>
      </c>
    </row>
    <row r="916" spans="1:19" x14ac:dyDescent="0.2">
      <c r="B916" s="177">
        <v>34.1041666666666</v>
      </c>
      <c r="C916" s="84">
        <v>9.14</v>
      </c>
      <c r="D916" s="84">
        <v>9.83</v>
      </c>
      <c r="E916" s="84">
        <v>33.5</v>
      </c>
      <c r="F916" s="84">
        <v>1100</v>
      </c>
      <c r="G916" s="182">
        <v>6.1</v>
      </c>
      <c r="H916" s="182">
        <v>5.77</v>
      </c>
      <c r="I916" s="84">
        <v>33.1</v>
      </c>
      <c r="J916" s="84">
        <v>42</v>
      </c>
      <c r="K916" s="84" t="s">
        <v>16</v>
      </c>
      <c r="L916" s="182">
        <v>0.24</v>
      </c>
      <c r="M916" s="182">
        <v>0.02</v>
      </c>
      <c r="N916" s="182">
        <v>6.86</v>
      </c>
      <c r="O916" s="84">
        <v>31.1</v>
      </c>
      <c r="P916" s="84">
        <v>40</v>
      </c>
      <c r="Q916" s="182">
        <v>0.86</v>
      </c>
      <c r="R916" s="84">
        <v>33.299999999999997</v>
      </c>
      <c r="S916" s="84" t="s">
        <v>20</v>
      </c>
    </row>
    <row r="917" spans="1:19" x14ac:dyDescent="0.2">
      <c r="B917" s="177">
        <v>34.1458333333333</v>
      </c>
      <c r="C917" s="84">
        <v>8.98</v>
      </c>
      <c r="D917" s="84">
        <v>9.64</v>
      </c>
      <c r="E917" s="84">
        <v>33.9</v>
      </c>
      <c r="F917" s="84">
        <v>1100</v>
      </c>
      <c r="G917" s="182">
        <v>6.09</v>
      </c>
      <c r="H917" s="182">
        <v>5.74</v>
      </c>
      <c r="I917" s="84">
        <v>33.299999999999997</v>
      </c>
      <c r="J917" s="84">
        <v>15</v>
      </c>
      <c r="K917" s="84" t="s">
        <v>16</v>
      </c>
      <c r="L917" s="182">
        <v>0.26</v>
      </c>
      <c r="M917" s="182">
        <v>0.04</v>
      </c>
      <c r="N917" s="182">
        <v>6.87</v>
      </c>
      <c r="O917" s="84">
        <v>31</v>
      </c>
      <c r="P917" s="84">
        <v>12</v>
      </c>
      <c r="Q917" s="182">
        <v>0.77</v>
      </c>
      <c r="R917" s="84">
        <v>3.29</v>
      </c>
      <c r="S917" s="84" t="s">
        <v>20</v>
      </c>
    </row>
    <row r="918" spans="1:19" x14ac:dyDescent="0.2">
      <c r="B918" s="177">
        <v>34.1875</v>
      </c>
    </row>
    <row r="919" spans="1:19" x14ac:dyDescent="0.2">
      <c r="B919" s="177">
        <v>34.2291666666666</v>
      </c>
      <c r="C919" s="84">
        <v>10.6</v>
      </c>
      <c r="D919" s="84">
        <v>9.5</v>
      </c>
      <c r="E919" s="84">
        <v>36.200000000000003</v>
      </c>
      <c r="F919" s="84">
        <v>99</v>
      </c>
      <c r="G919" s="182">
        <v>6.24</v>
      </c>
      <c r="H919" s="182">
        <v>6.12</v>
      </c>
      <c r="I919" s="84">
        <v>33.6</v>
      </c>
      <c r="J919" s="84">
        <v>18</v>
      </c>
      <c r="K919" s="84" t="s">
        <v>16</v>
      </c>
      <c r="L919" s="182">
        <v>0.3</v>
      </c>
      <c r="M919" s="182">
        <v>0.06</v>
      </c>
      <c r="N919" s="182">
        <v>7.26</v>
      </c>
      <c r="O919" s="84">
        <v>31</v>
      </c>
      <c r="P919" s="84">
        <v>16</v>
      </c>
    </row>
    <row r="920" spans="1:19" x14ac:dyDescent="0.2">
      <c r="B920" s="177">
        <v>34.2708333333333</v>
      </c>
      <c r="C920" s="84">
        <v>9.44</v>
      </c>
      <c r="D920" s="84">
        <v>11.14</v>
      </c>
      <c r="E920" s="84">
        <v>34.6</v>
      </c>
      <c r="F920" s="84">
        <v>8.4</v>
      </c>
      <c r="G920" s="182">
        <v>6.16</v>
      </c>
      <c r="H920" s="182">
        <v>5.8</v>
      </c>
      <c r="I920" s="84">
        <v>35</v>
      </c>
      <c r="J920" s="84">
        <v>10</v>
      </c>
      <c r="K920" s="84" t="s">
        <v>16</v>
      </c>
      <c r="L920" s="182">
        <v>0.26</v>
      </c>
      <c r="M920" s="182">
        <v>0</v>
      </c>
      <c r="N920" s="182">
        <v>6.9</v>
      </c>
      <c r="O920" s="84">
        <v>31.7</v>
      </c>
      <c r="P920" s="84">
        <v>8</v>
      </c>
    </row>
    <row r="921" spans="1:19" x14ac:dyDescent="0.2">
      <c r="B921" s="177">
        <v>34.3125</v>
      </c>
      <c r="C921" s="84">
        <v>10.199999999999999</v>
      </c>
      <c r="D921" s="84">
        <v>9.57</v>
      </c>
      <c r="E921" s="84">
        <v>33.4</v>
      </c>
      <c r="F921" s="84">
        <v>11</v>
      </c>
      <c r="G921" s="182">
        <v>6.2</v>
      </c>
      <c r="H921" s="182">
        <v>6.14</v>
      </c>
      <c r="I921" s="84">
        <v>34</v>
      </c>
      <c r="J921" s="84">
        <v>12</v>
      </c>
      <c r="K921" s="84" t="s">
        <v>16</v>
      </c>
      <c r="L921" s="182">
        <v>0.33</v>
      </c>
      <c r="M921" s="182">
        <v>3</v>
      </c>
      <c r="N921" s="182">
        <v>7.42</v>
      </c>
      <c r="O921" s="84">
        <v>33.9</v>
      </c>
      <c r="P921" s="84">
        <v>40</v>
      </c>
      <c r="Q921" s="182">
        <v>0.83</v>
      </c>
      <c r="R921" s="84">
        <v>320</v>
      </c>
      <c r="S921" s="84" t="s">
        <v>20</v>
      </c>
    </row>
    <row r="922" spans="1:19" x14ac:dyDescent="0.2">
      <c r="B922" s="177">
        <v>34.3541666666666</v>
      </c>
      <c r="C922" s="84">
        <v>10.15</v>
      </c>
      <c r="D922" s="84">
        <v>9.08</v>
      </c>
      <c r="E922" s="84">
        <v>32.299999999999997</v>
      </c>
      <c r="F922" s="84">
        <v>700</v>
      </c>
      <c r="G922" s="182">
        <v>6.15</v>
      </c>
      <c r="H922" s="182">
        <v>6.1</v>
      </c>
      <c r="I922" s="84">
        <v>32</v>
      </c>
      <c r="J922" s="84">
        <v>13</v>
      </c>
      <c r="K922" s="84" t="s">
        <v>16</v>
      </c>
      <c r="L922" s="182">
        <v>0.2</v>
      </c>
      <c r="M922" s="182">
        <v>7.0000000000000007E-2</v>
      </c>
      <c r="N922" s="182">
        <v>7.3</v>
      </c>
      <c r="O922" s="84">
        <v>32</v>
      </c>
      <c r="P922" s="84">
        <v>11</v>
      </c>
      <c r="Q922" s="182">
        <v>0.88</v>
      </c>
      <c r="R922" s="84">
        <v>329</v>
      </c>
      <c r="S922" s="84" t="s">
        <v>20</v>
      </c>
    </row>
    <row r="923" spans="1:19" x14ac:dyDescent="0.2">
      <c r="B923" s="177">
        <v>34.3958333333333</v>
      </c>
    </row>
    <row r="924" spans="1:19" x14ac:dyDescent="0.2">
      <c r="B924" s="177">
        <v>34.4375</v>
      </c>
    </row>
    <row r="925" spans="1:19" x14ac:dyDescent="0.2">
      <c r="B925" s="177">
        <v>34.4791666666666</v>
      </c>
      <c r="C925" s="84">
        <v>10.3</v>
      </c>
      <c r="D925" s="84">
        <v>9</v>
      </c>
      <c r="E925" s="84">
        <v>32.299999999999997</v>
      </c>
      <c r="F925" s="84">
        <v>83.7</v>
      </c>
      <c r="G925" s="182">
        <v>8.6999999999999993</v>
      </c>
      <c r="H925" s="182">
        <v>6.1</v>
      </c>
      <c r="I925" s="84">
        <v>32</v>
      </c>
      <c r="J925" s="84">
        <v>20</v>
      </c>
      <c r="K925" s="84" t="s">
        <v>16</v>
      </c>
      <c r="L925" s="182">
        <v>0.28000000000000003</v>
      </c>
      <c r="M925" s="182">
        <v>0.1</v>
      </c>
      <c r="N925" s="182">
        <v>7.14</v>
      </c>
      <c r="O925" s="84">
        <v>34.299999999999997</v>
      </c>
      <c r="P925" s="84">
        <v>9</v>
      </c>
      <c r="Q925" s="182">
        <v>0.85</v>
      </c>
      <c r="R925" s="84">
        <v>340</v>
      </c>
      <c r="S925" s="84" t="s">
        <v>184</v>
      </c>
    </row>
    <row r="926" spans="1:19" x14ac:dyDescent="0.2">
      <c r="B926" s="177">
        <v>34.5208333333333</v>
      </c>
      <c r="C926" s="84">
        <v>10.25</v>
      </c>
      <c r="D926" s="84">
        <v>9.02</v>
      </c>
      <c r="E926" s="84">
        <v>31.8</v>
      </c>
      <c r="F926" s="84">
        <v>227</v>
      </c>
      <c r="G926" s="182">
        <v>6.33</v>
      </c>
      <c r="H926" s="182">
        <v>6.2</v>
      </c>
      <c r="I926" s="84">
        <v>32</v>
      </c>
      <c r="J926" s="84">
        <v>24</v>
      </c>
      <c r="K926" s="84" t="s">
        <v>16</v>
      </c>
      <c r="L926" s="182">
        <v>0.25</v>
      </c>
      <c r="M926" s="182">
        <v>0.05</v>
      </c>
      <c r="N926" s="182">
        <v>7.06</v>
      </c>
      <c r="O926" s="84">
        <v>31.5</v>
      </c>
      <c r="P926" s="84">
        <v>13</v>
      </c>
      <c r="Q926" s="182">
        <v>0.84</v>
      </c>
      <c r="R926" s="84">
        <v>325</v>
      </c>
      <c r="S926" s="84" t="s">
        <v>184</v>
      </c>
    </row>
    <row r="927" spans="1:19" x14ac:dyDescent="0.2">
      <c r="B927" s="177">
        <v>34.5625</v>
      </c>
      <c r="C927" s="84">
        <v>11.65</v>
      </c>
      <c r="D927" s="84">
        <v>10.029999999999999</v>
      </c>
      <c r="E927" s="84">
        <v>35</v>
      </c>
      <c r="F927" s="84">
        <v>450</v>
      </c>
      <c r="G927" s="182">
        <v>6.05</v>
      </c>
      <c r="H927" s="182">
        <v>6.29</v>
      </c>
      <c r="I927" s="84">
        <v>32</v>
      </c>
      <c r="J927" s="84">
        <v>21</v>
      </c>
      <c r="K927" s="84" t="s">
        <v>16</v>
      </c>
      <c r="L927" s="182">
        <v>0.15</v>
      </c>
      <c r="M927" s="182">
        <v>0.09</v>
      </c>
      <c r="N927" s="182">
        <v>6.9</v>
      </c>
      <c r="O927" s="84">
        <v>28</v>
      </c>
      <c r="P927" s="84">
        <v>30</v>
      </c>
      <c r="Q927" s="182">
        <v>0.84</v>
      </c>
      <c r="R927" s="84">
        <v>330</v>
      </c>
      <c r="S927" s="84" t="s">
        <v>184</v>
      </c>
    </row>
    <row r="928" spans="1:19" x14ac:dyDescent="0.2">
      <c r="B928" s="177">
        <v>34.6041666666666</v>
      </c>
      <c r="C928" s="84">
        <v>942</v>
      </c>
      <c r="D928" s="84">
        <v>9.2799999999999994</v>
      </c>
      <c r="E928" s="84">
        <v>34</v>
      </c>
      <c r="F928" s="84">
        <v>6.27</v>
      </c>
      <c r="G928" s="182">
        <v>6.2</v>
      </c>
      <c r="H928" s="182">
        <v>6.26</v>
      </c>
      <c r="I928" s="84">
        <v>36</v>
      </c>
      <c r="J928" s="84">
        <v>15</v>
      </c>
      <c r="K928" s="84" t="s">
        <v>16</v>
      </c>
      <c r="L928" s="182">
        <v>0.21</v>
      </c>
      <c r="M928" s="182">
        <v>0.1</v>
      </c>
      <c r="N928" s="182">
        <v>6.81</v>
      </c>
      <c r="O928" s="84">
        <v>32</v>
      </c>
      <c r="P928" s="84">
        <v>22</v>
      </c>
      <c r="Q928" s="182">
        <v>0.84</v>
      </c>
      <c r="R928" s="84">
        <v>323</v>
      </c>
      <c r="S928" s="84" t="s">
        <v>184</v>
      </c>
    </row>
    <row r="929" spans="1:19" x14ac:dyDescent="0.2">
      <c r="B929" s="177">
        <v>34.6458333333333</v>
      </c>
      <c r="C929" s="84">
        <v>9.1199999999999992</v>
      </c>
      <c r="D929" s="84">
        <v>9.15</v>
      </c>
      <c r="E929" s="84">
        <v>33</v>
      </c>
      <c r="F929" s="84">
        <v>730</v>
      </c>
      <c r="G929" s="182">
        <v>6.1</v>
      </c>
      <c r="H929" s="182">
        <v>6.26</v>
      </c>
      <c r="I929" s="84">
        <v>36</v>
      </c>
      <c r="J929" s="84">
        <v>19</v>
      </c>
      <c r="K929" s="84" t="s">
        <v>16</v>
      </c>
      <c r="L929" s="182">
        <v>0.28999999999999998</v>
      </c>
      <c r="M929" s="182">
        <v>7.0000000000000007E-2</v>
      </c>
      <c r="N929" s="182">
        <v>6.3</v>
      </c>
      <c r="O929" s="84">
        <v>33</v>
      </c>
      <c r="P929" s="84">
        <v>13</v>
      </c>
      <c r="Q929" s="182">
        <v>0.85</v>
      </c>
      <c r="R929" s="84">
        <v>338</v>
      </c>
      <c r="S929" s="84" t="s">
        <v>184</v>
      </c>
    </row>
    <row r="930" spans="1:19" x14ac:dyDescent="0.2">
      <c r="B930" s="177">
        <v>34.6875</v>
      </c>
    </row>
    <row r="931" spans="1:19" x14ac:dyDescent="0.2">
      <c r="B931" s="177">
        <v>34.7291666666666</v>
      </c>
    </row>
    <row r="932" spans="1:19" x14ac:dyDescent="0.2">
      <c r="B932" s="177">
        <v>34.7708333333333</v>
      </c>
      <c r="C932" s="84">
        <v>11.03</v>
      </c>
      <c r="D932" s="84">
        <v>9.17</v>
      </c>
      <c r="E932" s="84">
        <v>33</v>
      </c>
      <c r="F932" s="84">
        <v>650</v>
      </c>
      <c r="G932" s="182">
        <v>6.4</v>
      </c>
      <c r="H932" s="182">
        <v>6.27</v>
      </c>
      <c r="I932" s="84">
        <v>32</v>
      </c>
      <c r="J932" s="84">
        <v>16</v>
      </c>
      <c r="K932" s="84" t="s">
        <v>16</v>
      </c>
      <c r="L932" s="182">
        <v>0.11</v>
      </c>
      <c r="M932" s="182">
        <v>0.04</v>
      </c>
      <c r="N932" s="182">
        <v>6.83</v>
      </c>
      <c r="O932" s="84">
        <v>29</v>
      </c>
      <c r="P932" s="84">
        <v>22</v>
      </c>
      <c r="Q932" s="182">
        <v>0.82</v>
      </c>
      <c r="R932" s="84">
        <v>340</v>
      </c>
      <c r="S932" s="84" t="s">
        <v>181</v>
      </c>
    </row>
    <row r="933" spans="1:19" x14ac:dyDescent="0.2">
      <c r="B933" s="177">
        <v>34.8125</v>
      </c>
      <c r="Q933" s="182">
        <v>0.85</v>
      </c>
      <c r="R933" s="84">
        <v>328</v>
      </c>
      <c r="S933" s="84" t="s">
        <v>181</v>
      </c>
    </row>
    <row r="934" spans="1:19" x14ac:dyDescent="0.2">
      <c r="B934" s="177">
        <v>34.8541666666666</v>
      </c>
      <c r="C934" s="84">
        <v>12.04</v>
      </c>
      <c r="D934" s="84">
        <v>11.42</v>
      </c>
      <c r="E934" s="84">
        <v>38</v>
      </c>
      <c r="F934" s="84">
        <v>367</v>
      </c>
      <c r="G934" s="182">
        <v>6.27</v>
      </c>
      <c r="H934" s="182">
        <v>6.23</v>
      </c>
      <c r="I934" s="84">
        <v>34</v>
      </c>
      <c r="J934" s="84">
        <v>18</v>
      </c>
      <c r="K934" s="84" t="s">
        <v>16</v>
      </c>
      <c r="L934" s="182">
        <v>0.27</v>
      </c>
      <c r="M934" s="182">
        <v>0.09</v>
      </c>
      <c r="N934" s="182">
        <v>6.71</v>
      </c>
      <c r="O934" s="84">
        <v>30</v>
      </c>
      <c r="P934" s="84">
        <v>13</v>
      </c>
      <c r="Q934" s="182">
        <v>0.85</v>
      </c>
      <c r="R934" s="84">
        <v>334</v>
      </c>
      <c r="S934" s="84" t="s">
        <v>181</v>
      </c>
    </row>
    <row r="935" spans="1:19" x14ac:dyDescent="0.2">
      <c r="B935" s="177">
        <v>34.8958333333333</v>
      </c>
      <c r="C935" s="84">
        <v>10.6</v>
      </c>
      <c r="D935" s="84">
        <v>10.55</v>
      </c>
      <c r="E935" s="84">
        <v>36</v>
      </c>
      <c r="F935" s="84">
        <v>457</v>
      </c>
      <c r="G935" s="182">
        <v>6.49</v>
      </c>
      <c r="H935" s="182">
        <v>6.45</v>
      </c>
      <c r="I935" s="84">
        <v>38</v>
      </c>
      <c r="J935" s="84">
        <v>11</v>
      </c>
      <c r="K935" s="84" t="s">
        <v>16</v>
      </c>
      <c r="L935" s="182">
        <v>0.22</v>
      </c>
      <c r="M935" s="182">
        <v>0.03</v>
      </c>
      <c r="N935" s="182">
        <v>6.94</v>
      </c>
      <c r="O935" s="84">
        <v>35</v>
      </c>
      <c r="P935" s="84">
        <v>9</v>
      </c>
      <c r="Q935" s="182">
        <v>0.99</v>
      </c>
      <c r="R935" s="84">
        <v>395</v>
      </c>
      <c r="S935" s="84" t="s">
        <v>181</v>
      </c>
    </row>
    <row r="936" spans="1:19" x14ac:dyDescent="0.2">
      <c r="B936" s="177">
        <v>34.9375</v>
      </c>
      <c r="C936" s="84">
        <v>9.64</v>
      </c>
      <c r="D936" s="84">
        <v>9.8800000000000008</v>
      </c>
      <c r="E936" s="84">
        <v>36</v>
      </c>
      <c r="F936" s="84">
        <v>318</v>
      </c>
      <c r="G936" s="182">
        <v>6.13</v>
      </c>
      <c r="H936" s="182">
        <v>6.18</v>
      </c>
      <c r="I936" s="84">
        <v>36</v>
      </c>
      <c r="J936" s="84">
        <v>13</v>
      </c>
      <c r="K936" s="84" t="s">
        <v>16</v>
      </c>
      <c r="L936" s="182">
        <v>0.26</v>
      </c>
      <c r="M936" s="182">
        <v>0.11</v>
      </c>
      <c r="N936" s="182">
        <v>6.5</v>
      </c>
      <c r="O936" s="84">
        <v>33</v>
      </c>
      <c r="P936" s="84">
        <v>10</v>
      </c>
      <c r="Q936" s="182">
        <v>0.97</v>
      </c>
      <c r="R936" s="84">
        <v>318</v>
      </c>
      <c r="S936" s="84" t="s">
        <v>181</v>
      </c>
    </row>
    <row r="937" spans="1:19" x14ac:dyDescent="0.2">
      <c r="B937" s="177">
        <v>34.9791666666666</v>
      </c>
      <c r="Q937" s="182">
        <v>0.8</v>
      </c>
      <c r="R937" s="84">
        <v>305</v>
      </c>
      <c r="S937" s="84" t="s">
        <v>181</v>
      </c>
    </row>
    <row r="938" spans="1:19" x14ac:dyDescent="0.2">
      <c r="A938" s="83">
        <v>44177</v>
      </c>
      <c r="B938" s="177">
        <v>35.0208333333333</v>
      </c>
      <c r="C938" s="84">
        <v>11.74</v>
      </c>
      <c r="D938" s="84">
        <v>10.119999999999999</v>
      </c>
      <c r="E938" s="84">
        <v>36</v>
      </c>
      <c r="F938" s="84">
        <v>610</v>
      </c>
      <c r="G938" s="182">
        <v>6.09</v>
      </c>
      <c r="H938" s="182">
        <v>6.06</v>
      </c>
      <c r="I938" s="84">
        <v>36</v>
      </c>
      <c r="J938" s="84">
        <v>36</v>
      </c>
      <c r="K938" s="84" t="s">
        <v>16</v>
      </c>
      <c r="L938" s="182">
        <v>0.3</v>
      </c>
      <c r="M938" s="182">
        <v>0.03</v>
      </c>
      <c r="N938" s="182">
        <v>6.28</v>
      </c>
      <c r="O938" s="84">
        <v>35</v>
      </c>
      <c r="P938" s="84">
        <v>10</v>
      </c>
      <c r="Q938" s="182">
        <v>0.85</v>
      </c>
      <c r="R938" s="84">
        <v>354</v>
      </c>
      <c r="S938" s="84" t="s">
        <v>181</v>
      </c>
    </row>
    <row r="939" spans="1:19" x14ac:dyDescent="0.2">
      <c r="B939" s="177">
        <v>35.0625</v>
      </c>
      <c r="C939" s="84">
        <v>11.91</v>
      </c>
      <c r="D939" s="84">
        <v>11.35</v>
      </c>
      <c r="E939" s="84">
        <v>35</v>
      </c>
      <c r="F939" s="84">
        <v>328</v>
      </c>
      <c r="G939" s="182">
        <v>6.15</v>
      </c>
      <c r="H939" s="182">
        <v>6.12</v>
      </c>
      <c r="I939" s="84">
        <v>36</v>
      </c>
      <c r="J939" s="84">
        <v>36</v>
      </c>
      <c r="K939" s="84" t="s">
        <v>16</v>
      </c>
      <c r="L939" s="182">
        <v>0.28999999999999998</v>
      </c>
      <c r="M939" s="182">
        <v>0.11</v>
      </c>
      <c r="N939" s="182">
        <v>6.36</v>
      </c>
      <c r="O939" s="84">
        <v>35</v>
      </c>
      <c r="P939" s="84">
        <v>11</v>
      </c>
      <c r="Q939" s="182">
        <v>0.81</v>
      </c>
      <c r="R939" s="84">
        <v>399</v>
      </c>
      <c r="S939" s="84" t="s">
        <v>181</v>
      </c>
    </row>
    <row r="940" spans="1:19" x14ac:dyDescent="0.2">
      <c r="B940" s="177">
        <v>35.1041666666666</v>
      </c>
      <c r="C940" s="84">
        <v>10.56</v>
      </c>
      <c r="D940" s="84">
        <v>10.24</v>
      </c>
      <c r="E940" s="84">
        <v>35</v>
      </c>
      <c r="F940" s="84">
        <v>1100</v>
      </c>
      <c r="G940" s="182">
        <v>6.29</v>
      </c>
      <c r="H940" s="182">
        <v>6.27</v>
      </c>
      <c r="I940" s="84">
        <v>35</v>
      </c>
      <c r="J940" s="84">
        <v>35</v>
      </c>
      <c r="K940" s="84" t="s">
        <v>16</v>
      </c>
      <c r="L940" s="182">
        <v>0.31</v>
      </c>
      <c r="M940" s="182">
        <v>0.09</v>
      </c>
      <c r="N940" s="182">
        <v>6.97</v>
      </c>
      <c r="O940" s="84">
        <v>33</v>
      </c>
      <c r="P940" s="84">
        <v>15</v>
      </c>
      <c r="Q940" s="182">
        <v>0.9</v>
      </c>
      <c r="R940" s="84">
        <v>387</v>
      </c>
      <c r="S940" s="84" t="s">
        <v>181</v>
      </c>
    </row>
    <row r="941" spans="1:19" x14ac:dyDescent="0.2">
      <c r="B941" s="177">
        <v>35.1458333333333</v>
      </c>
      <c r="C941" s="84">
        <v>10.93</v>
      </c>
      <c r="D941" s="84">
        <v>9.41</v>
      </c>
      <c r="E941" s="84">
        <v>35</v>
      </c>
      <c r="F941" s="84">
        <v>348</v>
      </c>
      <c r="G941" s="182">
        <v>6.35</v>
      </c>
      <c r="H941" s="182">
        <v>6.36</v>
      </c>
      <c r="I941" s="84">
        <v>35</v>
      </c>
      <c r="J941" s="84">
        <v>35</v>
      </c>
      <c r="K941" s="84" t="s">
        <v>16</v>
      </c>
      <c r="L941" s="182">
        <v>0.24</v>
      </c>
      <c r="M941" s="182">
        <v>0.05</v>
      </c>
      <c r="N941" s="182">
        <v>6.52</v>
      </c>
      <c r="O941" s="84">
        <v>33</v>
      </c>
      <c r="P941" s="84">
        <v>8</v>
      </c>
      <c r="Q941" s="182">
        <v>0.85</v>
      </c>
      <c r="R941" s="84">
        <v>376</v>
      </c>
      <c r="S941" s="84" t="s">
        <v>181</v>
      </c>
    </row>
    <row r="942" spans="1:19" x14ac:dyDescent="0.2">
      <c r="B942" s="177">
        <v>35.1875</v>
      </c>
      <c r="Q942" s="182">
        <v>0.87</v>
      </c>
      <c r="R942" s="84">
        <v>355</v>
      </c>
      <c r="S942" s="84" t="s">
        <v>181</v>
      </c>
    </row>
    <row r="943" spans="1:19" x14ac:dyDescent="0.2">
      <c r="B943" s="177">
        <v>35.2291666666666</v>
      </c>
      <c r="Q943" s="182">
        <v>0.99</v>
      </c>
      <c r="R943" s="84">
        <v>324</v>
      </c>
      <c r="S943" s="84" t="s">
        <v>181</v>
      </c>
    </row>
    <row r="944" spans="1:19" x14ac:dyDescent="0.2">
      <c r="B944" s="177">
        <v>35.2708333333333</v>
      </c>
      <c r="C944" s="84">
        <v>9.58</v>
      </c>
      <c r="D944" s="84">
        <v>9.14</v>
      </c>
      <c r="E944" s="84">
        <v>33</v>
      </c>
      <c r="F944" s="84">
        <v>227</v>
      </c>
      <c r="G944" s="182">
        <v>6.01</v>
      </c>
      <c r="H944" s="182">
        <v>6.54</v>
      </c>
      <c r="I944" s="84">
        <v>33</v>
      </c>
      <c r="J944" s="84">
        <v>13</v>
      </c>
      <c r="K944" s="84" t="s">
        <v>16</v>
      </c>
      <c r="L944" s="182">
        <v>0.2</v>
      </c>
      <c r="M944" s="182">
        <v>0</v>
      </c>
      <c r="N944" s="182">
        <v>6.6</v>
      </c>
      <c r="O944" s="84">
        <v>31</v>
      </c>
      <c r="P944" s="84">
        <v>12</v>
      </c>
      <c r="Q944" s="182">
        <v>0.74</v>
      </c>
      <c r="R944" s="84">
        <v>339</v>
      </c>
      <c r="S944" s="84" t="s">
        <v>181</v>
      </c>
    </row>
    <row r="945" spans="2:19" x14ac:dyDescent="0.2">
      <c r="B945" s="177">
        <v>35.3125</v>
      </c>
    </row>
    <row r="946" spans="2:19" x14ac:dyDescent="0.2">
      <c r="B946" s="177">
        <v>35.3541666666666</v>
      </c>
    </row>
    <row r="947" spans="2:19" x14ac:dyDescent="0.2">
      <c r="B947" s="177">
        <v>35.3958333333333</v>
      </c>
      <c r="C947" s="84">
        <v>10.029999999999999</v>
      </c>
      <c r="D947" s="84">
        <v>9.1199999999999992</v>
      </c>
      <c r="E947" s="84">
        <v>31</v>
      </c>
      <c r="F947" s="84">
        <v>400</v>
      </c>
      <c r="G947" s="182">
        <v>6.15</v>
      </c>
      <c r="H947" s="182">
        <v>6.1</v>
      </c>
      <c r="I947" s="84">
        <v>32</v>
      </c>
      <c r="J947" s="84">
        <v>15</v>
      </c>
      <c r="K947" s="84" t="s">
        <v>16</v>
      </c>
      <c r="L947" s="182">
        <v>7.0000000000000001E-3</v>
      </c>
      <c r="M947" s="182">
        <v>0.12</v>
      </c>
      <c r="N947" s="182">
        <v>6.52</v>
      </c>
      <c r="O947" s="84">
        <v>32</v>
      </c>
      <c r="P947" s="84">
        <v>10</v>
      </c>
      <c r="Q947" s="182">
        <v>0.73</v>
      </c>
      <c r="R947" s="84">
        <v>325</v>
      </c>
      <c r="S947" s="84" t="s">
        <v>365</v>
      </c>
    </row>
    <row r="948" spans="2:19" x14ac:dyDescent="0.2">
      <c r="B948" s="177">
        <v>35.4375</v>
      </c>
      <c r="C948" s="84">
        <v>10.199999999999999</v>
      </c>
      <c r="D948" s="84">
        <v>9.9700000000000006</v>
      </c>
      <c r="E948" s="84">
        <v>32</v>
      </c>
      <c r="F948" s="84">
        <v>303</v>
      </c>
      <c r="G948" s="182">
        <v>5.8</v>
      </c>
      <c r="H948" s="182">
        <v>5.62</v>
      </c>
      <c r="I948" s="84">
        <v>33</v>
      </c>
      <c r="J948" s="84">
        <v>10</v>
      </c>
      <c r="K948" s="84" t="s">
        <v>16</v>
      </c>
      <c r="L948" s="182">
        <v>0.17</v>
      </c>
      <c r="M948" s="182">
        <v>0.05</v>
      </c>
      <c r="N948" s="182">
        <v>6.77</v>
      </c>
      <c r="O948" s="84">
        <v>23</v>
      </c>
      <c r="P948" s="84">
        <v>12</v>
      </c>
      <c r="Q948" s="182">
        <v>0.69</v>
      </c>
      <c r="R948" s="84">
        <v>340</v>
      </c>
      <c r="S948" s="84" t="s">
        <v>365</v>
      </c>
    </row>
    <row r="949" spans="2:19" x14ac:dyDescent="0.2">
      <c r="B949" s="177">
        <v>35.4791666666666</v>
      </c>
      <c r="C949" s="84">
        <v>9.1999999999999993</v>
      </c>
      <c r="D949" s="84">
        <v>8.6999999999999993</v>
      </c>
      <c r="E949" s="84">
        <v>30</v>
      </c>
      <c r="F949" s="84">
        <v>227</v>
      </c>
      <c r="G949" s="182">
        <v>6.25</v>
      </c>
      <c r="H949" s="182">
        <v>6.4</v>
      </c>
      <c r="I949" s="84">
        <v>32</v>
      </c>
      <c r="J949" s="84">
        <v>12</v>
      </c>
      <c r="K949" s="84" t="s">
        <v>16</v>
      </c>
      <c r="L949" s="182">
        <v>0.1</v>
      </c>
      <c r="M949" s="182">
        <v>0.1</v>
      </c>
      <c r="N949" s="182">
        <v>6.63</v>
      </c>
      <c r="O949" s="84">
        <v>28</v>
      </c>
      <c r="P949" s="84">
        <v>20</v>
      </c>
      <c r="Q949" s="182">
        <v>0.73</v>
      </c>
      <c r="R949" s="84">
        <v>315</v>
      </c>
      <c r="S949" s="84" t="s">
        <v>365</v>
      </c>
    </row>
    <row r="950" spans="2:19" x14ac:dyDescent="0.2">
      <c r="B950" s="177">
        <v>35.5208333333333</v>
      </c>
    </row>
    <row r="951" spans="2:19" x14ac:dyDescent="0.2">
      <c r="B951" s="177">
        <v>35.5625</v>
      </c>
    </row>
    <row r="952" spans="2:19" x14ac:dyDescent="0.2">
      <c r="B952" s="177">
        <v>35.6041666666666</v>
      </c>
    </row>
    <row r="953" spans="2:19" x14ac:dyDescent="0.2">
      <c r="B953" s="177">
        <v>35.6458333333333</v>
      </c>
    </row>
    <row r="954" spans="2:19" x14ac:dyDescent="0.2">
      <c r="B954" s="177">
        <v>35.6875</v>
      </c>
    </row>
    <row r="955" spans="2:19" x14ac:dyDescent="0.2">
      <c r="B955" s="177">
        <v>35.7291666666666</v>
      </c>
    </row>
    <row r="956" spans="2:19" x14ac:dyDescent="0.2">
      <c r="B956" s="177">
        <v>35.7708333333333</v>
      </c>
    </row>
    <row r="957" spans="2:19" x14ac:dyDescent="0.2">
      <c r="B957" s="177">
        <v>35.8125</v>
      </c>
    </row>
    <row r="958" spans="2:19" x14ac:dyDescent="0.2">
      <c r="B958" s="177">
        <v>35.8541666666666</v>
      </c>
      <c r="C958" s="84">
        <v>11.55</v>
      </c>
      <c r="D958" s="84">
        <v>10.53</v>
      </c>
      <c r="E958" s="84">
        <v>34</v>
      </c>
      <c r="F958" s="84">
        <v>512</v>
      </c>
      <c r="G958" s="182">
        <v>6.05</v>
      </c>
      <c r="H958" s="182">
        <v>6.04</v>
      </c>
      <c r="I958" s="84">
        <v>31</v>
      </c>
      <c r="J958" s="84">
        <v>13</v>
      </c>
      <c r="K958" s="84" t="s">
        <v>16</v>
      </c>
      <c r="L958" s="182">
        <v>0.2</v>
      </c>
      <c r="M958" s="182">
        <v>0.05</v>
      </c>
      <c r="N958" s="182">
        <v>6.32</v>
      </c>
      <c r="O958" s="84">
        <v>28</v>
      </c>
      <c r="P958" s="84">
        <v>11</v>
      </c>
      <c r="Q958" s="182">
        <v>0.98</v>
      </c>
      <c r="R958" s="84">
        <v>351</v>
      </c>
      <c r="S958" s="84" t="s">
        <v>181</v>
      </c>
    </row>
    <row r="959" spans="2:19" x14ac:dyDescent="0.2">
      <c r="B959" s="177">
        <v>35.8958333333333</v>
      </c>
      <c r="C959" s="84">
        <v>11.94</v>
      </c>
      <c r="D959" s="84">
        <v>9.4700000000000006</v>
      </c>
      <c r="E959" s="84">
        <v>33</v>
      </c>
      <c r="F959" s="84">
        <v>331</v>
      </c>
      <c r="G959" s="182">
        <v>6.1</v>
      </c>
      <c r="H959" s="182">
        <v>6.13</v>
      </c>
      <c r="I959" s="84">
        <v>32</v>
      </c>
      <c r="J959" s="84">
        <v>10</v>
      </c>
      <c r="K959" s="84" t="s">
        <v>16</v>
      </c>
      <c r="L959" s="182">
        <v>0.32</v>
      </c>
      <c r="M959" s="182">
        <v>0.08</v>
      </c>
      <c r="N959" s="182">
        <v>6.38</v>
      </c>
      <c r="O959" s="84">
        <v>29</v>
      </c>
      <c r="P959" s="84">
        <v>7</v>
      </c>
      <c r="Q959" s="182">
        <v>1.07</v>
      </c>
      <c r="R959" s="84">
        <v>370</v>
      </c>
      <c r="S959" s="84" t="s">
        <v>181</v>
      </c>
    </row>
    <row r="960" spans="2:19" x14ac:dyDescent="0.2">
      <c r="B960" s="177">
        <v>35.9375</v>
      </c>
      <c r="C960" s="84">
        <v>11.38</v>
      </c>
      <c r="D960" s="84">
        <v>11.69</v>
      </c>
      <c r="E960" s="84">
        <v>33</v>
      </c>
      <c r="F960" s="84">
        <v>495</v>
      </c>
      <c r="G960" s="182">
        <v>6.07</v>
      </c>
      <c r="H960" s="182">
        <v>6.04</v>
      </c>
      <c r="I960" s="84">
        <v>33</v>
      </c>
      <c r="J960" s="84">
        <v>24</v>
      </c>
      <c r="K960" s="84" t="s">
        <v>16</v>
      </c>
      <c r="L960" s="182">
        <v>0.28000000000000003</v>
      </c>
      <c r="M960" s="182">
        <v>0</v>
      </c>
      <c r="N960" s="182">
        <v>6.71</v>
      </c>
      <c r="O960" s="84">
        <v>29</v>
      </c>
      <c r="P960" s="84">
        <v>14</v>
      </c>
      <c r="Q960" s="182">
        <v>1.03</v>
      </c>
      <c r="R960" s="84">
        <v>318</v>
      </c>
      <c r="S960" s="84" t="s">
        <v>181</v>
      </c>
    </row>
    <row r="961" spans="1:19" x14ac:dyDescent="0.2">
      <c r="B961" s="177">
        <v>35.9791666666666</v>
      </c>
      <c r="C961" s="84">
        <v>10.119999999999999</v>
      </c>
      <c r="D961" s="84">
        <v>11.41</v>
      </c>
      <c r="E961" s="84">
        <v>34</v>
      </c>
      <c r="F961" s="84">
        <v>478</v>
      </c>
      <c r="G961" s="182">
        <v>6.09</v>
      </c>
      <c r="H961" s="182">
        <v>6.07</v>
      </c>
      <c r="I961" s="84">
        <v>34</v>
      </c>
      <c r="J961" s="84">
        <v>9</v>
      </c>
      <c r="K961" s="84" t="s">
        <v>16</v>
      </c>
      <c r="L961" s="182">
        <v>0.24</v>
      </c>
      <c r="M961" s="182">
        <v>0.05</v>
      </c>
      <c r="N961" s="182">
        <v>6.55</v>
      </c>
      <c r="O961" s="84">
        <v>30</v>
      </c>
      <c r="P961" s="84">
        <v>8</v>
      </c>
      <c r="Q961" s="182">
        <v>0.99</v>
      </c>
      <c r="R961" s="84">
        <v>324</v>
      </c>
      <c r="S961" s="84" t="s">
        <v>181</v>
      </c>
    </row>
    <row r="962" spans="1:19" x14ac:dyDescent="0.2">
      <c r="A962" s="83">
        <v>44178</v>
      </c>
      <c r="B962" s="177">
        <v>36.0208333333333</v>
      </c>
      <c r="Q962" s="182">
        <v>1.0900000000000001</v>
      </c>
      <c r="R962" s="84">
        <v>369</v>
      </c>
      <c r="S962" s="84" t="s">
        <v>181</v>
      </c>
    </row>
    <row r="963" spans="1:19" x14ac:dyDescent="0.2">
      <c r="B963" s="177">
        <v>36.0625</v>
      </c>
      <c r="Q963" s="182">
        <v>1.17</v>
      </c>
      <c r="R963" s="84">
        <v>304</v>
      </c>
      <c r="S963" s="84" t="s">
        <v>181</v>
      </c>
    </row>
    <row r="964" spans="1:19" x14ac:dyDescent="0.2">
      <c r="B964" s="177">
        <v>36.1041666666666</v>
      </c>
      <c r="C964" s="84">
        <v>9.32</v>
      </c>
      <c r="D964" s="84">
        <v>10.41</v>
      </c>
      <c r="E964" s="84">
        <v>34</v>
      </c>
      <c r="F964" s="84">
        <v>397</v>
      </c>
      <c r="G964" s="182">
        <v>6.43</v>
      </c>
      <c r="H964" s="182">
        <v>6.38</v>
      </c>
      <c r="I964" s="84">
        <v>35</v>
      </c>
      <c r="J964" s="84">
        <v>18</v>
      </c>
      <c r="K964" s="84" t="s">
        <v>16</v>
      </c>
      <c r="L964" s="182">
        <v>0.24</v>
      </c>
      <c r="M964" s="182">
        <v>0.04</v>
      </c>
      <c r="N964" s="182">
        <v>6.9</v>
      </c>
      <c r="O964" s="84">
        <v>30</v>
      </c>
      <c r="P964" s="84">
        <v>13</v>
      </c>
      <c r="Q964" s="182">
        <v>1.2</v>
      </c>
      <c r="R964" s="84">
        <v>330</v>
      </c>
      <c r="S964" s="84" t="s">
        <v>181</v>
      </c>
    </row>
    <row r="965" spans="1:19" x14ac:dyDescent="0.2">
      <c r="B965" s="177">
        <v>36.1458333333333</v>
      </c>
      <c r="C965" s="84">
        <v>11.55</v>
      </c>
      <c r="D965" s="84">
        <v>11.17</v>
      </c>
      <c r="E965" s="84">
        <v>33</v>
      </c>
      <c r="F965" s="84">
        <v>315</v>
      </c>
      <c r="G965" s="182">
        <v>6.59</v>
      </c>
      <c r="H965" s="182">
        <v>6.55</v>
      </c>
      <c r="I965" s="84">
        <v>34</v>
      </c>
      <c r="J965" s="84">
        <v>10</v>
      </c>
      <c r="K965" s="84" t="s">
        <v>16</v>
      </c>
      <c r="L965" s="182">
        <v>0.21</v>
      </c>
      <c r="M965" s="182">
        <v>0.09</v>
      </c>
      <c r="N965" s="182">
        <v>6.93</v>
      </c>
      <c r="O965" s="84">
        <v>30</v>
      </c>
      <c r="P965" s="84">
        <v>9</v>
      </c>
    </row>
    <row r="966" spans="1:19" x14ac:dyDescent="0.2">
      <c r="B966" s="177">
        <v>36.1875</v>
      </c>
    </row>
    <row r="967" spans="1:19" x14ac:dyDescent="0.2">
      <c r="B967" s="177">
        <v>36.2291666666666</v>
      </c>
    </row>
    <row r="968" spans="1:19" x14ac:dyDescent="0.2">
      <c r="B968" s="177">
        <v>36.2708333333333</v>
      </c>
    </row>
    <row r="969" spans="1:19" x14ac:dyDescent="0.2">
      <c r="B969" s="177">
        <v>36.3125</v>
      </c>
    </row>
    <row r="970" spans="1:19" x14ac:dyDescent="0.2">
      <c r="B970" s="177">
        <v>36.3541666666666</v>
      </c>
    </row>
    <row r="971" spans="1:19" x14ac:dyDescent="0.2">
      <c r="B971" s="177">
        <v>36.3958333333333</v>
      </c>
    </row>
    <row r="972" spans="1:19" x14ac:dyDescent="0.2">
      <c r="B972" s="177">
        <v>36.4375</v>
      </c>
    </row>
    <row r="973" spans="1:19" x14ac:dyDescent="0.2">
      <c r="B973" s="177">
        <v>36.4791666666666</v>
      </c>
    </row>
    <row r="974" spans="1:19" x14ac:dyDescent="0.2">
      <c r="B974" s="177">
        <v>36.5208333333333</v>
      </c>
      <c r="C974" s="84">
        <v>10.97</v>
      </c>
      <c r="D974" s="84">
        <v>11.06</v>
      </c>
      <c r="E974" s="84">
        <v>32.6</v>
      </c>
      <c r="F974" s="84">
        <v>460</v>
      </c>
      <c r="G974" s="182">
        <v>6.29</v>
      </c>
      <c r="H974" s="182">
        <v>6.13</v>
      </c>
      <c r="I974" s="84">
        <v>32</v>
      </c>
      <c r="J974" s="84">
        <v>26</v>
      </c>
      <c r="K974" s="84" t="s">
        <v>16</v>
      </c>
      <c r="L974" s="182">
        <v>0.2</v>
      </c>
      <c r="M974" s="182">
        <v>0.06</v>
      </c>
      <c r="N974" s="182">
        <v>55.9</v>
      </c>
      <c r="O974" s="84">
        <v>34.1</v>
      </c>
      <c r="P974" s="84">
        <v>23</v>
      </c>
    </row>
    <row r="975" spans="1:19" x14ac:dyDescent="0.2">
      <c r="B975" s="177">
        <v>36.5625</v>
      </c>
      <c r="C975" s="84">
        <v>11.29</v>
      </c>
      <c r="D975" s="84">
        <v>11.96</v>
      </c>
      <c r="E975" s="84">
        <v>31.6</v>
      </c>
      <c r="F975" s="84">
        <v>486</v>
      </c>
      <c r="G975" s="182">
        <v>6.3</v>
      </c>
      <c r="H975" s="182">
        <v>6.1</v>
      </c>
      <c r="I975" s="84">
        <v>33.200000000000003</v>
      </c>
      <c r="J975" s="84">
        <v>28</v>
      </c>
      <c r="K975" s="84" t="s">
        <v>16</v>
      </c>
      <c r="L975" s="182">
        <v>0.22</v>
      </c>
      <c r="M975" s="182">
        <v>0.04</v>
      </c>
      <c r="N975" s="182">
        <v>7.15</v>
      </c>
      <c r="O975" s="84">
        <v>30.1</v>
      </c>
      <c r="P975" s="84">
        <v>25</v>
      </c>
    </row>
    <row r="976" spans="1:19" x14ac:dyDescent="0.2">
      <c r="B976" s="177">
        <v>36.6041666666666</v>
      </c>
      <c r="C976" s="84">
        <v>7.08</v>
      </c>
      <c r="D976" s="84">
        <v>8.85</v>
      </c>
      <c r="E976" s="84">
        <v>31.8</v>
      </c>
      <c r="F976" s="84">
        <v>3.19</v>
      </c>
      <c r="G976" s="182">
        <v>6.26</v>
      </c>
      <c r="H976" s="182">
        <v>6.16</v>
      </c>
      <c r="I976" s="84">
        <v>32.4</v>
      </c>
      <c r="J976" s="84">
        <v>30</v>
      </c>
      <c r="K976" s="84" t="s">
        <v>16</v>
      </c>
      <c r="L976" s="182">
        <v>0.24</v>
      </c>
      <c r="M976" s="182">
        <v>0.02</v>
      </c>
      <c r="N976" s="182">
        <v>7.08</v>
      </c>
      <c r="O976" s="84">
        <v>30.2</v>
      </c>
      <c r="P976" s="84">
        <v>27.2</v>
      </c>
    </row>
    <row r="977" spans="1:19" x14ac:dyDescent="0.2">
      <c r="B977" s="177">
        <v>36.6458333333333</v>
      </c>
      <c r="Q977" s="182">
        <v>1.3</v>
      </c>
      <c r="R977" s="84">
        <v>326</v>
      </c>
      <c r="S977" s="84" t="s">
        <v>20</v>
      </c>
    </row>
    <row r="978" spans="1:19" x14ac:dyDescent="0.2">
      <c r="B978" s="177">
        <v>36.6875</v>
      </c>
      <c r="Q978" s="182">
        <v>1.33</v>
      </c>
      <c r="R978" s="84">
        <v>334</v>
      </c>
      <c r="S978" s="84" t="s">
        <v>20</v>
      </c>
    </row>
    <row r="979" spans="1:19" x14ac:dyDescent="0.2">
      <c r="B979" s="177">
        <v>36.7291666666666</v>
      </c>
      <c r="C979" s="84">
        <v>9.4600000000000009</v>
      </c>
      <c r="D979" s="84">
        <v>8.6300000000000008</v>
      </c>
      <c r="E979" s="84">
        <v>33</v>
      </c>
      <c r="F979" s="84">
        <v>480</v>
      </c>
      <c r="G979" s="182">
        <v>6.19</v>
      </c>
      <c r="H979" s="182">
        <v>5.88</v>
      </c>
      <c r="I979" s="84">
        <v>31.8</v>
      </c>
      <c r="J979" s="84">
        <v>13</v>
      </c>
      <c r="K979" s="84" t="s">
        <v>16</v>
      </c>
      <c r="L979" s="182">
        <v>0.2</v>
      </c>
      <c r="M979" s="182">
        <v>0</v>
      </c>
      <c r="N979" s="182">
        <v>6.54</v>
      </c>
      <c r="O979" s="84">
        <v>31.9</v>
      </c>
      <c r="P979" s="84">
        <v>10</v>
      </c>
      <c r="Q979" s="182">
        <v>1.36</v>
      </c>
      <c r="R979" s="84">
        <v>342</v>
      </c>
      <c r="S979" s="84" t="s">
        <v>20</v>
      </c>
    </row>
    <row r="980" spans="1:19" x14ac:dyDescent="0.2">
      <c r="B980" s="177">
        <v>36.7708333333333</v>
      </c>
      <c r="C980" s="84">
        <v>6.39</v>
      </c>
      <c r="D980" s="84">
        <v>9.43</v>
      </c>
      <c r="E980" s="84">
        <v>33.299999999999997</v>
      </c>
      <c r="F980" s="84">
        <v>890</v>
      </c>
      <c r="G980" s="182">
        <v>6.27</v>
      </c>
      <c r="H980" s="182">
        <v>6.14</v>
      </c>
      <c r="I980" s="84">
        <v>32.200000000000003</v>
      </c>
      <c r="J980" s="84">
        <v>10</v>
      </c>
      <c r="K980" s="84" t="s">
        <v>16</v>
      </c>
      <c r="L980" s="182">
        <v>0.24</v>
      </c>
      <c r="M980" s="182">
        <v>0.01</v>
      </c>
      <c r="N980" s="182">
        <v>6.56</v>
      </c>
      <c r="O980" s="84">
        <v>33.4</v>
      </c>
      <c r="P980" s="84">
        <v>8</v>
      </c>
      <c r="Q980" s="182">
        <v>1.24</v>
      </c>
      <c r="R980" s="84">
        <v>33.6</v>
      </c>
      <c r="S980" s="84" t="s">
        <v>20</v>
      </c>
    </row>
    <row r="981" spans="1:19" x14ac:dyDescent="0.2">
      <c r="B981" s="177">
        <v>36.8125</v>
      </c>
    </row>
    <row r="982" spans="1:19" x14ac:dyDescent="0.2">
      <c r="B982" s="177">
        <v>36.8541666666666</v>
      </c>
    </row>
    <row r="983" spans="1:19" x14ac:dyDescent="0.2">
      <c r="B983" s="177">
        <v>36.8958333333333</v>
      </c>
      <c r="C983" s="84">
        <v>12.44</v>
      </c>
      <c r="D983" s="84">
        <v>11.88</v>
      </c>
      <c r="E983" s="84">
        <v>36</v>
      </c>
      <c r="F983" s="84">
        <v>1100</v>
      </c>
      <c r="G983" s="182">
        <v>6.3</v>
      </c>
      <c r="H983" s="182">
        <v>6.49</v>
      </c>
      <c r="I983" s="84">
        <v>34</v>
      </c>
      <c r="J983" s="84">
        <v>15</v>
      </c>
      <c r="K983" s="84" t="s">
        <v>16</v>
      </c>
      <c r="L983" s="182">
        <v>0.3</v>
      </c>
      <c r="M983" s="182">
        <v>7.0000000000000007E-2</v>
      </c>
      <c r="N983" s="182">
        <v>6.62</v>
      </c>
      <c r="O983" s="84">
        <v>28</v>
      </c>
      <c r="P983" s="84">
        <v>5</v>
      </c>
      <c r="Q983" s="182">
        <v>1.38</v>
      </c>
      <c r="R983" s="84">
        <v>340</v>
      </c>
      <c r="S983" s="84" t="s">
        <v>365</v>
      </c>
    </row>
    <row r="984" spans="1:19" x14ac:dyDescent="0.2">
      <c r="B984" s="177">
        <v>36.9375</v>
      </c>
      <c r="C984" s="84">
        <v>1.7</v>
      </c>
      <c r="D984" s="84">
        <v>2.11</v>
      </c>
      <c r="E984" s="84">
        <v>36</v>
      </c>
      <c r="F984" s="84">
        <v>477</v>
      </c>
      <c r="G984" s="182">
        <v>6.23</v>
      </c>
      <c r="H984" s="182">
        <v>6.15</v>
      </c>
      <c r="I984" s="84">
        <v>34</v>
      </c>
      <c r="J984" s="84">
        <v>19</v>
      </c>
      <c r="K984" s="84" t="s">
        <v>16</v>
      </c>
      <c r="L984" s="182">
        <v>0.15</v>
      </c>
      <c r="M984" s="182">
        <v>0.09</v>
      </c>
      <c r="N984" s="182">
        <v>6.67</v>
      </c>
      <c r="O984" s="84">
        <v>28</v>
      </c>
      <c r="P984" s="84">
        <v>5</v>
      </c>
      <c r="Q984" s="182">
        <v>1.4</v>
      </c>
      <c r="R984" s="84">
        <v>326</v>
      </c>
      <c r="S984" s="84" t="s">
        <v>365</v>
      </c>
    </row>
    <row r="985" spans="1:19" x14ac:dyDescent="0.2">
      <c r="B985" s="177">
        <v>36.9791666666666</v>
      </c>
      <c r="Q985" s="182">
        <v>1.34</v>
      </c>
      <c r="R985" s="84">
        <v>330</v>
      </c>
      <c r="S985" s="84" t="s">
        <v>365</v>
      </c>
    </row>
    <row r="986" spans="1:19" x14ac:dyDescent="0.2">
      <c r="A986" s="83">
        <v>44179</v>
      </c>
      <c r="B986" s="177">
        <v>37.0208333333333</v>
      </c>
      <c r="Q986" s="182">
        <v>1.18</v>
      </c>
      <c r="R986" s="84">
        <v>320</v>
      </c>
      <c r="S986" s="84" t="s">
        <v>365</v>
      </c>
    </row>
    <row r="987" spans="1:19" x14ac:dyDescent="0.2">
      <c r="B987" s="177">
        <v>37.0625</v>
      </c>
      <c r="C987" s="84">
        <v>10.95</v>
      </c>
      <c r="D987" s="84">
        <v>10</v>
      </c>
      <c r="E987" s="84">
        <v>32</v>
      </c>
      <c r="F987" s="84">
        <v>258</v>
      </c>
      <c r="G987" s="182">
        <v>5.65</v>
      </c>
      <c r="H987" s="182">
        <v>5.58</v>
      </c>
      <c r="I987" s="84">
        <v>34</v>
      </c>
      <c r="J987" s="84">
        <v>14</v>
      </c>
      <c r="K987" s="84" t="s">
        <v>16</v>
      </c>
      <c r="L987" s="182">
        <v>0.11</v>
      </c>
      <c r="M987" s="182">
        <v>0.2</v>
      </c>
      <c r="N987" s="182">
        <v>6.46</v>
      </c>
      <c r="O987" s="84">
        <v>28</v>
      </c>
      <c r="P987" s="84">
        <v>18</v>
      </c>
      <c r="Q987" s="182">
        <v>1.28</v>
      </c>
      <c r="R987" s="84">
        <v>330</v>
      </c>
      <c r="S987" s="84" t="s">
        <v>365</v>
      </c>
    </row>
    <row r="988" spans="1:19" x14ac:dyDescent="0.2">
      <c r="B988" s="177">
        <v>37.1041666666666</v>
      </c>
      <c r="C988" s="84">
        <v>10.8</v>
      </c>
      <c r="D988" s="84">
        <v>9.11</v>
      </c>
      <c r="E988" s="84">
        <v>29</v>
      </c>
      <c r="F988" s="84">
        <v>148</v>
      </c>
      <c r="G988" s="182">
        <v>6.2</v>
      </c>
      <c r="H988" s="182">
        <v>6.12</v>
      </c>
      <c r="I988" s="84">
        <v>32</v>
      </c>
      <c r="J988" s="84">
        <v>15</v>
      </c>
      <c r="K988" s="84" t="s">
        <v>16</v>
      </c>
      <c r="L988" s="182">
        <v>0.05</v>
      </c>
      <c r="M988" s="182">
        <v>0.11</v>
      </c>
      <c r="N988" s="182">
        <v>0.64</v>
      </c>
      <c r="O988" s="84">
        <v>28</v>
      </c>
      <c r="P988" s="84">
        <v>32</v>
      </c>
      <c r="Q988" s="182">
        <v>1.38</v>
      </c>
      <c r="R988" s="84">
        <v>314</v>
      </c>
      <c r="S988" s="84" t="s">
        <v>365</v>
      </c>
    </row>
    <row r="989" spans="1:19" x14ac:dyDescent="0.2">
      <c r="B989" s="177">
        <v>37.1458333333333</v>
      </c>
    </row>
    <row r="990" spans="1:19" x14ac:dyDescent="0.2">
      <c r="B990" s="177">
        <v>37.1875</v>
      </c>
    </row>
    <row r="991" spans="1:19" x14ac:dyDescent="0.2">
      <c r="B991" s="177">
        <v>37.2291666666666</v>
      </c>
    </row>
    <row r="992" spans="1:19" x14ac:dyDescent="0.2">
      <c r="B992" s="177">
        <v>37.2708333333333</v>
      </c>
    </row>
    <row r="993" spans="2:18" x14ac:dyDescent="0.2">
      <c r="B993" s="177">
        <v>37.3125</v>
      </c>
    </row>
    <row r="994" spans="2:18" x14ac:dyDescent="0.2">
      <c r="B994" s="177">
        <v>37.3541666666666</v>
      </c>
      <c r="C994" s="84">
        <v>11.36</v>
      </c>
      <c r="D994" s="84">
        <v>10.43</v>
      </c>
      <c r="E994" s="84">
        <v>30.4</v>
      </c>
      <c r="F994" s="84">
        <v>682</v>
      </c>
      <c r="G994" s="182">
        <v>6.12</v>
      </c>
      <c r="H994" s="182">
        <v>5.82</v>
      </c>
      <c r="I994" s="84">
        <v>28.2</v>
      </c>
      <c r="J994" s="84">
        <v>10</v>
      </c>
      <c r="K994" s="84" t="s">
        <v>16</v>
      </c>
      <c r="L994" s="182">
        <v>0.2</v>
      </c>
      <c r="M994" s="182">
        <v>0.03</v>
      </c>
      <c r="N994" s="182">
        <v>6.64</v>
      </c>
      <c r="O994" s="84">
        <v>22.6</v>
      </c>
      <c r="P994" s="84">
        <v>8</v>
      </c>
    </row>
    <row r="995" spans="2:18" x14ac:dyDescent="0.2">
      <c r="B995" s="177">
        <v>37.3958333333333</v>
      </c>
      <c r="C995" s="84">
        <v>8.16</v>
      </c>
      <c r="D995" s="84">
        <v>11.26</v>
      </c>
      <c r="E995" s="84">
        <v>31.1</v>
      </c>
      <c r="F995" s="84">
        <v>6.74</v>
      </c>
      <c r="G995" s="182">
        <v>6.22</v>
      </c>
      <c r="H995" s="182">
        <v>6.1</v>
      </c>
      <c r="I995" s="84">
        <v>29.7</v>
      </c>
      <c r="J995" s="84">
        <v>15</v>
      </c>
      <c r="K995" s="84" t="s">
        <v>16</v>
      </c>
      <c r="L995" s="182">
        <v>0.22</v>
      </c>
      <c r="M995" s="182">
        <v>0.01</v>
      </c>
      <c r="N995" s="182">
        <v>6.68</v>
      </c>
      <c r="O995" s="84">
        <v>23.5</v>
      </c>
      <c r="P995" s="84">
        <v>11</v>
      </c>
    </row>
    <row r="996" spans="2:18" x14ac:dyDescent="0.2">
      <c r="B996" s="177">
        <v>37.4375</v>
      </c>
    </row>
    <row r="997" spans="2:18" x14ac:dyDescent="0.2">
      <c r="B997" s="177">
        <v>37.4791666666666</v>
      </c>
      <c r="C997" s="84">
        <v>10.79</v>
      </c>
      <c r="D997" s="84">
        <v>9.92</v>
      </c>
      <c r="E997" s="84">
        <v>320</v>
      </c>
      <c r="F997" s="84">
        <v>460</v>
      </c>
      <c r="G997" s="182">
        <v>6.18</v>
      </c>
      <c r="H997" s="182">
        <v>6.08</v>
      </c>
      <c r="I997" s="84">
        <v>32.299999999999997</v>
      </c>
      <c r="J997" s="84">
        <v>8</v>
      </c>
      <c r="K997" s="84" t="s">
        <v>16</v>
      </c>
      <c r="L997" s="182">
        <v>0.24</v>
      </c>
      <c r="M997" s="182">
        <v>0.03</v>
      </c>
      <c r="N997" s="182">
        <v>6.16</v>
      </c>
      <c r="O997" s="84">
        <v>30</v>
      </c>
      <c r="P997" s="84">
        <v>6</v>
      </c>
    </row>
    <row r="998" spans="2:18" x14ac:dyDescent="0.2">
      <c r="B998" s="177">
        <v>37.5208333333333</v>
      </c>
      <c r="C998" s="84">
        <v>10.16</v>
      </c>
      <c r="D998" s="84">
        <v>9.94</v>
      </c>
      <c r="E998" s="84">
        <v>317</v>
      </c>
      <c r="F998" s="84">
        <v>328</v>
      </c>
      <c r="G998" s="182">
        <v>6.46</v>
      </c>
      <c r="H998" s="182">
        <v>6.33</v>
      </c>
      <c r="I998" s="84">
        <v>32.299999999999997</v>
      </c>
      <c r="J998" s="84">
        <v>11</v>
      </c>
      <c r="K998" s="84" t="s">
        <v>16</v>
      </c>
      <c r="L998" s="182">
        <v>0.26</v>
      </c>
      <c r="M998" s="182">
        <v>0.06</v>
      </c>
      <c r="N998" s="182">
        <v>6.59</v>
      </c>
      <c r="O998" s="84">
        <v>28.9</v>
      </c>
      <c r="P998" s="84">
        <v>10</v>
      </c>
    </row>
    <row r="999" spans="2:18" x14ac:dyDescent="0.2">
      <c r="B999" s="177">
        <v>37.5625</v>
      </c>
      <c r="C999" s="84">
        <v>11.81</v>
      </c>
      <c r="D999" s="84">
        <v>10.85</v>
      </c>
      <c r="E999" s="84">
        <v>309</v>
      </c>
      <c r="F999" s="84">
        <v>443</v>
      </c>
      <c r="G999" s="182">
        <v>6.41</v>
      </c>
      <c r="H999" s="182">
        <v>6.37</v>
      </c>
      <c r="I999" s="84">
        <v>31.8</v>
      </c>
      <c r="J999" s="84">
        <v>16</v>
      </c>
      <c r="K999" s="84" t="s">
        <v>16</v>
      </c>
      <c r="L999" s="182">
        <v>0.2</v>
      </c>
      <c r="M999" s="182">
        <v>0.04</v>
      </c>
      <c r="N999" s="182">
        <v>6.54</v>
      </c>
      <c r="O999" s="84">
        <v>29.5</v>
      </c>
      <c r="P999" s="84">
        <v>12</v>
      </c>
    </row>
    <row r="1000" spans="2:18" x14ac:dyDescent="0.2">
      <c r="B1000" s="177">
        <v>37.6041666666666</v>
      </c>
    </row>
    <row r="1001" spans="2:18" x14ac:dyDescent="0.2">
      <c r="B1001" s="177">
        <v>37.6458333333333</v>
      </c>
      <c r="C1001" s="84">
        <v>11.14</v>
      </c>
      <c r="D1001" s="84">
        <v>10.27</v>
      </c>
      <c r="E1001" s="84">
        <v>30.9</v>
      </c>
      <c r="F1001" s="84">
        <v>546</v>
      </c>
      <c r="G1001" s="182">
        <v>6.18</v>
      </c>
      <c r="H1001" s="182">
        <v>5.61</v>
      </c>
      <c r="I1001" s="84">
        <v>31.2</v>
      </c>
      <c r="J1001" s="84">
        <v>6</v>
      </c>
      <c r="K1001" s="84" t="s">
        <v>16</v>
      </c>
      <c r="L1001" s="182">
        <v>0.22</v>
      </c>
      <c r="M1001" s="182">
        <v>0.02</v>
      </c>
      <c r="N1001" s="182">
        <v>6.53</v>
      </c>
      <c r="O1001" s="84">
        <v>28.9</v>
      </c>
      <c r="P1001" s="84">
        <v>4</v>
      </c>
    </row>
    <row r="1002" spans="2:18" x14ac:dyDescent="0.2">
      <c r="B1002" s="177">
        <v>37.6875</v>
      </c>
    </row>
    <row r="1003" spans="2:18" x14ac:dyDescent="0.2">
      <c r="B1003" s="177">
        <v>37.7291666666666</v>
      </c>
      <c r="C1003" s="84">
        <v>11.14</v>
      </c>
      <c r="D1003" s="84">
        <v>10.27</v>
      </c>
      <c r="E1003" s="84">
        <v>31.5</v>
      </c>
      <c r="F1003" s="84">
        <v>460</v>
      </c>
      <c r="G1003" s="182">
        <v>6.22</v>
      </c>
      <c r="H1003" s="182">
        <v>5.76</v>
      </c>
      <c r="I1003" s="84">
        <v>27.6</v>
      </c>
      <c r="J1003" s="84">
        <v>9</v>
      </c>
      <c r="K1003" s="84" t="s">
        <v>16</v>
      </c>
      <c r="L1003" s="182">
        <v>0.26</v>
      </c>
      <c r="M1003" s="182">
        <v>0.01</v>
      </c>
      <c r="N1003" s="182">
        <v>6.54</v>
      </c>
      <c r="O1003" s="84">
        <v>26.8</v>
      </c>
      <c r="P1003" s="84">
        <v>7</v>
      </c>
    </row>
    <row r="1004" spans="2:18" x14ac:dyDescent="0.2">
      <c r="B1004" s="177">
        <v>37.7708333333333</v>
      </c>
      <c r="C1004" s="84">
        <v>10.39</v>
      </c>
      <c r="D1004" s="84">
        <v>10.19</v>
      </c>
      <c r="E1004" s="84">
        <v>30.6</v>
      </c>
      <c r="F1004" s="84">
        <v>390</v>
      </c>
      <c r="G1004" s="182">
        <v>6.64</v>
      </c>
      <c r="H1004" s="182">
        <v>6.34</v>
      </c>
      <c r="I1004" s="84">
        <v>31.3</v>
      </c>
      <c r="J1004" s="84">
        <v>19</v>
      </c>
      <c r="K1004" s="84" t="s">
        <v>16</v>
      </c>
      <c r="L1004" s="182">
        <v>0.24</v>
      </c>
      <c r="M1004" s="182">
        <v>0.03</v>
      </c>
      <c r="N1004" s="182">
        <v>6.52</v>
      </c>
      <c r="O1004" s="84">
        <v>26.4</v>
      </c>
      <c r="P1004" s="84">
        <v>17</v>
      </c>
    </row>
    <row r="1005" spans="2:18" x14ac:dyDescent="0.2">
      <c r="B1005" s="177">
        <v>37.8125</v>
      </c>
    </row>
    <row r="1006" spans="2:18" x14ac:dyDescent="0.2">
      <c r="B1006" s="177">
        <v>37.8541666666666</v>
      </c>
    </row>
    <row r="1007" spans="2:18" x14ac:dyDescent="0.2">
      <c r="B1007" s="177">
        <v>37.8958333333333</v>
      </c>
      <c r="C1007" s="84">
        <v>10.25</v>
      </c>
      <c r="D1007" s="84">
        <v>9.64</v>
      </c>
      <c r="E1007" s="84">
        <v>30</v>
      </c>
      <c r="F1007" s="84">
        <v>514</v>
      </c>
      <c r="G1007" s="182">
        <v>6.4</v>
      </c>
      <c r="H1007" s="182">
        <v>6.29</v>
      </c>
      <c r="I1007" s="84">
        <v>30</v>
      </c>
      <c r="J1007" s="84">
        <v>12</v>
      </c>
      <c r="K1007" s="84" t="s">
        <v>16</v>
      </c>
      <c r="L1007" s="182">
        <v>0.12</v>
      </c>
      <c r="M1007" s="182">
        <v>0.08</v>
      </c>
      <c r="N1007" s="182">
        <v>6.62</v>
      </c>
      <c r="O1007" s="84">
        <v>29</v>
      </c>
      <c r="P1007" s="84">
        <v>9</v>
      </c>
      <c r="Q1007" s="182">
        <v>1.19</v>
      </c>
      <c r="R1007" s="84">
        <v>312</v>
      </c>
    </row>
    <row r="1008" spans="2:18" x14ac:dyDescent="0.2">
      <c r="B1008" s="177">
        <v>37.9375</v>
      </c>
      <c r="C1008" s="84">
        <v>9.43</v>
      </c>
      <c r="D1008" s="84">
        <v>9.84</v>
      </c>
      <c r="E1008" s="84">
        <v>29</v>
      </c>
      <c r="F1008" s="84">
        <v>186</v>
      </c>
      <c r="G1008" s="182">
        <v>6.55</v>
      </c>
      <c r="H1008" s="182">
        <v>6.41</v>
      </c>
      <c r="I1008" s="84">
        <v>29</v>
      </c>
      <c r="J1008" s="84">
        <v>15</v>
      </c>
      <c r="K1008" s="84" t="s">
        <v>16</v>
      </c>
      <c r="L1008" s="182">
        <v>0.09</v>
      </c>
      <c r="M1008" s="182">
        <v>0.03</v>
      </c>
      <c r="N1008" s="182">
        <v>6.68</v>
      </c>
      <c r="O1008" s="84">
        <v>29</v>
      </c>
      <c r="P1008" s="84">
        <v>6</v>
      </c>
      <c r="Q1008" s="182">
        <v>1.2</v>
      </c>
      <c r="R1008" s="84">
        <v>330</v>
      </c>
    </row>
    <row r="1009" spans="1:19" x14ac:dyDescent="0.2">
      <c r="B1009" s="177">
        <v>37.9791666666666</v>
      </c>
    </row>
    <row r="1010" spans="1:19" x14ac:dyDescent="0.2">
      <c r="A1010" s="83">
        <v>44180</v>
      </c>
      <c r="B1010" s="177">
        <v>38.0208333333333</v>
      </c>
      <c r="C1010" s="84">
        <v>9.58</v>
      </c>
      <c r="D1010" s="84">
        <v>9.66</v>
      </c>
      <c r="E1010" s="84">
        <v>31</v>
      </c>
      <c r="F1010" s="84">
        <v>409</v>
      </c>
      <c r="G1010" s="182">
        <v>6.1</v>
      </c>
      <c r="H1010" s="182">
        <v>5.95</v>
      </c>
      <c r="I1010" s="84">
        <v>29</v>
      </c>
      <c r="J1010" s="84">
        <v>12</v>
      </c>
      <c r="K1010" s="84" t="s">
        <v>16</v>
      </c>
      <c r="L1010" s="182">
        <v>0.1</v>
      </c>
      <c r="M1010" s="182">
        <v>0.09</v>
      </c>
      <c r="N1010" s="182">
        <v>6.71</v>
      </c>
      <c r="O1010" s="84">
        <v>27</v>
      </c>
      <c r="P1010" s="84">
        <v>8</v>
      </c>
      <c r="Q1010" s="182">
        <v>1.27</v>
      </c>
      <c r="R1010" s="84">
        <v>330</v>
      </c>
    </row>
    <row r="1011" spans="1:19" x14ac:dyDescent="0.2">
      <c r="B1011" s="177">
        <v>38.0625</v>
      </c>
    </row>
    <row r="1012" spans="1:19" x14ac:dyDescent="0.2">
      <c r="B1012" s="177">
        <v>38.1041666666666</v>
      </c>
    </row>
    <row r="1013" spans="1:19" x14ac:dyDescent="0.2">
      <c r="B1013" s="177">
        <v>38.1458333333333</v>
      </c>
      <c r="C1013" s="84">
        <v>10.15</v>
      </c>
      <c r="D1013" s="84">
        <v>7.56</v>
      </c>
      <c r="E1013" s="84">
        <v>34</v>
      </c>
      <c r="F1013" s="84">
        <v>459</v>
      </c>
      <c r="G1013" s="182">
        <v>6.15</v>
      </c>
      <c r="H1013" s="182">
        <v>6.08</v>
      </c>
      <c r="I1013" s="84">
        <v>32</v>
      </c>
      <c r="J1013" s="84">
        <v>16</v>
      </c>
      <c r="K1013" s="84" t="s">
        <v>16</v>
      </c>
      <c r="L1013" s="182">
        <v>0.12</v>
      </c>
      <c r="M1013" s="182">
        <v>0.05</v>
      </c>
      <c r="N1013" s="182">
        <v>6.7</v>
      </c>
      <c r="O1013" s="84">
        <v>26</v>
      </c>
      <c r="P1013" s="84">
        <v>8</v>
      </c>
    </row>
    <row r="1014" spans="1:19" x14ac:dyDescent="0.2">
      <c r="B1014" s="177">
        <v>38.1875</v>
      </c>
      <c r="C1014" s="84">
        <v>9.85</v>
      </c>
      <c r="D1014" s="84">
        <v>9.6199999999999992</v>
      </c>
      <c r="E1014" s="84">
        <v>35</v>
      </c>
      <c r="F1014" s="84">
        <v>270</v>
      </c>
      <c r="G1014" s="182">
        <v>6.28</v>
      </c>
      <c r="H1014" s="182">
        <v>6.34</v>
      </c>
      <c r="I1014" s="84">
        <v>34</v>
      </c>
      <c r="J1014" s="84">
        <v>13</v>
      </c>
      <c r="K1014" s="84" t="s">
        <v>16</v>
      </c>
      <c r="L1014" s="182">
        <v>0.15</v>
      </c>
      <c r="M1014" s="182">
        <v>0.06</v>
      </c>
      <c r="N1014" s="182">
        <v>6.69</v>
      </c>
      <c r="O1014" s="84">
        <v>25</v>
      </c>
      <c r="P1014" s="84">
        <v>12</v>
      </c>
      <c r="Q1014" s="182">
        <v>1.25</v>
      </c>
      <c r="R1014" s="84">
        <v>340</v>
      </c>
    </row>
    <row r="1015" spans="1:19" x14ac:dyDescent="0.2">
      <c r="B1015" s="177">
        <v>38.2291666666666</v>
      </c>
    </row>
    <row r="1016" spans="1:19" x14ac:dyDescent="0.2">
      <c r="B1016" s="177">
        <v>38.2708333333333</v>
      </c>
      <c r="C1016" s="84">
        <v>9.9</v>
      </c>
      <c r="D1016" s="84">
        <v>9.64</v>
      </c>
      <c r="E1016" s="84">
        <v>34</v>
      </c>
      <c r="F1016" s="84">
        <v>1100</v>
      </c>
      <c r="G1016" s="182">
        <v>6.27</v>
      </c>
      <c r="H1016" s="182">
        <v>6.38</v>
      </c>
      <c r="I1016" s="84">
        <v>35</v>
      </c>
      <c r="J1016" s="84">
        <v>18</v>
      </c>
      <c r="K1016" s="84" t="s">
        <v>16</v>
      </c>
      <c r="L1016" s="182">
        <v>0.15</v>
      </c>
      <c r="M1016" s="182">
        <v>0.09</v>
      </c>
      <c r="N1016" s="182">
        <v>7.13</v>
      </c>
      <c r="O1016" s="84">
        <v>29</v>
      </c>
      <c r="P1016" s="84">
        <v>21</v>
      </c>
      <c r="Q1016" s="182">
        <v>1.38</v>
      </c>
      <c r="R1016" s="84">
        <v>320</v>
      </c>
    </row>
    <row r="1017" spans="1:19" x14ac:dyDescent="0.2">
      <c r="B1017" s="177">
        <v>38.3125</v>
      </c>
      <c r="C1017" s="84">
        <v>9.5</v>
      </c>
      <c r="D1017" s="84">
        <v>11.81</v>
      </c>
      <c r="E1017" s="84">
        <v>37.799999999999997</v>
      </c>
      <c r="F1017" s="84">
        <v>8.2899999999999991</v>
      </c>
      <c r="G1017" s="182">
        <v>6.66</v>
      </c>
      <c r="H1017" s="182">
        <v>6.46</v>
      </c>
      <c r="I1017" s="84">
        <v>34.299999999999997</v>
      </c>
      <c r="J1017" s="84">
        <v>24</v>
      </c>
      <c r="K1017" s="84" t="s">
        <v>16</v>
      </c>
      <c r="L1017" s="182">
        <v>0.2</v>
      </c>
      <c r="M1017" s="182">
        <v>0.05</v>
      </c>
      <c r="N1017" s="182">
        <v>6.65</v>
      </c>
      <c r="O1017" s="84">
        <v>28.9</v>
      </c>
      <c r="P1017" s="84">
        <v>20</v>
      </c>
      <c r="Q1017" s="182">
        <v>1.36</v>
      </c>
      <c r="R1017" s="84">
        <v>3.15</v>
      </c>
      <c r="S1017" s="84" t="s">
        <v>20</v>
      </c>
    </row>
    <row r="1018" spans="1:19" x14ac:dyDescent="0.2">
      <c r="B1018" s="177">
        <v>38.3541666666666</v>
      </c>
      <c r="C1018" s="84">
        <v>10.85</v>
      </c>
      <c r="D1018" s="84">
        <v>9.91</v>
      </c>
      <c r="E1018" s="84">
        <v>34.6</v>
      </c>
      <c r="F1018" s="84">
        <v>7.66</v>
      </c>
      <c r="G1018" s="182">
        <v>6.31</v>
      </c>
      <c r="H1018" s="182">
        <v>6.2</v>
      </c>
      <c r="I1018" s="84">
        <v>36.200000000000003</v>
      </c>
      <c r="J1018" s="84">
        <v>18</v>
      </c>
      <c r="K1018" s="84" t="s">
        <v>16</v>
      </c>
      <c r="L1018" s="182">
        <v>0.26</v>
      </c>
      <c r="M1018" s="182">
        <v>0.02</v>
      </c>
      <c r="N1018" s="182">
        <v>6.55</v>
      </c>
      <c r="O1018" s="84">
        <v>30.4</v>
      </c>
      <c r="P1018" s="84">
        <v>11</v>
      </c>
      <c r="Q1018" s="182">
        <v>1.25</v>
      </c>
      <c r="R1018" s="84">
        <v>1.38</v>
      </c>
      <c r="S1018" s="84" t="s">
        <v>20</v>
      </c>
    </row>
    <row r="1019" spans="1:19" x14ac:dyDescent="0.2">
      <c r="B1019" s="177">
        <v>38.3958333333333</v>
      </c>
      <c r="C1019" s="84">
        <v>10.1</v>
      </c>
      <c r="D1019" s="84">
        <v>9.92</v>
      </c>
      <c r="E1019" s="84">
        <v>23.2</v>
      </c>
      <c r="F1019" s="84">
        <v>199</v>
      </c>
      <c r="G1019" s="182">
        <v>6.16</v>
      </c>
      <c r="H1019" s="182">
        <v>5.99</v>
      </c>
      <c r="I1019" s="84">
        <v>36.5</v>
      </c>
      <c r="J1019" s="84">
        <v>10</v>
      </c>
      <c r="K1019" s="84" t="s">
        <v>16</v>
      </c>
      <c r="L1019" s="182">
        <v>0.22</v>
      </c>
      <c r="M1019" s="182">
        <v>0.03</v>
      </c>
      <c r="N1019" s="182">
        <v>6.5</v>
      </c>
      <c r="O1019" s="84">
        <v>31.1</v>
      </c>
      <c r="P1019" s="84">
        <v>6</v>
      </c>
      <c r="Q1019" s="182">
        <v>1.35</v>
      </c>
      <c r="R1019" s="84">
        <v>33.1</v>
      </c>
      <c r="S1019" s="84" t="s">
        <v>20</v>
      </c>
    </row>
    <row r="1020" spans="1:19" x14ac:dyDescent="0.2">
      <c r="B1020" s="177">
        <v>38.4375</v>
      </c>
      <c r="C1020" s="84">
        <v>10.75</v>
      </c>
      <c r="D1020" s="84">
        <v>9.7100000000000009</v>
      </c>
      <c r="E1020" s="84">
        <v>32.6</v>
      </c>
      <c r="F1020" s="84">
        <v>324</v>
      </c>
      <c r="G1020" s="182">
        <v>6.13</v>
      </c>
      <c r="H1020" s="182">
        <v>6.05</v>
      </c>
      <c r="I1020" s="84">
        <v>35.4</v>
      </c>
      <c r="J1020" s="84">
        <v>11</v>
      </c>
      <c r="K1020" s="84" t="s">
        <v>16</v>
      </c>
      <c r="L1020" s="182">
        <v>0.26</v>
      </c>
      <c r="M1020" s="182">
        <v>0.04</v>
      </c>
      <c r="N1020" s="182">
        <v>6.45</v>
      </c>
      <c r="O1020" s="84">
        <v>32.1</v>
      </c>
      <c r="P1020" s="84">
        <v>9</v>
      </c>
      <c r="Q1020" s="182">
        <v>1.36</v>
      </c>
      <c r="R1020" s="84">
        <v>338</v>
      </c>
      <c r="S1020" s="84" t="s">
        <v>20</v>
      </c>
    </row>
    <row r="1021" spans="1:19" x14ac:dyDescent="0.2">
      <c r="B1021" s="177">
        <v>38.4791666666666</v>
      </c>
      <c r="C1021" s="84">
        <v>10.69</v>
      </c>
      <c r="D1021" s="84">
        <v>10.38</v>
      </c>
      <c r="E1021" s="84">
        <v>30.7</v>
      </c>
      <c r="F1021" s="84">
        <v>837</v>
      </c>
      <c r="G1021" s="182">
        <v>6.66</v>
      </c>
      <c r="H1021" s="182">
        <v>6.36</v>
      </c>
      <c r="I1021" s="84">
        <v>32.799999999999997</v>
      </c>
      <c r="J1021" s="84">
        <v>26</v>
      </c>
      <c r="K1021" s="84" t="s">
        <v>16</v>
      </c>
      <c r="L1021" s="182">
        <v>0.2</v>
      </c>
      <c r="M1021" s="182">
        <v>0.02</v>
      </c>
      <c r="N1021" s="182">
        <v>6.25</v>
      </c>
      <c r="O1021" s="84">
        <v>35.1</v>
      </c>
      <c r="P1021" s="84">
        <v>22</v>
      </c>
      <c r="Q1021" s="182">
        <v>1.38</v>
      </c>
      <c r="R1021" s="84">
        <v>339</v>
      </c>
      <c r="S1021" s="84" t="s">
        <v>20</v>
      </c>
    </row>
    <row r="1022" spans="1:19" x14ac:dyDescent="0.2">
      <c r="B1022" s="177">
        <v>38.5208333333333</v>
      </c>
      <c r="C1022" s="84">
        <v>10.4</v>
      </c>
      <c r="D1022" s="84">
        <v>9.4499999999999993</v>
      </c>
      <c r="E1022" s="84">
        <v>31</v>
      </c>
      <c r="F1022" s="84">
        <v>4.68</v>
      </c>
      <c r="G1022" s="182">
        <v>6.16</v>
      </c>
      <c r="H1022" s="182">
        <v>6.01</v>
      </c>
      <c r="I1022" s="84">
        <v>31.2</v>
      </c>
      <c r="J1022" s="84">
        <v>9</v>
      </c>
      <c r="K1022" s="84" t="s">
        <v>16</v>
      </c>
      <c r="L1022" s="182">
        <v>0.22</v>
      </c>
      <c r="M1022" s="182">
        <v>0.01</v>
      </c>
      <c r="N1022" s="182">
        <v>6.21</v>
      </c>
      <c r="O1022" s="84">
        <v>33.200000000000003</v>
      </c>
      <c r="P1022" s="84">
        <v>7</v>
      </c>
      <c r="Q1022" s="182">
        <v>1.34</v>
      </c>
      <c r="R1022" s="84">
        <v>336</v>
      </c>
      <c r="S1022" s="84" t="s">
        <v>20</v>
      </c>
    </row>
    <row r="1023" spans="1:19" x14ac:dyDescent="0.2">
      <c r="B1023" s="177">
        <v>38.5625</v>
      </c>
      <c r="C1023" s="84">
        <v>11.24</v>
      </c>
      <c r="D1023" s="84">
        <v>10.01</v>
      </c>
      <c r="E1023" s="84">
        <v>30.4</v>
      </c>
      <c r="F1023" s="84">
        <v>3.96</v>
      </c>
      <c r="G1023" s="182">
        <v>6.19</v>
      </c>
      <c r="H1023" s="182">
        <v>5.88</v>
      </c>
      <c r="I1023" s="84">
        <v>30.9</v>
      </c>
      <c r="J1023" s="84">
        <v>20</v>
      </c>
      <c r="K1023" s="84" t="s">
        <v>16</v>
      </c>
      <c r="L1023" s="182">
        <v>0.24</v>
      </c>
      <c r="M1023" s="182">
        <v>0</v>
      </c>
      <c r="N1023" s="182">
        <v>6.22</v>
      </c>
      <c r="O1023" s="84">
        <v>31.4</v>
      </c>
      <c r="P1023" s="84">
        <v>18</v>
      </c>
      <c r="Q1023" s="182">
        <v>1.36</v>
      </c>
      <c r="R1023" s="84">
        <v>339</v>
      </c>
      <c r="S1023" s="84" t="s">
        <v>20</v>
      </c>
    </row>
    <row r="1024" spans="1:19" x14ac:dyDescent="0.2">
      <c r="B1024" s="177">
        <v>38.6041666666666</v>
      </c>
      <c r="C1024" s="84">
        <v>10.4</v>
      </c>
      <c r="D1024" s="84">
        <v>9.85</v>
      </c>
      <c r="E1024" s="84">
        <v>30.7</v>
      </c>
      <c r="F1024" s="84">
        <v>4.0999999999999996</v>
      </c>
      <c r="G1024" s="182">
        <v>6.12</v>
      </c>
      <c r="H1024" s="182">
        <v>5.71</v>
      </c>
      <c r="I1024" s="84">
        <v>30.8</v>
      </c>
      <c r="J1024" s="84">
        <v>8</v>
      </c>
      <c r="K1024" s="84" t="s">
        <v>16</v>
      </c>
      <c r="L1024" s="182">
        <v>0.2</v>
      </c>
      <c r="M1024" s="182">
        <v>0.01</v>
      </c>
      <c r="N1024" s="182">
        <v>6.21</v>
      </c>
      <c r="O1024" s="84">
        <v>35.200000000000003</v>
      </c>
      <c r="P1024" s="84">
        <v>5</v>
      </c>
      <c r="Q1024" s="182">
        <v>1.34</v>
      </c>
      <c r="R1024" s="84">
        <v>33.6</v>
      </c>
      <c r="S1024" s="84" t="s">
        <v>20</v>
      </c>
    </row>
    <row r="1025" spans="1:19" x14ac:dyDescent="0.2">
      <c r="B1025" s="177">
        <v>38.6458333333333</v>
      </c>
      <c r="C1025" s="84">
        <v>11.6</v>
      </c>
      <c r="D1025" s="84">
        <v>10.78</v>
      </c>
      <c r="E1025" s="84">
        <v>31.8</v>
      </c>
      <c r="F1025" s="84">
        <v>213</v>
      </c>
      <c r="G1025" s="182">
        <v>6.18</v>
      </c>
      <c r="H1025" s="182">
        <v>5.93</v>
      </c>
      <c r="I1025" s="84">
        <v>30.8</v>
      </c>
      <c r="J1025" s="84">
        <v>6</v>
      </c>
      <c r="K1025" s="84" t="s">
        <v>16</v>
      </c>
      <c r="L1025" s="182">
        <v>0.24</v>
      </c>
      <c r="M1025" s="182">
        <v>0.03</v>
      </c>
      <c r="N1025" s="182">
        <v>6.31</v>
      </c>
      <c r="O1025" s="84">
        <v>24.3</v>
      </c>
      <c r="P1025" s="84">
        <v>4</v>
      </c>
      <c r="Q1025" s="182">
        <v>1.38</v>
      </c>
      <c r="R1025" s="84">
        <v>339</v>
      </c>
      <c r="S1025" s="84" t="s">
        <v>20</v>
      </c>
    </row>
    <row r="1026" spans="1:19" x14ac:dyDescent="0.2">
      <c r="B1026" s="177">
        <v>38.6875</v>
      </c>
      <c r="C1026" s="84">
        <v>11.1</v>
      </c>
      <c r="D1026" s="84">
        <v>9.81</v>
      </c>
      <c r="E1026" s="84">
        <v>34.9</v>
      </c>
      <c r="F1026" s="84">
        <v>330</v>
      </c>
      <c r="G1026" s="182">
        <v>6.15</v>
      </c>
      <c r="H1026" s="182">
        <v>5.54</v>
      </c>
      <c r="I1026" s="84">
        <v>31.5</v>
      </c>
      <c r="J1026" s="84">
        <v>19</v>
      </c>
      <c r="K1026" s="84" t="s">
        <v>16</v>
      </c>
      <c r="L1026" s="182">
        <v>0.26</v>
      </c>
      <c r="M1026" s="182">
        <v>0.04</v>
      </c>
      <c r="N1026" s="182">
        <v>6.34</v>
      </c>
      <c r="O1026" s="84">
        <v>29.7</v>
      </c>
      <c r="P1026" s="84">
        <v>17</v>
      </c>
      <c r="Q1026" s="182">
        <v>1.36</v>
      </c>
      <c r="R1026" s="84">
        <v>330</v>
      </c>
      <c r="S1026" s="84" t="s">
        <v>20</v>
      </c>
    </row>
    <row r="1027" spans="1:19" x14ac:dyDescent="0.2">
      <c r="B1027" s="177">
        <v>38.7291666666666</v>
      </c>
      <c r="C1027" s="84">
        <v>10.199999999999999</v>
      </c>
      <c r="D1027" s="84">
        <v>10.039999999999999</v>
      </c>
      <c r="E1027" s="84">
        <v>33.4</v>
      </c>
      <c r="F1027" s="84">
        <v>214</v>
      </c>
      <c r="G1027" s="182">
        <v>6.26</v>
      </c>
      <c r="H1027" s="182">
        <v>6.15</v>
      </c>
      <c r="I1027" s="84">
        <v>33.9</v>
      </c>
      <c r="J1027" s="84">
        <v>10</v>
      </c>
      <c r="K1027" s="84" t="s">
        <v>16</v>
      </c>
      <c r="L1027" s="182">
        <v>0.22</v>
      </c>
      <c r="M1027" s="182">
        <v>0.02</v>
      </c>
      <c r="N1027" s="182">
        <v>6.3</v>
      </c>
      <c r="O1027" s="84">
        <v>30.1</v>
      </c>
      <c r="P1027" s="84">
        <v>8</v>
      </c>
      <c r="Q1027" s="182">
        <v>1.37</v>
      </c>
      <c r="R1027" s="84">
        <v>332</v>
      </c>
      <c r="S1027" s="84" t="s">
        <v>20</v>
      </c>
    </row>
    <row r="1028" spans="1:19" x14ac:dyDescent="0.2">
      <c r="B1028" s="177">
        <v>38.7708333333333</v>
      </c>
    </row>
    <row r="1029" spans="1:19" x14ac:dyDescent="0.2">
      <c r="B1029" s="177">
        <v>38.8125</v>
      </c>
      <c r="C1029" s="84">
        <v>9.9600000000000009</v>
      </c>
      <c r="D1029" s="84">
        <v>10.01</v>
      </c>
      <c r="E1029" s="84">
        <v>34</v>
      </c>
      <c r="F1029" s="84">
        <v>481</v>
      </c>
      <c r="G1029" s="182">
        <v>6</v>
      </c>
      <c r="H1029" s="182">
        <v>6.1</v>
      </c>
      <c r="I1029" s="84">
        <v>34</v>
      </c>
      <c r="J1029" s="84">
        <v>6</v>
      </c>
      <c r="K1029" s="84" t="s">
        <v>16</v>
      </c>
      <c r="L1029" s="182">
        <v>0.2</v>
      </c>
      <c r="M1029" s="182">
        <v>0.01</v>
      </c>
      <c r="N1029" s="182">
        <v>6.7</v>
      </c>
      <c r="O1029" s="84">
        <v>25</v>
      </c>
      <c r="P1029" s="84">
        <v>13</v>
      </c>
    </row>
    <row r="1030" spans="1:19" x14ac:dyDescent="0.2">
      <c r="B1030" s="177">
        <v>38.8541666666666</v>
      </c>
      <c r="C1030" s="84">
        <v>12.31</v>
      </c>
      <c r="D1030" s="182">
        <v>12.3</v>
      </c>
      <c r="E1030" s="84">
        <v>35</v>
      </c>
      <c r="F1030" s="84">
        <v>310</v>
      </c>
      <c r="G1030" s="182">
        <v>6.06</v>
      </c>
      <c r="H1030" s="182">
        <v>6</v>
      </c>
      <c r="I1030" s="84">
        <v>35</v>
      </c>
      <c r="J1030" s="84">
        <v>10</v>
      </c>
      <c r="K1030" s="84" t="s">
        <v>16</v>
      </c>
      <c r="L1030" s="182">
        <v>0.26</v>
      </c>
      <c r="M1030" s="182">
        <v>0.06</v>
      </c>
      <c r="N1030" s="182">
        <v>6.61</v>
      </c>
      <c r="O1030" s="84">
        <v>26</v>
      </c>
      <c r="P1030" s="84">
        <v>10</v>
      </c>
    </row>
    <row r="1031" spans="1:19" x14ac:dyDescent="0.2">
      <c r="B1031" s="177">
        <v>38.8958333333333</v>
      </c>
      <c r="C1031" s="182">
        <v>12.1</v>
      </c>
      <c r="D1031" s="182">
        <v>12.1</v>
      </c>
      <c r="E1031" s="84">
        <v>35</v>
      </c>
      <c r="F1031" s="84">
        <v>286</v>
      </c>
      <c r="G1031" s="182">
        <v>6.13</v>
      </c>
      <c r="H1031" s="182">
        <v>5.89</v>
      </c>
      <c r="I1031" s="84">
        <v>35</v>
      </c>
      <c r="J1031" s="84">
        <v>20</v>
      </c>
      <c r="K1031" s="84" t="s">
        <v>16</v>
      </c>
      <c r="L1031" s="182">
        <v>0.24</v>
      </c>
      <c r="M1031" s="182">
        <v>0.04</v>
      </c>
      <c r="N1031" s="182">
        <v>6.59</v>
      </c>
      <c r="O1031" s="84">
        <v>26</v>
      </c>
      <c r="P1031" s="84">
        <v>6</v>
      </c>
    </row>
    <row r="1032" spans="1:19" x14ac:dyDescent="0.2">
      <c r="B1032" s="177">
        <v>38.9375</v>
      </c>
      <c r="C1032" s="182">
        <v>11.2</v>
      </c>
      <c r="D1032" s="182">
        <v>10.6</v>
      </c>
      <c r="E1032" s="84">
        <v>34</v>
      </c>
      <c r="F1032" s="84">
        <v>321</v>
      </c>
      <c r="G1032" s="182">
        <v>6.01</v>
      </c>
      <c r="H1032" s="182">
        <v>6.06</v>
      </c>
      <c r="I1032" s="84">
        <v>35</v>
      </c>
      <c r="J1032" s="84">
        <v>31</v>
      </c>
      <c r="K1032" s="84" t="s">
        <v>16</v>
      </c>
      <c r="L1032" s="182">
        <v>0.3</v>
      </c>
      <c r="M1032" s="182">
        <v>0.03</v>
      </c>
      <c r="N1032" s="182">
        <v>6.86</v>
      </c>
      <c r="O1032" s="84">
        <v>27</v>
      </c>
      <c r="P1032" s="84">
        <v>15</v>
      </c>
    </row>
    <row r="1033" spans="1:19" x14ac:dyDescent="0.2">
      <c r="B1033" s="177">
        <v>38.9791666666667</v>
      </c>
      <c r="C1033" s="182"/>
    </row>
    <row r="1034" spans="1:19" x14ac:dyDescent="0.2">
      <c r="A1034" s="83">
        <v>44181</v>
      </c>
      <c r="B1034" s="177">
        <v>39.0208333333333</v>
      </c>
      <c r="C1034" s="84">
        <v>11.13</v>
      </c>
      <c r="D1034" s="84">
        <v>10.6</v>
      </c>
      <c r="E1034" s="84">
        <v>34</v>
      </c>
      <c r="F1034" s="84">
        <v>280</v>
      </c>
      <c r="G1034" s="182">
        <v>6.01</v>
      </c>
      <c r="H1034" s="182">
        <v>6.1</v>
      </c>
      <c r="I1034" s="84">
        <v>34</v>
      </c>
      <c r="J1034" s="84">
        <v>6</v>
      </c>
      <c r="K1034" s="84" t="s">
        <v>16</v>
      </c>
      <c r="L1034" s="182">
        <v>0.2</v>
      </c>
      <c r="M1034" s="182">
        <v>0.06</v>
      </c>
      <c r="N1034" s="182">
        <v>6.96</v>
      </c>
      <c r="O1034" s="84">
        <v>26</v>
      </c>
      <c r="P1034" s="84">
        <v>13</v>
      </c>
    </row>
    <row r="1035" spans="1:19" x14ac:dyDescent="0.2">
      <c r="B1035" s="177">
        <v>39.0625</v>
      </c>
    </row>
    <row r="1036" spans="1:19" x14ac:dyDescent="0.2">
      <c r="B1036" s="177">
        <v>39.1041666666666</v>
      </c>
      <c r="C1036" s="84">
        <v>10.93</v>
      </c>
      <c r="D1036" s="84">
        <v>10.01</v>
      </c>
      <c r="E1036" s="84">
        <v>35</v>
      </c>
      <c r="F1036" s="84">
        <v>210</v>
      </c>
      <c r="G1036" s="182">
        <v>6.26</v>
      </c>
      <c r="H1036" s="182">
        <v>6.31</v>
      </c>
      <c r="I1036" s="84">
        <v>36</v>
      </c>
      <c r="J1036" s="84">
        <v>10</v>
      </c>
      <c r="K1036" s="84" t="s">
        <v>16</v>
      </c>
      <c r="L1036" s="182">
        <v>0.06</v>
      </c>
      <c r="M1036" s="182">
        <v>0.03</v>
      </c>
      <c r="N1036" s="182">
        <v>7.01</v>
      </c>
      <c r="O1036" s="84">
        <v>27</v>
      </c>
      <c r="P1036" s="84">
        <v>11</v>
      </c>
    </row>
    <row r="1037" spans="1:19" x14ac:dyDescent="0.2">
      <c r="B1037" s="177">
        <v>39.1458333333333</v>
      </c>
    </row>
    <row r="1038" spans="1:19" x14ac:dyDescent="0.2">
      <c r="B1038" s="177">
        <v>39.1875</v>
      </c>
      <c r="C1038" s="84">
        <v>10.19</v>
      </c>
      <c r="D1038" s="84">
        <v>10.15</v>
      </c>
      <c r="E1038" s="84">
        <v>36</v>
      </c>
      <c r="F1038" s="84">
        <v>361</v>
      </c>
      <c r="G1038" s="182">
        <v>6.17</v>
      </c>
      <c r="H1038" s="182">
        <v>6.23</v>
      </c>
      <c r="I1038" s="84">
        <v>35</v>
      </c>
      <c r="J1038" s="84">
        <v>16</v>
      </c>
      <c r="K1038" s="84" t="s">
        <v>16</v>
      </c>
      <c r="L1038" s="182">
        <v>0.2</v>
      </c>
      <c r="M1038" s="182">
        <v>0.06</v>
      </c>
      <c r="N1038" s="182">
        <v>6.8</v>
      </c>
      <c r="O1038" s="84">
        <v>26</v>
      </c>
      <c r="P1038" s="84">
        <v>13</v>
      </c>
      <c r="Q1038" s="182">
        <v>1.1000000000000001</v>
      </c>
      <c r="R1038" s="84">
        <v>360</v>
      </c>
    </row>
    <row r="1039" spans="1:19" x14ac:dyDescent="0.2">
      <c r="B1039" s="177">
        <v>39.2291666666666</v>
      </c>
      <c r="C1039" s="84">
        <v>11.61</v>
      </c>
      <c r="D1039" s="84">
        <v>9.83</v>
      </c>
      <c r="E1039" s="84">
        <v>35</v>
      </c>
      <c r="F1039" s="84">
        <v>430</v>
      </c>
      <c r="G1039" s="182">
        <v>6.2</v>
      </c>
      <c r="H1039" s="182">
        <v>6.17</v>
      </c>
      <c r="I1039" s="84">
        <v>34</v>
      </c>
      <c r="J1039" s="84">
        <v>13</v>
      </c>
      <c r="K1039" s="84" t="s">
        <v>16</v>
      </c>
      <c r="L1039" s="182">
        <v>0.21</v>
      </c>
      <c r="M1039" s="182">
        <v>0.06</v>
      </c>
      <c r="N1039" s="182">
        <v>6.79</v>
      </c>
      <c r="O1039" s="84">
        <v>27</v>
      </c>
      <c r="P1039" s="84">
        <v>15</v>
      </c>
      <c r="Q1039" s="182">
        <v>1.2</v>
      </c>
      <c r="R1039" s="84">
        <v>317</v>
      </c>
    </row>
    <row r="1040" spans="1:19" x14ac:dyDescent="0.2">
      <c r="B1040" s="177">
        <v>39.2708333333333</v>
      </c>
      <c r="C1040" s="84">
        <v>11.3</v>
      </c>
      <c r="D1040" s="84">
        <v>10.06</v>
      </c>
      <c r="E1040" s="84">
        <v>34</v>
      </c>
      <c r="F1040" s="84">
        <v>356</v>
      </c>
      <c r="G1040" s="182">
        <v>6.13</v>
      </c>
      <c r="H1040" s="182">
        <v>6.11</v>
      </c>
      <c r="I1040" s="84">
        <v>34</v>
      </c>
      <c r="J1040" s="84">
        <v>10</v>
      </c>
      <c r="K1040" s="84" t="s">
        <v>16</v>
      </c>
      <c r="L1040" s="182">
        <v>0.27</v>
      </c>
      <c r="M1040" s="182">
        <v>0.03</v>
      </c>
      <c r="N1040" s="182">
        <v>6.34</v>
      </c>
      <c r="O1040" s="84">
        <v>26</v>
      </c>
      <c r="P1040" s="84">
        <v>10</v>
      </c>
      <c r="Q1040" s="182">
        <v>1.1499999999999999</v>
      </c>
      <c r="R1040" s="84">
        <v>388</v>
      </c>
    </row>
    <row r="1041" spans="2:18" x14ac:dyDescent="0.2">
      <c r="B1041" s="177">
        <v>39.3125</v>
      </c>
      <c r="Q1041" s="182">
        <v>1.28</v>
      </c>
      <c r="R1041" s="84">
        <v>340</v>
      </c>
    </row>
    <row r="1042" spans="2:18" x14ac:dyDescent="0.2">
      <c r="B1042" s="177">
        <v>39.3541666666666</v>
      </c>
      <c r="C1042" s="84">
        <v>9.44</v>
      </c>
      <c r="D1042" s="84">
        <v>9.7899999999999991</v>
      </c>
      <c r="E1042" s="84">
        <v>32.200000000000003</v>
      </c>
      <c r="F1042" s="84">
        <v>223</v>
      </c>
      <c r="G1042" s="182">
        <v>6.61</v>
      </c>
      <c r="H1042" s="182">
        <v>6.35</v>
      </c>
      <c r="I1042" s="84">
        <v>30.4</v>
      </c>
      <c r="J1042" s="84">
        <v>17</v>
      </c>
      <c r="K1042" s="84" t="s">
        <v>16</v>
      </c>
      <c r="L1042" s="182">
        <v>0.26</v>
      </c>
      <c r="M1042" s="182">
        <v>0</v>
      </c>
      <c r="N1042" s="182">
        <v>6.65</v>
      </c>
      <c r="O1042" s="84">
        <v>303</v>
      </c>
      <c r="P1042" s="84">
        <v>15</v>
      </c>
      <c r="Q1042" s="182">
        <v>1.26</v>
      </c>
      <c r="R1042" s="84">
        <v>339</v>
      </c>
    </row>
    <row r="1043" spans="2:18" x14ac:dyDescent="0.2">
      <c r="B1043" s="177">
        <v>39.3958333333333</v>
      </c>
      <c r="C1043" s="84">
        <v>10.61</v>
      </c>
      <c r="D1043" s="84">
        <v>9.68</v>
      </c>
      <c r="E1043" s="84">
        <v>29.3</v>
      </c>
      <c r="F1043" s="84">
        <v>381</v>
      </c>
      <c r="G1043" s="182">
        <v>6.26</v>
      </c>
      <c r="H1043" s="182">
        <v>5.84</v>
      </c>
      <c r="I1043" s="84">
        <v>31.7</v>
      </c>
      <c r="J1043" s="84">
        <v>10</v>
      </c>
      <c r="K1043" s="84" t="s">
        <v>16</v>
      </c>
      <c r="L1043" s="182">
        <v>0.3</v>
      </c>
      <c r="M1043" s="182">
        <v>0.02</v>
      </c>
      <c r="N1043" s="182">
        <v>6.53</v>
      </c>
      <c r="O1043" s="84">
        <v>30.9</v>
      </c>
      <c r="P1043" s="84">
        <v>7</v>
      </c>
      <c r="Q1043" s="182">
        <v>1.27</v>
      </c>
      <c r="R1043" s="84">
        <v>342</v>
      </c>
    </row>
    <row r="1044" spans="2:18" x14ac:dyDescent="0.2">
      <c r="B1044" s="177">
        <v>39.4375</v>
      </c>
      <c r="C1044" s="84">
        <v>10.86</v>
      </c>
      <c r="D1044" s="84">
        <v>10.029999999999999</v>
      </c>
      <c r="E1044" s="84">
        <v>29.8</v>
      </c>
      <c r="F1044" s="84">
        <v>208</v>
      </c>
      <c r="G1044" s="182">
        <v>6.19</v>
      </c>
      <c r="H1044" s="182">
        <v>5.73</v>
      </c>
      <c r="I1044" s="84">
        <v>30.7</v>
      </c>
      <c r="J1044" s="84">
        <v>4</v>
      </c>
      <c r="K1044" s="84" t="s">
        <v>16</v>
      </c>
      <c r="L1044" s="182">
        <v>0.2</v>
      </c>
      <c r="M1044" s="182">
        <v>0.01</v>
      </c>
      <c r="N1044" s="182">
        <v>6.56</v>
      </c>
      <c r="O1044" s="84">
        <v>29.1</v>
      </c>
      <c r="P1044" s="84">
        <v>1</v>
      </c>
      <c r="Q1044" s="182">
        <v>1.22</v>
      </c>
      <c r="R1044" s="84">
        <v>351</v>
      </c>
    </row>
    <row r="1045" spans="2:18" x14ac:dyDescent="0.2">
      <c r="B1045" s="177">
        <v>39.4791666666666</v>
      </c>
      <c r="C1045" s="84">
        <v>11.22</v>
      </c>
      <c r="D1045" s="84">
        <v>10.25</v>
      </c>
      <c r="E1045" s="84">
        <v>29.9</v>
      </c>
      <c r="F1045" s="84">
        <v>1100</v>
      </c>
      <c r="G1045" s="182">
        <v>6.2</v>
      </c>
      <c r="H1045" s="182">
        <v>5.58</v>
      </c>
      <c r="I1045" s="84">
        <v>36.1</v>
      </c>
      <c r="J1045" s="84">
        <v>7</v>
      </c>
      <c r="K1045" s="84" t="s">
        <v>16</v>
      </c>
      <c r="L1045" s="182">
        <v>0.22</v>
      </c>
      <c r="M1045" s="182">
        <v>0.03</v>
      </c>
      <c r="N1045" s="182">
        <v>6.52</v>
      </c>
      <c r="O1045" s="84">
        <v>29.7</v>
      </c>
      <c r="P1045" s="84">
        <v>4</v>
      </c>
      <c r="Q1045" s="182">
        <v>1.31</v>
      </c>
      <c r="R1045" s="84">
        <v>366</v>
      </c>
    </row>
    <row r="1046" spans="2:18" x14ac:dyDescent="0.2">
      <c r="B1046" s="177">
        <v>39.5208333333333</v>
      </c>
      <c r="C1046" s="84">
        <v>10.28</v>
      </c>
      <c r="D1046" s="84">
        <v>9.9600000000000009</v>
      </c>
      <c r="E1046" s="84">
        <v>30.6</v>
      </c>
      <c r="F1046" s="84">
        <v>228</v>
      </c>
      <c r="G1046" s="182">
        <v>6.31</v>
      </c>
      <c r="H1046" s="182">
        <v>6.25</v>
      </c>
      <c r="I1046" s="84">
        <v>30.3</v>
      </c>
      <c r="J1046" s="84">
        <v>8</v>
      </c>
      <c r="K1046" s="84" t="s">
        <v>16</v>
      </c>
      <c r="L1046" s="182">
        <v>0.26</v>
      </c>
      <c r="M1046" s="182">
        <v>0.06</v>
      </c>
      <c r="N1046" s="182">
        <v>7.05</v>
      </c>
      <c r="O1046" s="84">
        <v>28.7</v>
      </c>
      <c r="P1046" s="84">
        <v>5</v>
      </c>
      <c r="Q1046" s="182">
        <v>1.28</v>
      </c>
      <c r="R1046" s="84">
        <v>346</v>
      </c>
    </row>
    <row r="1047" spans="2:18" x14ac:dyDescent="0.2">
      <c r="B1047" s="177">
        <v>39.5625</v>
      </c>
      <c r="C1047" s="84">
        <v>10.38</v>
      </c>
      <c r="D1047" s="84">
        <v>9.67</v>
      </c>
      <c r="E1047" s="84">
        <v>29.3</v>
      </c>
      <c r="F1047" s="84">
        <v>861</v>
      </c>
      <c r="G1047" s="182">
        <v>6.19</v>
      </c>
      <c r="H1047" s="182">
        <v>6.1</v>
      </c>
      <c r="I1047" s="84">
        <v>30.5</v>
      </c>
      <c r="J1047" s="84">
        <v>11</v>
      </c>
      <c r="K1047" s="84" t="s">
        <v>16</v>
      </c>
      <c r="L1047" s="182">
        <v>0.26</v>
      </c>
      <c r="M1047" s="182">
        <v>0.01</v>
      </c>
      <c r="N1047" s="182">
        <v>6.53</v>
      </c>
      <c r="O1047" s="84">
        <v>29.4</v>
      </c>
      <c r="P1047" s="84">
        <v>9</v>
      </c>
      <c r="Q1047" s="182">
        <v>1.22</v>
      </c>
      <c r="R1047" s="84">
        <v>327</v>
      </c>
    </row>
    <row r="1048" spans="2:18" x14ac:dyDescent="0.2">
      <c r="B1048" s="177">
        <v>39.6041666666666</v>
      </c>
      <c r="Q1048" s="182">
        <v>1.3</v>
      </c>
      <c r="R1048" s="84">
        <v>0.41</v>
      </c>
    </row>
    <row r="1049" spans="2:18" x14ac:dyDescent="0.2">
      <c r="B1049" s="177">
        <v>39.6458333333333</v>
      </c>
      <c r="C1049" s="84">
        <v>9.74</v>
      </c>
      <c r="D1049" s="84">
        <v>9.81</v>
      </c>
      <c r="E1049" s="84">
        <v>31.5</v>
      </c>
      <c r="F1049" s="84">
        <v>431</v>
      </c>
      <c r="G1049" s="182">
        <v>7.11</v>
      </c>
      <c r="H1049" s="182">
        <v>6.77</v>
      </c>
      <c r="I1049" s="84">
        <v>30.7</v>
      </c>
      <c r="J1049" s="84">
        <v>10</v>
      </c>
      <c r="K1049" s="84" t="s">
        <v>16</v>
      </c>
      <c r="L1049" s="182">
        <v>0.22</v>
      </c>
      <c r="M1049" s="182">
        <v>0.02</v>
      </c>
      <c r="N1049" s="182">
        <v>6.65</v>
      </c>
      <c r="O1049" s="84">
        <v>29.1</v>
      </c>
      <c r="P1049" s="84">
        <v>7</v>
      </c>
      <c r="Q1049" s="182">
        <v>1.29</v>
      </c>
      <c r="R1049" s="84">
        <v>352</v>
      </c>
    </row>
    <row r="1050" spans="2:18" x14ac:dyDescent="0.2">
      <c r="B1050" s="177">
        <v>39.6875</v>
      </c>
      <c r="C1050" s="84">
        <v>12.03</v>
      </c>
      <c r="D1050" s="84">
        <v>11.06</v>
      </c>
      <c r="E1050" s="84">
        <v>32.1</v>
      </c>
      <c r="F1050" s="84">
        <v>324</v>
      </c>
      <c r="G1050" s="182">
        <v>6.34</v>
      </c>
      <c r="H1050" s="182">
        <v>6.26</v>
      </c>
      <c r="I1050" s="84">
        <v>30.9</v>
      </c>
      <c r="J1050" s="84">
        <v>9</v>
      </c>
      <c r="K1050" s="84" t="s">
        <v>16</v>
      </c>
      <c r="L1050" s="182">
        <v>0.26</v>
      </c>
      <c r="M1050" s="182">
        <v>0.04</v>
      </c>
      <c r="N1050" s="182">
        <v>6.79</v>
      </c>
      <c r="O1050" s="84">
        <v>30.7</v>
      </c>
      <c r="P1050" s="84">
        <v>6</v>
      </c>
      <c r="Q1050" s="182">
        <v>1.05</v>
      </c>
      <c r="R1050" s="84">
        <v>319</v>
      </c>
    </row>
    <row r="1051" spans="2:18" x14ac:dyDescent="0.2">
      <c r="B1051" s="177">
        <v>39.7291666666666</v>
      </c>
      <c r="C1051" s="84">
        <v>11.12</v>
      </c>
      <c r="D1051" s="84">
        <v>10.11</v>
      </c>
      <c r="E1051" s="84">
        <v>32.5</v>
      </c>
      <c r="F1051" s="84">
        <v>410</v>
      </c>
      <c r="G1051" s="182">
        <v>6.8</v>
      </c>
      <c r="H1051" s="182">
        <v>6.78</v>
      </c>
      <c r="I1051" s="84">
        <v>31.9</v>
      </c>
      <c r="J1051" s="84">
        <v>11</v>
      </c>
      <c r="K1051" s="84" t="s">
        <v>16</v>
      </c>
      <c r="L1051" s="182">
        <v>0.22</v>
      </c>
      <c r="M1051" s="182">
        <v>0.02</v>
      </c>
      <c r="N1051" s="182">
        <v>7.15</v>
      </c>
      <c r="O1051" s="84">
        <v>31.4</v>
      </c>
      <c r="P1051" s="84">
        <v>9</v>
      </c>
    </row>
    <row r="1052" spans="2:18" x14ac:dyDescent="0.2">
      <c r="B1052" s="177">
        <v>39.7708333333333</v>
      </c>
      <c r="C1052" s="84">
        <v>10.16</v>
      </c>
      <c r="D1052" s="84">
        <v>970</v>
      </c>
      <c r="E1052" s="84">
        <v>33.9</v>
      </c>
      <c r="F1052" s="84">
        <v>3.88</v>
      </c>
      <c r="G1052" s="182">
        <v>6.18</v>
      </c>
      <c r="H1052" s="182">
        <v>5.74</v>
      </c>
      <c r="I1052" s="84">
        <v>32.1</v>
      </c>
      <c r="J1052" s="84">
        <v>13</v>
      </c>
      <c r="K1052" s="84" t="s">
        <v>16</v>
      </c>
      <c r="L1052" s="182">
        <v>0.2</v>
      </c>
      <c r="M1052" s="182">
        <v>0.04</v>
      </c>
      <c r="N1052" s="182">
        <v>6.19</v>
      </c>
      <c r="O1052" s="84">
        <v>32.299999999999997</v>
      </c>
      <c r="P1052" s="84">
        <v>10</v>
      </c>
    </row>
    <row r="1053" spans="2:18" x14ac:dyDescent="0.2">
      <c r="B1053" s="177">
        <v>39.8125</v>
      </c>
      <c r="C1053" s="84">
        <v>10.15</v>
      </c>
      <c r="D1053" s="84">
        <v>10</v>
      </c>
      <c r="E1053" s="84">
        <v>34</v>
      </c>
      <c r="F1053" s="84">
        <v>296</v>
      </c>
      <c r="G1053" s="182">
        <v>6.2</v>
      </c>
      <c r="H1053" s="182">
        <v>6.1</v>
      </c>
      <c r="I1053" s="84">
        <v>34</v>
      </c>
      <c r="J1053" s="84">
        <v>10</v>
      </c>
      <c r="K1053" s="84" t="s">
        <v>16</v>
      </c>
      <c r="L1053" s="182">
        <v>0.26</v>
      </c>
      <c r="M1053" s="182">
        <v>0.01</v>
      </c>
      <c r="N1053" s="182">
        <v>6.96</v>
      </c>
      <c r="O1053" s="84">
        <v>30</v>
      </c>
      <c r="P1053" s="84">
        <v>19</v>
      </c>
      <c r="Q1053" s="182">
        <v>1</v>
      </c>
      <c r="R1053" s="84">
        <v>361</v>
      </c>
    </row>
    <row r="1054" spans="2:18" x14ac:dyDescent="0.2">
      <c r="B1054" s="177">
        <v>39.8541666666666</v>
      </c>
      <c r="C1054" s="84">
        <v>11.1</v>
      </c>
      <c r="D1054" s="84">
        <v>9.86</v>
      </c>
      <c r="E1054" s="84">
        <v>34</v>
      </c>
      <c r="F1054" s="84">
        <v>311</v>
      </c>
      <c r="G1054" s="182">
        <v>6.21</v>
      </c>
      <c r="H1054" s="182">
        <v>6.13</v>
      </c>
      <c r="I1054" s="84">
        <v>34</v>
      </c>
      <c r="J1054" s="84">
        <v>13</v>
      </c>
      <c r="K1054" s="84" t="s">
        <v>16</v>
      </c>
      <c r="L1054" s="182">
        <v>0.21</v>
      </c>
      <c r="M1054" s="182">
        <v>0.06</v>
      </c>
      <c r="N1054" s="182">
        <v>6.57</v>
      </c>
      <c r="O1054" s="84">
        <v>31</v>
      </c>
      <c r="P1054" s="84">
        <v>20</v>
      </c>
      <c r="Q1054" s="182">
        <v>1.06</v>
      </c>
      <c r="R1054" s="84">
        <v>324</v>
      </c>
    </row>
    <row r="1055" spans="2:18" x14ac:dyDescent="0.2">
      <c r="B1055" s="177">
        <v>39.8958333333333</v>
      </c>
      <c r="C1055" s="84">
        <v>10.61</v>
      </c>
      <c r="D1055" s="84">
        <v>9.36</v>
      </c>
      <c r="E1055" s="84">
        <v>36</v>
      </c>
      <c r="F1055" s="84">
        <v>466</v>
      </c>
      <c r="G1055" s="182">
        <v>6.1</v>
      </c>
      <c r="H1055" s="182">
        <v>6</v>
      </c>
      <c r="I1055" s="84">
        <v>35</v>
      </c>
      <c r="J1055" s="84">
        <v>6</v>
      </c>
      <c r="K1055" s="84" t="s">
        <v>16</v>
      </c>
      <c r="L1055" s="182">
        <v>0.24</v>
      </c>
      <c r="M1055" s="182">
        <v>0.03</v>
      </c>
      <c r="N1055" s="182">
        <v>6.41</v>
      </c>
      <c r="O1055" s="84">
        <v>31</v>
      </c>
      <c r="P1055" s="84">
        <v>30</v>
      </c>
      <c r="Q1055" s="182">
        <v>0.9</v>
      </c>
      <c r="R1055" s="84">
        <v>356</v>
      </c>
    </row>
    <row r="1056" spans="2:18" x14ac:dyDescent="0.2">
      <c r="B1056" s="177">
        <v>39.9375</v>
      </c>
      <c r="C1056" s="84">
        <v>10.9</v>
      </c>
      <c r="D1056" s="84">
        <v>10.24</v>
      </c>
      <c r="E1056" s="84">
        <v>35</v>
      </c>
      <c r="F1056" s="84">
        <v>367</v>
      </c>
      <c r="G1056" s="182">
        <v>6.1</v>
      </c>
      <c r="H1056" s="182">
        <v>5.96</v>
      </c>
      <c r="I1056" s="84">
        <v>35</v>
      </c>
      <c r="J1056" s="84">
        <v>5</v>
      </c>
      <c r="K1056" s="84" t="s">
        <v>16</v>
      </c>
      <c r="L1056" s="182">
        <v>0.28999999999999998</v>
      </c>
      <c r="M1056" s="182">
        <v>0.04</v>
      </c>
      <c r="N1056" s="182">
        <v>6.39</v>
      </c>
      <c r="O1056" s="84">
        <v>32</v>
      </c>
      <c r="P1056" s="84">
        <v>22</v>
      </c>
      <c r="Q1056" s="182">
        <v>1.1000000000000001</v>
      </c>
      <c r="R1056" s="84">
        <v>390</v>
      </c>
    </row>
    <row r="1057" spans="1:19" x14ac:dyDescent="0.2">
      <c r="B1057" s="177">
        <v>39.9791666666666</v>
      </c>
      <c r="Q1057" s="182">
        <v>1.1299999999999999</v>
      </c>
      <c r="R1057" s="84">
        <v>388</v>
      </c>
    </row>
    <row r="1058" spans="1:19" x14ac:dyDescent="0.2">
      <c r="A1058" s="83">
        <v>44182</v>
      </c>
      <c r="B1058" s="177">
        <v>40.0208333333333</v>
      </c>
      <c r="Q1058" s="182">
        <v>1</v>
      </c>
      <c r="R1058" s="84">
        <v>315</v>
      </c>
    </row>
    <row r="1059" spans="1:19" x14ac:dyDescent="0.2">
      <c r="B1059" s="177">
        <v>40.0625</v>
      </c>
      <c r="C1059" s="84">
        <v>12.36</v>
      </c>
      <c r="D1059" s="84">
        <v>12.4</v>
      </c>
      <c r="E1059" s="84">
        <v>35</v>
      </c>
      <c r="F1059" s="84">
        <v>310</v>
      </c>
      <c r="G1059" s="182">
        <v>6.23</v>
      </c>
      <c r="H1059" s="182">
        <v>6.2</v>
      </c>
      <c r="I1059" s="84">
        <v>34</v>
      </c>
      <c r="J1059" s="84">
        <v>13</v>
      </c>
      <c r="K1059" s="84" t="s">
        <v>16</v>
      </c>
      <c r="L1059" s="182">
        <v>0.2</v>
      </c>
      <c r="M1059" s="182">
        <v>0.06</v>
      </c>
      <c r="N1059" s="182">
        <v>7.15</v>
      </c>
      <c r="O1059" s="84">
        <v>30</v>
      </c>
      <c r="P1059" s="84">
        <v>16</v>
      </c>
      <c r="Q1059" s="182">
        <v>0.9</v>
      </c>
      <c r="R1059" s="84">
        <v>361</v>
      </c>
    </row>
    <row r="1060" spans="1:19" x14ac:dyDescent="0.2">
      <c r="B1060" s="177">
        <v>40.1041666666666</v>
      </c>
      <c r="C1060" s="84">
        <v>1.97</v>
      </c>
      <c r="D1060" s="84">
        <v>8.66</v>
      </c>
      <c r="E1060" s="84">
        <v>34</v>
      </c>
      <c r="F1060" s="84">
        <v>290</v>
      </c>
      <c r="G1060" s="182">
        <v>6.15</v>
      </c>
      <c r="H1060" s="182">
        <v>6.16</v>
      </c>
      <c r="I1060" s="84">
        <v>34</v>
      </c>
      <c r="J1060" s="84">
        <v>11</v>
      </c>
      <c r="K1060" s="84" t="s">
        <v>16</v>
      </c>
      <c r="L1060" s="182">
        <v>0.24</v>
      </c>
      <c r="M1060" s="182">
        <v>0.1</v>
      </c>
      <c r="N1060" s="182">
        <v>6.8</v>
      </c>
      <c r="O1060" s="84">
        <v>31</v>
      </c>
      <c r="P1060" s="84">
        <v>11</v>
      </c>
      <c r="Q1060" s="182">
        <v>1.06</v>
      </c>
      <c r="R1060" s="84">
        <v>355</v>
      </c>
    </row>
    <row r="1061" spans="1:19" x14ac:dyDescent="0.2">
      <c r="B1061" s="177">
        <v>40.1458333333333</v>
      </c>
      <c r="C1061" s="84">
        <v>7.13</v>
      </c>
      <c r="D1061" s="84">
        <v>8.91</v>
      </c>
      <c r="E1061" s="84">
        <v>34</v>
      </c>
      <c r="F1061" s="84">
        <v>260</v>
      </c>
      <c r="G1061" s="182">
        <v>6.06</v>
      </c>
      <c r="H1061" s="182">
        <v>6.03</v>
      </c>
      <c r="I1061" s="84">
        <v>35</v>
      </c>
      <c r="J1061" s="84">
        <v>20</v>
      </c>
      <c r="K1061" s="84" t="s">
        <v>16</v>
      </c>
      <c r="L1061" s="182">
        <v>0.3</v>
      </c>
      <c r="M1061" s="182">
        <v>0</v>
      </c>
      <c r="N1061" s="182">
        <v>6.5</v>
      </c>
      <c r="O1061" s="84">
        <v>32</v>
      </c>
      <c r="P1061" s="84">
        <v>17</v>
      </c>
      <c r="Q1061" s="182">
        <v>1</v>
      </c>
      <c r="R1061" s="84">
        <v>347</v>
      </c>
    </row>
    <row r="1062" spans="1:19" x14ac:dyDescent="0.2">
      <c r="B1062" s="177">
        <v>40.1875</v>
      </c>
      <c r="C1062" s="84">
        <v>7.44</v>
      </c>
      <c r="D1062" s="84">
        <v>7.66</v>
      </c>
      <c r="E1062" s="84">
        <v>35</v>
      </c>
      <c r="F1062" s="84">
        <v>322</v>
      </c>
      <c r="G1062" s="182">
        <v>6.01</v>
      </c>
      <c r="H1062" s="182">
        <v>6.11</v>
      </c>
      <c r="I1062" s="84">
        <v>34</v>
      </c>
      <c r="J1062" s="84">
        <v>16</v>
      </c>
      <c r="K1062" s="84" t="s">
        <v>16</v>
      </c>
      <c r="L1062" s="182">
        <v>0.2</v>
      </c>
      <c r="M1062" s="182">
        <v>0.03</v>
      </c>
      <c r="N1062" s="182">
        <v>6.76</v>
      </c>
      <c r="O1062" s="84">
        <v>34</v>
      </c>
      <c r="P1062" s="84">
        <v>6</v>
      </c>
      <c r="Q1062" s="182">
        <v>1.03</v>
      </c>
      <c r="R1062" s="84">
        <v>329</v>
      </c>
    </row>
    <row r="1063" spans="1:19" x14ac:dyDescent="0.2">
      <c r="B1063" s="177">
        <v>40.2291666666666</v>
      </c>
      <c r="Q1063" s="182">
        <v>1.1299999999999999</v>
      </c>
      <c r="R1063" s="84">
        <v>331</v>
      </c>
    </row>
    <row r="1064" spans="1:19" x14ac:dyDescent="0.2">
      <c r="B1064" s="177">
        <v>40.2708333333333</v>
      </c>
      <c r="C1064" s="84">
        <v>11.86</v>
      </c>
      <c r="D1064" s="84">
        <v>10.130000000000001</v>
      </c>
      <c r="E1064" s="84">
        <v>34</v>
      </c>
      <c r="F1064" s="84">
        <v>1100</v>
      </c>
      <c r="G1064" s="182">
        <v>6.43</v>
      </c>
      <c r="H1064" s="182">
        <v>6.36</v>
      </c>
      <c r="I1064" s="84">
        <v>35</v>
      </c>
      <c r="J1064" s="84">
        <v>23</v>
      </c>
      <c r="K1064" s="84" t="s">
        <v>16</v>
      </c>
      <c r="L1064" s="182">
        <v>0.2</v>
      </c>
      <c r="M1064" s="182">
        <v>0.01</v>
      </c>
      <c r="N1064" s="182">
        <v>6.88</v>
      </c>
      <c r="O1064" s="84">
        <v>34</v>
      </c>
      <c r="P1064" s="84">
        <v>7</v>
      </c>
      <c r="Q1064" s="182">
        <v>1.2</v>
      </c>
      <c r="R1064" s="84">
        <v>346</v>
      </c>
    </row>
    <row r="1065" spans="1:19" x14ac:dyDescent="0.2">
      <c r="B1065" s="177">
        <v>40.3125</v>
      </c>
      <c r="C1065" s="84">
        <v>12.26</v>
      </c>
      <c r="D1065" s="84">
        <v>9.66</v>
      </c>
      <c r="E1065" s="84">
        <v>31.6</v>
      </c>
      <c r="F1065" s="84">
        <v>6.19</v>
      </c>
      <c r="G1065" s="182">
        <v>6.46</v>
      </c>
      <c r="H1065" s="182">
        <v>6.34</v>
      </c>
      <c r="I1065" s="84">
        <v>32</v>
      </c>
      <c r="J1065" s="84">
        <v>12</v>
      </c>
      <c r="K1065" s="84" t="s">
        <v>16</v>
      </c>
      <c r="L1065" s="182">
        <v>0.2</v>
      </c>
      <c r="M1065" s="182">
        <v>0</v>
      </c>
      <c r="N1065" s="182">
        <v>6.64</v>
      </c>
      <c r="O1065" s="84">
        <v>32.1</v>
      </c>
      <c r="P1065" s="84">
        <v>10</v>
      </c>
      <c r="Q1065" s="182">
        <v>1.23</v>
      </c>
      <c r="R1065" s="84">
        <v>338</v>
      </c>
      <c r="S1065" s="84" t="s">
        <v>20</v>
      </c>
    </row>
    <row r="1066" spans="1:19" x14ac:dyDescent="0.2">
      <c r="B1066" s="177">
        <v>40.3541666666666</v>
      </c>
      <c r="C1066" s="84">
        <v>10.28</v>
      </c>
      <c r="D1066" s="84">
        <v>9.82</v>
      </c>
      <c r="E1066" s="84">
        <v>28.7</v>
      </c>
      <c r="F1066" s="84">
        <v>6.74</v>
      </c>
      <c r="G1066" s="182">
        <v>6.51</v>
      </c>
      <c r="H1066" s="182">
        <v>6.4</v>
      </c>
      <c r="I1066" s="84">
        <v>31.3</v>
      </c>
      <c r="J1066" s="84">
        <v>15</v>
      </c>
      <c r="K1066" s="84" t="s">
        <v>16</v>
      </c>
      <c r="L1066" s="182">
        <v>0.23</v>
      </c>
      <c r="M1066" s="182">
        <v>0.02</v>
      </c>
      <c r="N1066" s="182">
        <v>6.68</v>
      </c>
      <c r="O1066" s="84">
        <v>31.9</v>
      </c>
      <c r="P1066" s="84">
        <v>13</v>
      </c>
      <c r="Q1066" s="182">
        <v>1.2</v>
      </c>
      <c r="R1066" s="84">
        <v>340</v>
      </c>
      <c r="S1066" s="84" t="s">
        <v>20</v>
      </c>
    </row>
    <row r="1067" spans="1:19" x14ac:dyDescent="0.2">
      <c r="B1067" s="177">
        <v>40.3958333333333</v>
      </c>
      <c r="C1067" s="84">
        <v>12.95</v>
      </c>
      <c r="D1067" s="84">
        <v>10.64</v>
      </c>
      <c r="E1067" s="84">
        <v>29.7</v>
      </c>
      <c r="F1067" s="84">
        <v>432</v>
      </c>
      <c r="G1067" s="182">
        <v>6.6</v>
      </c>
      <c r="H1067" s="182">
        <v>6.44</v>
      </c>
      <c r="I1067" s="84">
        <v>29.3</v>
      </c>
      <c r="J1067" s="84">
        <v>33</v>
      </c>
      <c r="K1067" s="84" t="s">
        <v>16</v>
      </c>
      <c r="L1067" s="182">
        <v>0.26</v>
      </c>
      <c r="M1067" s="182">
        <v>0.04</v>
      </c>
      <c r="N1067" s="182">
        <v>6.69</v>
      </c>
      <c r="O1067" s="84">
        <v>28.9</v>
      </c>
      <c r="P1067" s="84">
        <v>30</v>
      </c>
      <c r="Q1067" s="182">
        <v>1.22</v>
      </c>
      <c r="R1067" s="84">
        <v>343</v>
      </c>
      <c r="S1067" s="84" t="s">
        <v>20</v>
      </c>
    </row>
    <row r="1068" spans="1:19" x14ac:dyDescent="0.2">
      <c r="B1068" s="177">
        <v>40.4375</v>
      </c>
      <c r="C1068" s="84">
        <v>10.19</v>
      </c>
      <c r="D1068" s="84">
        <v>9.31</v>
      </c>
      <c r="E1068" s="84">
        <v>28.8</v>
      </c>
      <c r="F1068" s="84">
        <v>329</v>
      </c>
      <c r="G1068" s="182">
        <v>6.27</v>
      </c>
      <c r="H1068" s="182">
        <v>6</v>
      </c>
      <c r="I1068" s="84">
        <v>29.4</v>
      </c>
      <c r="J1068" s="84">
        <v>11</v>
      </c>
      <c r="K1068" s="84" t="s">
        <v>16</v>
      </c>
      <c r="L1068" s="182">
        <v>0.22</v>
      </c>
      <c r="M1068" s="182">
        <v>0.06</v>
      </c>
      <c r="N1068" s="182">
        <v>6.22</v>
      </c>
      <c r="O1068" s="84">
        <v>32</v>
      </c>
      <c r="P1068" s="84">
        <v>10</v>
      </c>
      <c r="Q1068" s="182">
        <v>1.27</v>
      </c>
      <c r="R1068" s="84">
        <v>354</v>
      </c>
      <c r="S1068" s="84" t="s">
        <v>20</v>
      </c>
    </row>
    <row r="1069" spans="1:19" x14ac:dyDescent="0.2">
      <c r="B1069" s="177">
        <v>40.4791666666666</v>
      </c>
      <c r="C1069" s="84">
        <v>12.07</v>
      </c>
      <c r="D1069" s="84">
        <v>11.35</v>
      </c>
      <c r="E1069" s="84">
        <v>30.6</v>
      </c>
      <c r="F1069" s="84">
        <v>4.24</v>
      </c>
      <c r="G1069" s="182">
        <v>6.1</v>
      </c>
      <c r="H1069" s="182">
        <v>5.83</v>
      </c>
      <c r="I1069" s="84">
        <v>30.2</v>
      </c>
      <c r="J1069" s="84">
        <v>8</v>
      </c>
      <c r="K1069" s="84" t="s">
        <v>16</v>
      </c>
      <c r="L1069" s="182">
        <v>0.2</v>
      </c>
      <c r="M1069" s="182">
        <v>0</v>
      </c>
      <c r="N1069" s="182">
        <v>6.66</v>
      </c>
      <c r="O1069" s="84">
        <v>29.3</v>
      </c>
      <c r="P1069" s="84">
        <v>6</v>
      </c>
      <c r="Q1069" s="182">
        <v>1.19</v>
      </c>
      <c r="R1069" s="84">
        <v>338</v>
      </c>
      <c r="S1069" s="84" t="s">
        <v>20</v>
      </c>
    </row>
    <row r="1070" spans="1:19" x14ac:dyDescent="0.2">
      <c r="B1070" s="177">
        <v>40.5208333333333</v>
      </c>
      <c r="C1070" s="84">
        <v>12.11</v>
      </c>
      <c r="D1070" s="84">
        <v>11.02</v>
      </c>
      <c r="E1070" s="84">
        <v>32.200000000000003</v>
      </c>
      <c r="F1070" s="84">
        <v>387</v>
      </c>
      <c r="G1070" s="182">
        <v>6.13</v>
      </c>
      <c r="H1070" s="182">
        <v>6.01</v>
      </c>
      <c r="I1070" s="84">
        <v>30.3</v>
      </c>
      <c r="J1070" s="84">
        <v>6</v>
      </c>
      <c r="K1070" s="84" t="s">
        <v>16</v>
      </c>
      <c r="L1070" s="182">
        <v>0.24</v>
      </c>
      <c r="M1070" s="182">
        <v>0.01</v>
      </c>
      <c r="N1070" s="182">
        <v>6.67</v>
      </c>
      <c r="O1070" s="84">
        <v>29.7</v>
      </c>
      <c r="P1070" s="84">
        <v>3</v>
      </c>
      <c r="Q1070" s="182">
        <v>1.2</v>
      </c>
      <c r="R1070" s="84">
        <v>344</v>
      </c>
      <c r="S1070" s="84" t="s">
        <v>20</v>
      </c>
    </row>
    <row r="1071" spans="1:19" x14ac:dyDescent="0.2">
      <c r="B1071" s="177">
        <v>40.5625</v>
      </c>
      <c r="C1071" s="84">
        <v>10.26</v>
      </c>
      <c r="D1071" s="84">
        <v>9.73</v>
      </c>
      <c r="E1071" s="84">
        <v>32.9</v>
      </c>
      <c r="F1071" s="84">
        <v>4.46</v>
      </c>
      <c r="G1071" s="182">
        <v>6.6</v>
      </c>
      <c r="H1071" s="182">
        <v>6.24</v>
      </c>
      <c r="I1071" s="84">
        <v>31.3</v>
      </c>
      <c r="J1071" s="84">
        <v>9</v>
      </c>
      <c r="K1071" s="84" t="s">
        <v>16</v>
      </c>
      <c r="L1071" s="182">
        <v>0.26</v>
      </c>
      <c r="M1071" s="182">
        <v>0.03</v>
      </c>
      <c r="N1071" s="182">
        <v>6.63</v>
      </c>
      <c r="O1071" s="84">
        <v>31.4</v>
      </c>
      <c r="P1071" s="84">
        <v>7</v>
      </c>
      <c r="Q1071" s="182">
        <v>1.1299999999999999</v>
      </c>
      <c r="R1071" s="84">
        <v>33</v>
      </c>
      <c r="S1071" s="84" t="s">
        <v>20</v>
      </c>
    </row>
    <row r="1072" spans="1:19" x14ac:dyDescent="0.2">
      <c r="B1072" s="177">
        <v>40.6041666666666</v>
      </c>
      <c r="Q1072" s="182">
        <v>1.1599999999999999</v>
      </c>
      <c r="R1072" s="84">
        <v>334</v>
      </c>
      <c r="S1072" s="84" t="s">
        <v>20</v>
      </c>
    </row>
    <row r="1073" spans="1:19" x14ac:dyDescent="0.2">
      <c r="B1073" s="177">
        <v>40.6458333333333</v>
      </c>
      <c r="C1073" s="84">
        <v>10.3</v>
      </c>
      <c r="D1073" s="84">
        <v>9.16</v>
      </c>
      <c r="E1073" s="84">
        <v>38.200000000000003</v>
      </c>
      <c r="F1073" s="84">
        <v>4.79</v>
      </c>
      <c r="G1073" s="182">
        <v>6.7</v>
      </c>
      <c r="H1073" s="182">
        <v>6.69</v>
      </c>
      <c r="I1073" s="84">
        <v>37.200000000000003</v>
      </c>
      <c r="J1073" s="84">
        <v>13</v>
      </c>
      <c r="K1073" s="84" t="s">
        <v>16</v>
      </c>
      <c r="L1073" s="182">
        <v>0.23</v>
      </c>
      <c r="M1073" s="182">
        <v>0.02</v>
      </c>
      <c r="N1073" s="182">
        <v>6.78</v>
      </c>
      <c r="O1073" s="84">
        <v>32.1</v>
      </c>
      <c r="P1073" s="84">
        <v>10</v>
      </c>
      <c r="Q1073" s="182">
        <v>1.1399999999999999</v>
      </c>
      <c r="R1073" s="84">
        <v>331</v>
      </c>
      <c r="S1073" s="84" t="s">
        <v>20</v>
      </c>
    </row>
    <row r="1074" spans="1:19" x14ac:dyDescent="0.2">
      <c r="B1074" s="177">
        <v>40.6875</v>
      </c>
      <c r="Q1074" s="182">
        <v>1.1299999999999999</v>
      </c>
      <c r="R1074" s="84">
        <v>336</v>
      </c>
      <c r="S1074" s="84" t="s">
        <v>20</v>
      </c>
    </row>
    <row r="1075" spans="1:19" x14ac:dyDescent="0.2">
      <c r="B1075" s="177">
        <v>40.7291666666666</v>
      </c>
      <c r="C1075" s="84">
        <v>12.4</v>
      </c>
      <c r="D1075" s="84">
        <v>10.06</v>
      </c>
      <c r="E1075" s="84">
        <v>34.1</v>
      </c>
      <c r="F1075" s="84">
        <v>602</v>
      </c>
      <c r="G1075" s="182">
        <v>6.26</v>
      </c>
      <c r="H1075" s="182">
        <v>6.15</v>
      </c>
      <c r="I1075" s="84">
        <v>37.5</v>
      </c>
      <c r="J1075" s="84">
        <v>16</v>
      </c>
      <c r="K1075" s="84" t="s">
        <v>16</v>
      </c>
      <c r="L1075" s="182">
        <v>0.2</v>
      </c>
      <c r="M1075" s="182">
        <v>0.04</v>
      </c>
      <c r="N1075" s="182">
        <v>6.77</v>
      </c>
      <c r="O1075" s="84">
        <v>32.700000000000003</v>
      </c>
      <c r="P1075" s="84">
        <v>15</v>
      </c>
      <c r="Q1075" s="182">
        <v>1.1599999999999999</v>
      </c>
      <c r="R1075" s="84">
        <v>338</v>
      </c>
      <c r="S1075" s="84" t="s">
        <v>20</v>
      </c>
    </row>
    <row r="1076" spans="1:19" x14ac:dyDescent="0.2">
      <c r="B1076" s="177">
        <v>40.7708333333333</v>
      </c>
      <c r="K1076" s="84" t="s">
        <v>16</v>
      </c>
    </row>
    <row r="1077" spans="1:19" x14ac:dyDescent="0.2">
      <c r="B1077" s="177">
        <v>40.8125</v>
      </c>
    </row>
    <row r="1078" spans="1:19" x14ac:dyDescent="0.2">
      <c r="B1078" s="177">
        <v>40.8541666666666</v>
      </c>
      <c r="C1078" s="84">
        <v>1035</v>
      </c>
      <c r="D1078" s="84">
        <v>9.9</v>
      </c>
      <c r="E1078" s="84">
        <v>31</v>
      </c>
      <c r="F1078" s="84">
        <v>1100</v>
      </c>
      <c r="G1078" s="182">
        <v>5.85</v>
      </c>
      <c r="H1078" s="182">
        <v>5.78</v>
      </c>
      <c r="I1078" s="84">
        <v>33</v>
      </c>
      <c r="J1078" s="84">
        <v>19</v>
      </c>
      <c r="K1078" s="84" t="s">
        <v>16</v>
      </c>
      <c r="L1078" s="182">
        <v>0.15</v>
      </c>
      <c r="M1078" s="182">
        <v>7.0000000000000007E-2</v>
      </c>
      <c r="N1078" s="182">
        <v>6.45</v>
      </c>
      <c r="O1078" s="84">
        <v>31</v>
      </c>
      <c r="P1078" s="84">
        <v>12</v>
      </c>
      <c r="Q1078" s="182">
        <v>1.0900000000000001</v>
      </c>
      <c r="R1078" s="84">
        <v>336</v>
      </c>
      <c r="S1078" s="84" t="s">
        <v>365</v>
      </c>
    </row>
    <row r="1079" spans="1:19" x14ac:dyDescent="0.2">
      <c r="B1079" s="177">
        <v>40.8958333333333</v>
      </c>
      <c r="C1079" s="84">
        <v>9.98</v>
      </c>
      <c r="D1079" s="84">
        <v>9.9499999999999993</v>
      </c>
      <c r="E1079" s="84">
        <v>31</v>
      </c>
      <c r="F1079" s="84">
        <v>836</v>
      </c>
      <c r="G1079" s="182">
        <v>6.13</v>
      </c>
      <c r="H1079" s="182">
        <v>6.01</v>
      </c>
      <c r="I1079" s="84">
        <v>31</v>
      </c>
      <c r="J1079" s="84">
        <v>16</v>
      </c>
      <c r="K1079" s="84" t="s">
        <v>16</v>
      </c>
      <c r="L1079" s="182">
        <v>0.12</v>
      </c>
      <c r="M1079" s="182">
        <v>0.09</v>
      </c>
      <c r="N1079" s="182">
        <v>6.57</v>
      </c>
      <c r="O1079" s="84">
        <v>27</v>
      </c>
      <c r="P1079" s="84">
        <v>66</v>
      </c>
    </row>
    <row r="1080" spans="1:19" x14ac:dyDescent="0.2">
      <c r="B1080" s="177">
        <v>40.9375</v>
      </c>
    </row>
    <row r="1081" spans="1:19" x14ac:dyDescent="0.2">
      <c r="B1081" s="177">
        <v>40.9791666666666</v>
      </c>
    </row>
    <row r="1082" spans="1:19" x14ac:dyDescent="0.2">
      <c r="A1082" s="83">
        <v>44183</v>
      </c>
      <c r="B1082" s="177">
        <v>41.0208333333333</v>
      </c>
    </row>
    <row r="1083" spans="1:19" x14ac:dyDescent="0.2">
      <c r="B1083" s="177">
        <v>41.0625</v>
      </c>
      <c r="C1083" s="84">
        <v>10.039999999999999</v>
      </c>
      <c r="D1083" s="84">
        <v>9.7899999999999991</v>
      </c>
      <c r="E1083" s="84">
        <v>32</v>
      </c>
      <c r="F1083" s="84">
        <v>776</v>
      </c>
      <c r="G1083" s="182">
        <v>6.15</v>
      </c>
      <c r="H1083" s="182">
        <v>6.02</v>
      </c>
      <c r="I1083" s="84">
        <v>32</v>
      </c>
      <c r="J1083" s="84">
        <v>12</v>
      </c>
      <c r="K1083" s="84" t="s">
        <v>16</v>
      </c>
      <c r="L1083" s="182">
        <v>0.12</v>
      </c>
      <c r="M1083" s="182">
        <v>0.08</v>
      </c>
      <c r="N1083" s="182">
        <v>6.57</v>
      </c>
      <c r="O1083" s="84">
        <v>31</v>
      </c>
      <c r="P1083" s="84">
        <v>28</v>
      </c>
      <c r="Q1083" s="182">
        <v>1.01</v>
      </c>
      <c r="R1083" s="84">
        <v>315</v>
      </c>
      <c r="S1083" s="84" t="s">
        <v>365</v>
      </c>
    </row>
    <row r="1084" spans="1:19" x14ac:dyDescent="0.2">
      <c r="B1084" s="177">
        <v>41.1041666666666</v>
      </c>
      <c r="C1084" s="84">
        <v>9.85</v>
      </c>
      <c r="D1084" s="84">
        <v>9.7200000000000006</v>
      </c>
      <c r="E1084" s="84">
        <v>31</v>
      </c>
      <c r="F1084" s="84">
        <v>620</v>
      </c>
      <c r="G1084" s="182">
        <v>6.12</v>
      </c>
      <c r="H1084" s="182">
        <v>6.08</v>
      </c>
      <c r="I1084" s="84">
        <v>34</v>
      </c>
      <c r="J1084" s="84">
        <v>12</v>
      </c>
      <c r="K1084" s="84" t="s">
        <v>16</v>
      </c>
      <c r="L1084" s="182">
        <v>0.16</v>
      </c>
      <c r="M1084" s="182">
        <v>0.15</v>
      </c>
      <c r="N1084" s="182">
        <v>6.43</v>
      </c>
      <c r="O1084" s="84">
        <v>32</v>
      </c>
      <c r="P1084" s="84">
        <v>12</v>
      </c>
      <c r="Q1084" s="182">
        <v>1.04</v>
      </c>
      <c r="R1084" s="84">
        <v>330</v>
      </c>
      <c r="S1084" s="84" t="s">
        <v>365</v>
      </c>
    </row>
    <row r="1085" spans="1:19" x14ac:dyDescent="0.2">
      <c r="B1085" s="177">
        <v>41.1458333333333</v>
      </c>
    </row>
    <row r="1086" spans="1:19" x14ac:dyDescent="0.2">
      <c r="B1086" s="177">
        <v>41.1875</v>
      </c>
      <c r="C1086" s="84">
        <v>10.119999999999999</v>
      </c>
      <c r="D1086" s="84">
        <v>9.86</v>
      </c>
      <c r="E1086" s="84">
        <v>34</v>
      </c>
      <c r="F1086" s="84">
        <v>560</v>
      </c>
      <c r="G1086" s="182">
        <v>6.32</v>
      </c>
      <c r="H1086" s="182">
        <v>6.23</v>
      </c>
      <c r="I1086" s="84">
        <v>31</v>
      </c>
      <c r="J1086" s="84">
        <v>18</v>
      </c>
      <c r="K1086" s="84" t="s">
        <v>16</v>
      </c>
      <c r="L1086" s="182">
        <v>0.15</v>
      </c>
      <c r="M1086" s="182">
        <v>0.03</v>
      </c>
      <c r="N1086" s="182">
        <v>6.84</v>
      </c>
      <c r="O1086" s="84">
        <v>30</v>
      </c>
      <c r="P1086" s="84">
        <v>11</v>
      </c>
      <c r="S1086" s="84" t="s">
        <v>365</v>
      </c>
    </row>
    <row r="1087" spans="1:19" x14ac:dyDescent="0.2">
      <c r="B1087" s="177">
        <v>41.2291666666666</v>
      </c>
      <c r="C1087" s="84">
        <v>10.15</v>
      </c>
      <c r="D1087" s="84">
        <v>10.36</v>
      </c>
      <c r="E1087" s="84">
        <v>33</v>
      </c>
      <c r="F1087" s="84">
        <v>401</v>
      </c>
      <c r="G1087" s="182">
        <v>6.23</v>
      </c>
      <c r="H1087" s="182">
        <v>6.35</v>
      </c>
      <c r="I1087" s="84">
        <v>34</v>
      </c>
      <c r="J1087" s="84">
        <v>11</v>
      </c>
      <c r="K1087" s="84" t="s">
        <v>16</v>
      </c>
      <c r="L1087" s="182">
        <v>0.12</v>
      </c>
      <c r="M1087" s="182">
        <v>0.01</v>
      </c>
      <c r="N1087" s="182">
        <v>6.42</v>
      </c>
      <c r="O1087" s="84">
        <v>32</v>
      </c>
      <c r="P1087" s="84">
        <v>5</v>
      </c>
      <c r="Q1087" s="182">
        <v>0.99</v>
      </c>
      <c r="R1087" s="84">
        <v>320</v>
      </c>
      <c r="S1087" s="84" t="s">
        <v>365</v>
      </c>
    </row>
    <row r="1088" spans="1:19" x14ac:dyDescent="0.2">
      <c r="B1088" s="177">
        <v>41.2708333333333</v>
      </c>
      <c r="C1088" s="84">
        <v>10.050000000000001</v>
      </c>
      <c r="D1088" s="84">
        <v>9.9499999999999993</v>
      </c>
      <c r="E1088" s="84">
        <v>31</v>
      </c>
      <c r="F1088" s="84">
        <v>239</v>
      </c>
      <c r="G1088" s="182">
        <v>6.3</v>
      </c>
      <c r="H1088" s="182">
        <v>6.32</v>
      </c>
      <c r="I1088" s="84">
        <v>33</v>
      </c>
      <c r="J1088" s="84">
        <v>19</v>
      </c>
      <c r="K1088" s="84" t="s">
        <v>16</v>
      </c>
      <c r="L1088" s="182">
        <v>0.28000000000000003</v>
      </c>
      <c r="M1088" s="182">
        <v>7.0000000000000007E-2</v>
      </c>
      <c r="N1088" s="182">
        <v>7.9</v>
      </c>
      <c r="O1088" s="84">
        <v>32</v>
      </c>
      <c r="P1088" s="84">
        <v>19</v>
      </c>
      <c r="Q1088" s="182">
        <v>1</v>
      </c>
      <c r="R1088" s="84">
        <v>3.38</v>
      </c>
      <c r="S1088" s="84" t="s">
        <v>365</v>
      </c>
    </row>
    <row r="1089" spans="2:19" x14ac:dyDescent="0.2">
      <c r="B1089" s="177">
        <v>41.3125</v>
      </c>
      <c r="C1089" s="84">
        <v>10.95</v>
      </c>
      <c r="D1089" s="84">
        <v>9.82</v>
      </c>
      <c r="E1089" s="84">
        <v>34.9</v>
      </c>
      <c r="F1089" s="84">
        <v>178</v>
      </c>
      <c r="G1089" s="182">
        <v>6.66</v>
      </c>
      <c r="H1089" s="182">
        <v>6.59</v>
      </c>
      <c r="I1089" s="84">
        <v>32</v>
      </c>
      <c r="J1089" s="84">
        <v>15</v>
      </c>
      <c r="K1089" s="84" t="s">
        <v>16</v>
      </c>
      <c r="L1089" s="182">
        <v>0.26</v>
      </c>
      <c r="M1089" s="182">
        <v>0.06</v>
      </c>
      <c r="N1089" s="182">
        <v>6.56</v>
      </c>
      <c r="O1089" s="84">
        <v>30</v>
      </c>
      <c r="P1089" s="84">
        <v>13</v>
      </c>
      <c r="Q1089" s="182">
        <v>1.2</v>
      </c>
      <c r="R1089" s="84">
        <v>336</v>
      </c>
      <c r="S1089" s="84" t="s">
        <v>20</v>
      </c>
    </row>
    <row r="1090" spans="2:19" x14ac:dyDescent="0.2">
      <c r="B1090" s="177">
        <v>41.3541666666666</v>
      </c>
      <c r="C1090" s="84">
        <v>12.19</v>
      </c>
      <c r="D1090" s="84">
        <v>9.64</v>
      </c>
      <c r="E1090" s="84">
        <v>35.5</v>
      </c>
      <c r="F1090" s="84">
        <v>252</v>
      </c>
      <c r="G1090" s="182">
        <v>6.15</v>
      </c>
      <c r="H1090" s="182">
        <v>5.94</v>
      </c>
      <c r="I1090" s="84">
        <v>33.5</v>
      </c>
      <c r="J1090" s="84">
        <v>8</v>
      </c>
      <c r="K1090" s="84" t="s">
        <v>16</v>
      </c>
      <c r="L1090" s="182">
        <v>0.22</v>
      </c>
      <c r="M1090" s="182">
        <v>0.03</v>
      </c>
      <c r="N1090" s="182">
        <v>6.69</v>
      </c>
      <c r="O1090" s="84">
        <v>30.2</v>
      </c>
      <c r="P1090" s="84">
        <v>6</v>
      </c>
      <c r="Q1090" s="182">
        <v>0.98</v>
      </c>
      <c r="R1090" s="84">
        <v>327</v>
      </c>
      <c r="S1090" s="84" t="s">
        <v>20</v>
      </c>
    </row>
    <row r="1091" spans="2:19" x14ac:dyDescent="0.2">
      <c r="B1091" s="177">
        <v>41.3958333333333</v>
      </c>
      <c r="C1091" s="84">
        <v>10.9</v>
      </c>
      <c r="D1091" s="84">
        <v>11.09</v>
      </c>
      <c r="E1091" s="84">
        <v>36.4</v>
      </c>
      <c r="F1091" s="84">
        <v>316</v>
      </c>
      <c r="G1091" s="182">
        <v>6.55</v>
      </c>
      <c r="H1091" s="182">
        <v>6.47</v>
      </c>
      <c r="I1091" s="84">
        <v>34.799999999999997</v>
      </c>
      <c r="J1091" s="84">
        <v>10</v>
      </c>
      <c r="K1091" s="84" t="s">
        <v>16</v>
      </c>
      <c r="L1091" s="182">
        <v>0.2</v>
      </c>
      <c r="M1091" s="182">
        <v>0.01</v>
      </c>
      <c r="N1091" s="182">
        <v>6.35</v>
      </c>
      <c r="O1091" s="84">
        <v>30.5</v>
      </c>
      <c r="P1091" s="84">
        <v>8</v>
      </c>
      <c r="Q1091" s="182">
        <v>0.99</v>
      </c>
      <c r="R1091" s="84">
        <v>330</v>
      </c>
      <c r="S1091" s="84" t="s">
        <v>20</v>
      </c>
    </row>
    <row r="1092" spans="2:19" x14ac:dyDescent="0.2">
      <c r="B1092" s="177">
        <v>41.4375</v>
      </c>
      <c r="C1092" s="84">
        <v>12.88</v>
      </c>
      <c r="D1092" s="84">
        <v>11.06</v>
      </c>
      <c r="E1092" s="84">
        <v>37</v>
      </c>
      <c r="F1092" s="84">
        <v>386</v>
      </c>
      <c r="G1092" s="182">
        <v>6.26</v>
      </c>
      <c r="H1092" s="182">
        <v>5.85</v>
      </c>
      <c r="I1092" s="84">
        <v>35</v>
      </c>
      <c r="J1092" s="84">
        <v>11</v>
      </c>
      <c r="K1092" s="84" t="s">
        <v>16</v>
      </c>
      <c r="L1092" s="182">
        <v>0.19</v>
      </c>
      <c r="M1092" s="182">
        <v>0</v>
      </c>
      <c r="N1092" s="182">
        <v>6.57</v>
      </c>
      <c r="O1092" s="84">
        <v>32.1</v>
      </c>
      <c r="P1092" s="84">
        <v>9</v>
      </c>
      <c r="Q1092" s="182">
        <v>0.98</v>
      </c>
      <c r="R1092" s="84">
        <v>336</v>
      </c>
      <c r="S1092" s="84" t="s">
        <v>20</v>
      </c>
    </row>
    <row r="1093" spans="2:19" x14ac:dyDescent="0.2">
      <c r="B1093" s="177">
        <v>41.4791666666666</v>
      </c>
      <c r="C1093" s="84">
        <v>7.18</v>
      </c>
      <c r="D1093" s="84">
        <v>841</v>
      </c>
      <c r="E1093" s="84">
        <v>35.299999999999997</v>
      </c>
      <c r="F1093" s="84">
        <v>399</v>
      </c>
      <c r="G1093" s="182">
        <v>6.31</v>
      </c>
      <c r="H1093" s="182">
        <v>6.2</v>
      </c>
      <c r="I1093" s="84">
        <v>36.200000000000003</v>
      </c>
      <c r="J1093" s="84">
        <v>7</v>
      </c>
      <c r="K1093" s="84" t="s">
        <v>16</v>
      </c>
      <c r="L1093" s="182">
        <v>0.21</v>
      </c>
      <c r="M1093" s="182">
        <v>0.02</v>
      </c>
      <c r="N1093" s="182">
        <v>6.66</v>
      </c>
      <c r="O1093" s="84">
        <v>31.6</v>
      </c>
      <c r="P1093" s="84">
        <v>4</v>
      </c>
      <c r="Q1093" s="182">
        <v>0.97</v>
      </c>
      <c r="R1093" s="84">
        <v>334</v>
      </c>
      <c r="S1093" s="84" t="s">
        <v>20</v>
      </c>
    </row>
    <row r="1094" spans="2:19" x14ac:dyDescent="0.2">
      <c r="B1094" s="177">
        <v>41.5208333333333</v>
      </c>
      <c r="C1094" s="84">
        <v>11.38</v>
      </c>
      <c r="D1094" s="84">
        <v>9.93</v>
      </c>
      <c r="E1094" s="84">
        <v>35.4</v>
      </c>
      <c r="F1094" s="84">
        <v>316</v>
      </c>
      <c r="G1094" s="182">
        <v>6.18</v>
      </c>
      <c r="H1094" s="182">
        <v>5.93</v>
      </c>
      <c r="I1094" s="84">
        <v>36.200000000000003</v>
      </c>
      <c r="J1094" s="84">
        <v>6</v>
      </c>
      <c r="K1094" s="84" t="s">
        <v>16</v>
      </c>
      <c r="L1094" s="182">
        <v>0.22</v>
      </c>
      <c r="M1094" s="182">
        <v>0.04</v>
      </c>
      <c r="N1094" s="182">
        <v>6.71</v>
      </c>
      <c r="O1094" s="84">
        <v>33</v>
      </c>
      <c r="P1094" s="84">
        <v>3</v>
      </c>
      <c r="Q1094" s="182">
        <v>1.03</v>
      </c>
      <c r="R1094" s="84">
        <v>341</v>
      </c>
      <c r="S1094" s="84" t="s">
        <v>20</v>
      </c>
    </row>
    <row r="1095" spans="2:19" x14ac:dyDescent="0.2">
      <c r="B1095" s="177">
        <v>41.5625</v>
      </c>
      <c r="C1095" s="84">
        <v>13.19</v>
      </c>
      <c r="D1095" s="84">
        <v>9.9499999999999993</v>
      </c>
      <c r="E1095" s="84">
        <v>34.5</v>
      </c>
      <c r="F1095" s="84">
        <v>318</v>
      </c>
      <c r="G1095" s="182">
        <v>6.11</v>
      </c>
      <c r="H1095" s="182">
        <v>5.51</v>
      </c>
      <c r="I1095" s="84">
        <v>35.299999999999997</v>
      </c>
      <c r="J1095" s="84">
        <v>4</v>
      </c>
      <c r="K1095" s="84" t="s">
        <v>16</v>
      </c>
      <c r="L1095" s="182">
        <v>0.2</v>
      </c>
      <c r="M1095" s="182">
        <v>0.06</v>
      </c>
      <c r="N1095" s="182">
        <v>6.63</v>
      </c>
      <c r="O1095" s="84">
        <v>33.200000000000003</v>
      </c>
      <c r="P1095" s="84">
        <v>2</v>
      </c>
      <c r="Q1095" s="182">
        <v>1</v>
      </c>
      <c r="R1095" s="84">
        <v>3.22</v>
      </c>
      <c r="S1095" s="84" t="s">
        <v>20</v>
      </c>
    </row>
    <row r="1096" spans="2:19" x14ac:dyDescent="0.2">
      <c r="B1096" s="177">
        <v>41.6041666666666</v>
      </c>
      <c r="Q1096" s="182">
        <v>0.99</v>
      </c>
      <c r="R1096" s="84">
        <v>332</v>
      </c>
      <c r="S1096" s="84" t="s">
        <v>20</v>
      </c>
    </row>
    <row r="1097" spans="2:19" x14ac:dyDescent="0.2">
      <c r="B1097" s="177">
        <v>41.6458333333333</v>
      </c>
      <c r="C1097" s="84">
        <v>10.92</v>
      </c>
      <c r="D1097" s="84">
        <v>11.56</v>
      </c>
      <c r="E1097" s="84">
        <v>37.200000000000003</v>
      </c>
      <c r="F1097" s="84">
        <v>216</v>
      </c>
      <c r="G1097" s="182">
        <v>6.54</v>
      </c>
      <c r="H1097" s="182">
        <v>6.47</v>
      </c>
      <c r="I1097" s="84">
        <v>34.4</v>
      </c>
      <c r="J1097" s="84">
        <v>6</v>
      </c>
      <c r="K1097" s="84" t="s">
        <v>16</v>
      </c>
      <c r="L1097" s="182">
        <v>0.24</v>
      </c>
      <c r="M1097" s="182">
        <v>0.03</v>
      </c>
      <c r="N1097" s="182">
        <v>6.78</v>
      </c>
      <c r="O1097" s="84">
        <v>23.5</v>
      </c>
      <c r="P1097" s="84">
        <v>4</v>
      </c>
      <c r="Q1097" s="182">
        <v>0.97</v>
      </c>
      <c r="R1097" s="84">
        <v>326</v>
      </c>
      <c r="S1097" s="84" t="s">
        <v>20</v>
      </c>
    </row>
    <row r="1098" spans="2:19" x14ac:dyDescent="0.2">
      <c r="B1098" s="177">
        <v>41.6875</v>
      </c>
      <c r="C1098" s="84">
        <v>10.34</v>
      </c>
      <c r="D1098" s="84">
        <v>9.69</v>
      </c>
      <c r="E1098" s="84">
        <v>36.5</v>
      </c>
      <c r="F1098" s="84">
        <v>364</v>
      </c>
      <c r="G1098" s="182">
        <v>6.35</v>
      </c>
      <c r="H1098" s="182">
        <v>6.2</v>
      </c>
      <c r="I1098" s="84">
        <v>35.5</v>
      </c>
      <c r="J1098" s="84">
        <v>12</v>
      </c>
      <c r="K1098" s="84" t="s">
        <v>16</v>
      </c>
      <c r="L1098" s="182">
        <v>0.26</v>
      </c>
      <c r="M1098" s="182">
        <v>0.04</v>
      </c>
      <c r="N1098" s="182">
        <v>6.87</v>
      </c>
      <c r="O1098" s="84">
        <v>26.2</v>
      </c>
      <c r="P1098" s="84">
        <v>10</v>
      </c>
      <c r="Q1098" s="182">
        <v>1.2</v>
      </c>
      <c r="R1098" s="84">
        <v>334</v>
      </c>
      <c r="S1098" s="84" t="s">
        <v>20</v>
      </c>
    </row>
    <row r="1099" spans="2:19" x14ac:dyDescent="0.2">
      <c r="B1099" s="177">
        <v>41.7291666666666</v>
      </c>
      <c r="C1099" s="84">
        <v>11.73</v>
      </c>
      <c r="D1099" s="84">
        <v>9.83</v>
      </c>
      <c r="E1099" s="84">
        <v>35.299999999999997</v>
      </c>
      <c r="F1099" s="84">
        <v>226</v>
      </c>
      <c r="G1099" s="182">
        <v>6.58</v>
      </c>
      <c r="H1099" s="182">
        <v>6.33</v>
      </c>
      <c r="I1099" s="84">
        <v>35.9</v>
      </c>
      <c r="J1099" s="84">
        <v>15</v>
      </c>
      <c r="K1099" s="84" t="s">
        <v>16</v>
      </c>
      <c r="L1099" s="182">
        <v>0.22</v>
      </c>
      <c r="M1099" s="182">
        <v>0.02</v>
      </c>
      <c r="N1099" s="182">
        <v>7.27</v>
      </c>
      <c r="O1099" s="84">
        <v>29.1</v>
      </c>
      <c r="P1099" s="84">
        <v>13</v>
      </c>
      <c r="Q1099" s="182">
        <v>0.96</v>
      </c>
      <c r="R1099" s="84">
        <v>328</v>
      </c>
      <c r="S1099" s="84" t="s">
        <v>20</v>
      </c>
    </row>
    <row r="1100" spans="2:19" x14ac:dyDescent="0.2">
      <c r="B1100" s="177">
        <v>41.7708333333333</v>
      </c>
      <c r="C1100" s="84">
        <v>4.82</v>
      </c>
      <c r="D1100" s="84">
        <v>8.9499999999999993</v>
      </c>
      <c r="E1100" s="84">
        <v>34.4</v>
      </c>
      <c r="F1100" s="84">
        <v>320</v>
      </c>
      <c r="G1100" s="182">
        <v>6.19</v>
      </c>
      <c r="H1100" s="182">
        <v>6.07</v>
      </c>
      <c r="I1100" s="84">
        <v>35.1</v>
      </c>
      <c r="J1100" s="84">
        <v>10</v>
      </c>
      <c r="K1100" s="84" t="s">
        <v>16</v>
      </c>
      <c r="L1100" s="182">
        <v>0.2</v>
      </c>
      <c r="M1100" s="182">
        <v>0.01</v>
      </c>
      <c r="N1100" s="182">
        <v>6.55</v>
      </c>
      <c r="O1100" s="84">
        <v>34.200000000000003</v>
      </c>
      <c r="P1100" s="84">
        <v>8</v>
      </c>
      <c r="Q1100" s="182">
        <v>0.98</v>
      </c>
      <c r="R1100" s="84">
        <v>330</v>
      </c>
      <c r="S1100" s="84" t="s">
        <v>20</v>
      </c>
    </row>
    <row r="1101" spans="2:19" x14ac:dyDescent="0.2">
      <c r="B1101" s="177">
        <v>41.8125</v>
      </c>
      <c r="C1101" s="84">
        <v>8.6999999999999993</v>
      </c>
      <c r="D1101" s="84">
        <v>9.15</v>
      </c>
      <c r="E1101" s="84">
        <v>36</v>
      </c>
      <c r="F1101" s="84">
        <v>283</v>
      </c>
      <c r="G1101" s="182">
        <v>6.12</v>
      </c>
      <c r="H1101" s="182">
        <v>6.15</v>
      </c>
      <c r="I1101" s="84">
        <v>36</v>
      </c>
      <c r="J1101" s="84">
        <v>17</v>
      </c>
      <c r="K1101" s="84" t="s">
        <v>16</v>
      </c>
      <c r="L1101" s="182">
        <v>0.12</v>
      </c>
      <c r="M1101" s="182">
        <v>7.0000000000000007E-2</v>
      </c>
      <c r="N1101" s="182">
        <v>6.47</v>
      </c>
      <c r="O1101" s="84">
        <v>35</v>
      </c>
      <c r="P1101" s="84">
        <v>20</v>
      </c>
      <c r="Q1101" s="182">
        <v>0.99</v>
      </c>
      <c r="R1101" s="84">
        <v>323</v>
      </c>
      <c r="S1101" s="84" t="s">
        <v>365</v>
      </c>
    </row>
    <row r="1102" spans="2:19" x14ac:dyDescent="0.2">
      <c r="B1102" s="177">
        <v>41.8541666666666</v>
      </c>
    </row>
    <row r="1103" spans="2:19" x14ac:dyDescent="0.2">
      <c r="B1103" s="177">
        <v>41.8958333333333</v>
      </c>
      <c r="C1103" s="84">
        <v>10.039999999999999</v>
      </c>
      <c r="D1103" s="84">
        <v>9.86</v>
      </c>
      <c r="E1103" s="84">
        <v>31</v>
      </c>
      <c r="F1103" s="84">
        <v>760</v>
      </c>
      <c r="G1103" s="182">
        <v>5.92</v>
      </c>
      <c r="H1103" s="182">
        <v>5.77</v>
      </c>
      <c r="I1103" s="84">
        <v>32</v>
      </c>
      <c r="J1103" s="84">
        <v>23</v>
      </c>
      <c r="K1103" s="84" t="s">
        <v>16</v>
      </c>
      <c r="L1103" s="182">
        <v>0.11</v>
      </c>
      <c r="M1103" s="182">
        <v>0.03</v>
      </c>
      <c r="N1103" s="182">
        <v>6.7</v>
      </c>
      <c r="O1103" s="84">
        <v>30</v>
      </c>
      <c r="P1103" s="84">
        <v>11</v>
      </c>
      <c r="S1103" s="84" t="s">
        <v>365</v>
      </c>
    </row>
    <row r="1104" spans="2:19" x14ac:dyDescent="0.2">
      <c r="B1104" s="177">
        <v>41.9375</v>
      </c>
      <c r="C1104" s="84">
        <v>10.220000000000001</v>
      </c>
      <c r="D1104" s="84">
        <v>10.039999999999999</v>
      </c>
      <c r="E1104" s="84">
        <v>29</v>
      </c>
      <c r="F1104" s="84">
        <v>724</v>
      </c>
      <c r="G1104" s="182">
        <v>6.15</v>
      </c>
      <c r="H1104" s="182">
        <v>6.02</v>
      </c>
      <c r="I1104" s="84">
        <v>31</v>
      </c>
      <c r="J1104" s="84">
        <v>20</v>
      </c>
      <c r="K1104" s="84" t="s">
        <v>16</v>
      </c>
      <c r="L1104" s="182">
        <v>0.15</v>
      </c>
      <c r="M1104" s="182">
        <v>0.01</v>
      </c>
      <c r="N1104" s="182">
        <v>6.72</v>
      </c>
      <c r="O1104" s="84">
        <v>29</v>
      </c>
      <c r="P1104" s="84">
        <v>8</v>
      </c>
      <c r="Q1104" s="182" t="s">
        <v>131</v>
      </c>
      <c r="S1104" s="84" t="s">
        <v>365</v>
      </c>
    </row>
    <row r="1105" spans="2:19" x14ac:dyDescent="0.2">
      <c r="B1105" s="177">
        <v>41.9791666666666</v>
      </c>
      <c r="C1105" s="84">
        <v>10.09</v>
      </c>
      <c r="D1105" s="84">
        <v>9.9700000000000006</v>
      </c>
      <c r="E1105" s="84">
        <v>29</v>
      </c>
      <c r="F1105" s="84">
        <v>279</v>
      </c>
      <c r="G1105" s="182">
        <v>6.11</v>
      </c>
      <c r="H1105" s="182">
        <v>6.02</v>
      </c>
      <c r="I1105" s="84">
        <v>30</v>
      </c>
      <c r="J1105" s="84">
        <v>16</v>
      </c>
      <c r="K1105" s="84" t="s">
        <v>16</v>
      </c>
      <c r="L1105" s="182">
        <v>0.21</v>
      </c>
      <c r="M1105" s="182">
        <v>7.0000000000000007E-2</v>
      </c>
      <c r="N1105" s="182">
        <v>6.56</v>
      </c>
      <c r="O1105" s="84">
        <v>28</v>
      </c>
      <c r="P1105" s="84">
        <v>13</v>
      </c>
      <c r="Q1105" s="182">
        <v>1.03</v>
      </c>
      <c r="R1105" s="84">
        <v>312</v>
      </c>
      <c r="S1105" s="84" t="s">
        <v>365</v>
      </c>
    </row>
    <row r="1106" spans="2:19" x14ac:dyDescent="0.2">
      <c r="B1106" s="177">
        <v>42.0208333333333</v>
      </c>
    </row>
    <row r="1107" spans="2:19" x14ac:dyDescent="0.2">
      <c r="B1107" s="177">
        <v>42.0625</v>
      </c>
    </row>
    <row r="1108" spans="2:19" x14ac:dyDescent="0.2">
      <c r="B1108" s="177">
        <v>42.1041666666666</v>
      </c>
      <c r="C1108" s="84">
        <v>10.33</v>
      </c>
      <c r="D1108" s="84">
        <v>10.210000000000001</v>
      </c>
      <c r="E1108" s="84">
        <v>30</v>
      </c>
      <c r="F1108" s="84">
        <v>370</v>
      </c>
      <c r="G1108" s="182">
        <v>5.92</v>
      </c>
      <c r="H1108" s="182">
        <v>5.98</v>
      </c>
      <c r="I1108" s="84">
        <v>31</v>
      </c>
      <c r="J1108" s="84">
        <v>11</v>
      </c>
      <c r="K1108" s="84" t="s">
        <v>16</v>
      </c>
      <c r="L1108" s="182">
        <v>0.05</v>
      </c>
      <c r="M1108" s="182">
        <v>0.01</v>
      </c>
      <c r="N1108" s="182">
        <v>6.52</v>
      </c>
      <c r="O1108" s="84">
        <v>33</v>
      </c>
      <c r="P1108" s="84">
        <v>19</v>
      </c>
      <c r="Q1108" s="182">
        <v>1</v>
      </c>
      <c r="R1108" s="84">
        <v>320</v>
      </c>
      <c r="S1108" s="84" t="s">
        <v>365</v>
      </c>
    </row>
    <row r="1109" spans="2:19" x14ac:dyDescent="0.2">
      <c r="B1109" s="177">
        <v>42.1458333333333</v>
      </c>
      <c r="C1109" s="84">
        <v>11.15</v>
      </c>
      <c r="D1109" s="84">
        <v>11.07</v>
      </c>
      <c r="E1109" s="84">
        <v>33</v>
      </c>
      <c r="F1109" s="84">
        <v>420</v>
      </c>
      <c r="G1109" s="182">
        <v>5.82</v>
      </c>
      <c r="H1109" s="182">
        <v>6.03</v>
      </c>
      <c r="I1109" s="84">
        <v>31</v>
      </c>
      <c r="J1109" s="84">
        <v>18</v>
      </c>
      <c r="K1109" s="84" t="s">
        <v>16</v>
      </c>
      <c r="L1109" s="182">
        <v>0.09</v>
      </c>
      <c r="M1109" s="182">
        <v>0.03</v>
      </c>
      <c r="N1109" s="182">
        <v>6.47</v>
      </c>
      <c r="O1109" s="84">
        <v>32</v>
      </c>
      <c r="P1109" s="84">
        <v>7</v>
      </c>
      <c r="Q1109" s="182">
        <v>1.03</v>
      </c>
      <c r="R1109" s="84">
        <v>332</v>
      </c>
      <c r="S1109" s="84" t="s">
        <v>365</v>
      </c>
    </row>
    <row r="1110" spans="2:19" x14ac:dyDescent="0.2">
      <c r="B1110" s="177">
        <v>42.1875</v>
      </c>
      <c r="C1110" s="84">
        <v>11.92</v>
      </c>
      <c r="D1110" s="84">
        <v>11.83</v>
      </c>
      <c r="E1110" s="84">
        <v>31</v>
      </c>
      <c r="F1110" s="84">
        <v>313</v>
      </c>
      <c r="G1110" s="182">
        <v>5.95</v>
      </c>
      <c r="H1110" s="182">
        <v>5.78</v>
      </c>
      <c r="I1110" s="84">
        <v>30</v>
      </c>
      <c r="J1110" s="84">
        <v>13</v>
      </c>
      <c r="K1110" s="84" t="s">
        <v>16</v>
      </c>
      <c r="L1110" s="182">
        <v>0.15</v>
      </c>
      <c r="M1110" s="182">
        <v>7.0000000000000007E-2</v>
      </c>
      <c r="N1110" s="182">
        <v>6.7</v>
      </c>
      <c r="O1110" s="84">
        <v>30</v>
      </c>
      <c r="P1110" s="84">
        <v>11</v>
      </c>
      <c r="S1110" s="84" t="s">
        <v>365</v>
      </c>
    </row>
    <row r="1111" spans="2:19" x14ac:dyDescent="0.2">
      <c r="B1111" s="177">
        <v>42.2291666666666</v>
      </c>
      <c r="C1111" s="84">
        <v>10.119999999999999</v>
      </c>
      <c r="D1111" s="84">
        <v>9.36</v>
      </c>
      <c r="E1111" s="84">
        <v>31</v>
      </c>
      <c r="F1111" s="84">
        <v>441</v>
      </c>
      <c r="G1111" s="182">
        <v>6.31</v>
      </c>
      <c r="H1111" s="182">
        <v>6.24</v>
      </c>
      <c r="I1111" s="84">
        <v>30</v>
      </c>
      <c r="J1111" s="84">
        <v>21</v>
      </c>
      <c r="K1111" s="84" t="s">
        <v>16</v>
      </c>
      <c r="L1111" s="182">
        <v>0.08</v>
      </c>
      <c r="M1111" s="182">
        <v>0.02</v>
      </c>
      <c r="N1111" s="182">
        <v>6.79</v>
      </c>
      <c r="O1111" s="84">
        <v>30</v>
      </c>
      <c r="P1111" s="84">
        <v>17</v>
      </c>
      <c r="S1111" s="84" t="s">
        <v>365</v>
      </c>
    </row>
    <row r="1112" spans="2:19" x14ac:dyDescent="0.2">
      <c r="B1112" s="177">
        <v>42.2708333333333</v>
      </c>
    </row>
    <row r="1113" spans="2:19" x14ac:dyDescent="0.2">
      <c r="B1113" s="177">
        <v>42.3125</v>
      </c>
    </row>
    <row r="1114" spans="2:19" x14ac:dyDescent="0.2">
      <c r="B1114" s="177">
        <v>42.3541666666666</v>
      </c>
    </row>
    <row r="1115" spans="2:19" x14ac:dyDescent="0.2">
      <c r="B1115" s="177">
        <v>42.3958333333333</v>
      </c>
    </row>
    <row r="1116" spans="2:19" x14ac:dyDescent="0.2">
      <c r="B1116" s="177">
        <v>42.4375</v>
      </c>
    </row>
    <row r="1117" spans="2:19" x14ac:dyDescent="0.2">
      <c r="B1117" s="177">
        <v>42.4791666666666</v>
      </c>
    </row>
    <row r="1118" spans="2:19" x14ac:dyDescent="0.2">
      <c r="B1118" s="177">
        <v>42.5208333333333</v>
      </c>
    </row>
    <row r="1119" spans="2:19" x14ac:dyDescent="0.2">
      <c r="B1119" s="177">
        <v>42.5625</v>
      </c>
    </row>
    <row r="1120" spans="2:19" x14ac:dyDescent="0.2">
      <c r="B1120" s="177">
        <v>42.6041666666666</v>
      </c>
    </row>
    <row r="1121" spans="1:19" x14ac:dyDescent="0.2">
      <c r="B1121" s="177">
        <v>42.6458333333333</v>
      </c>
    </row>
    <row r="1122" spans="1:19" x14ac:dyDescent="0.2">
      <c r="B1122" s="177">
        <v>42.6875</v>
      </c>
    </row>
    <row r="1123" spans="1:19" x14ac:dyDescent="0.2">
      <c r="B1123" s="177">
        <v>42.7291666666666</v>
      </c>
    </row>
    <row r="1124" spans="1:19" x14ac:dyDescent="0.2">
      <c r="B1124" s="177">
        <v>42.7708333333333</v>
      </c>
    </row>
    <row r="1125" spans="1:19" x14ac:dyDescent="0.2">
      <c r="B1125" s="177">
        <v>42.8125</v>
      </c>
    </row>
    <row r="1126" spans="1:19" x14ac:dyDescent="0.2">
      <c r="B1126" s="177">
        <v>42.8541666666666</v>
      </c>
      <c r="C1126" s="84">
        <v>8.7200000000000006</v>
      </c>
      <c r="D1126" s="84">
        <v>7.83</v>
      </c>
      <c r="E1126" s="84">
        <v>32</v>
      </c>
      <c r="F1126" s="84">
        <v>1250</v>
      </c>
      <c r="G1126" s="182">
        <v>6.12</v>
      </c>
      <c r="H1126" s="182">
        <v>6.07</v>
      </c>
      <c r="I1126" s="84">
        <v>30</v>
      </c>
      <c r="J1126" s="84">
        <v>18</v>
      </c>
      <c r="K1126" s="84" t="s">
        <v>16</v>
      </c>
      <c r="L1126" s="182">
        <v>0.19</v>
      </c>
      <c r="M1126" s="182">
        <v>0.05</v>
      </c>
      <c r="N1126" s="182">
        <v>6.32</v>
      </c>
      <c r="O1126" s="84">
        <v>31</v>
      </c>
      <c r="P1126" s="84">
        <v>13</v>
      </c>
    </row>
    <row r="1127" spans="1:19" x14ac:dyDescent="0.2">
      <c r="B1127" s="177">
        <v>42.8958333333333</v>
      </c>
      <c r="C1127" s="84">
        <v>9.0299999999999994</v>
      </c>
      <c r="D1127" s="84">
        <v>7.76</v>
      </c>
      <c r="E1127" s="84">
        <v>34</v>
      </c>
      <c r="F1127" s="84">
        <v>1100</v>
      </c>
      <c r="G1127" s="182">
        <v>6.07</v>
      </c>
      <c r="H1127" s="182">
        <v>5.98</v>
      </c>
      <c r="I1127" s="84">
        <v>32</v>
      </c>
      <c r="J1127" s="84">
        <v>12</v>
      </c>
      <c r="K1127" s="84" t="s">
        <v>16</v>
      </c>
      <c r="L1127" s="182">
        <v>0.13</v>
      </c>
      <c r="M1127" s="182">
        <v>7.0000000000000007E-2</v>
      </c>
      <c r="N1127" s="182">
        <v>7.19</v>
      </c>
      <c r="O1127" s="84">
        <v>28</v>
      </c>
      <c r="P1127" s="84">
        <v>17</v>
      </c>
    </row>
    <row r="1128" spans="1:19" x14ac:dyDescent="0.2">
      <c r="B1128" s="177">
        <v>42.9375</v>
      </c>
      <c r="C1128" s="84">
        <v>7.85</v>
      </c>
      <c r="D1128" s="84">
        <v>7.63</v>
      </c>
      <c r="E1128" s="84">
        <v>33</v>
      </c>
      <c r="F1128" s="84">
        <v>950</v>
      </c>
      <c r="G1128" s="182">
        <v>5.88</v>
      </c>
      <c r="H1128" s="182">
        <v>5.75</v>
      </c>
      <c r="I1128" s="84">
        <v>31</v>
      </c>
      <c r="J1128" s="84">
        <v>19</v>
      </c>
      <c r="K1128" s="84" t="s">
        <v>16</v>
      </c>
      <c r="L1128" s="182">
        <v>0.11</v>
      </c>
      <c r="M1128" s="182">
        <v>0.05</v>
      </c>
      <c r="N1128" s="182">
        <v>7.03</v>
      </c>
      <c r="O1128" s="84">
        <v>29</v>
      </c>
      <c r="P1128" s="84">
        <v>19</v>
      </c>
    </row>
    <row r="1129" spans="1:19" x14ac:dyDescent="0.2">
      <c r="B1129" s="177">
        <v>42.9791666666666</v>
      </c>
    </row>
    <row r="1130" spans="1:19" x14ac:dyDescent="0.2">
      <c r="A1130" s="83">
        <v>44185</v>
      </c>
      <c r="B1130" s="177">
        <v>43.0208333333333</v>
      </c>
    </row>
    <row r="1131" spans="1:19" x14ac:dyDescent="0.2">
      <c r="B1131" s="177">
        <v>43.0625</v>
      </c>
      <c r="C1131" s="84">
        <v>9.1300000000000008</v>
      </c>
      <c r="D1131" s="84">
        <v>8.56</v>
      </c>
      <c r="E1131" s="84">
        <v>31</v>
      </c>
      <c r="F1131" s="84">
        <v>1060</v>
      </c>
      <c r="G1131" s="182">
        <v>5.58</v>
      </c>
      <c r="H1131" s="182">
        <v>5.63</v>
      </c>
      <c r="I1131" s="84">
        <v>31</v>
      </c>
      <c r="J1131" s="84">
        <v>13</v>
      </c>
      <c r="K1131" s="84" t="s">
        <v>16</v>
      </c>
      <c r="L1131" s="182">
        <v>0.22</v>
      </c>
      <c r="M1131" s="182">
        <v>0.12</v>
      </c>
      <c r="N1131" s="182">
        <v>6.07</v>
      </c>
      <c r="O1131" s="84">
        <v>29</v>
      </c>
      <c r="P1131" s="84">
        <v>8</v>
      </c>
    </row>
    <row r="1132" spans="1:19" x14ac:dyDescent="0.2">
      <c r="B1132" s="177">
        <v>43.1041666666666</v>
      </c>
      <c r="C1132" s="84">
        <v>9.5399999999999991</v>
      </c>
      <c r="D1132" s="84">
        <v>9.17</v>
      </c>
      <c r="E1132" s="84">
        <v>31</v>
      </c>
      <c r="F1132" s="84">
        <v>730</v>
      </c>
      <c r="G1132" s="182">
        <v>6.13</v>
      </c>
      <c r="H1132" s="182">
        <v>5.92</v>
      </c>
      <c r="I1132" s="84">
        <v>32</v>
      </c>
      <c r="J1132" s="84">
        <v>18</v>
      </c>
      <c r="K1132" s="84" t="s">
        <v>16</v>
      </c>
      <c r="L1132" s="182">
        <v>0.15</v>
      </c>
      <c r="M1132" s="182">
        <v>7.0000000000000007E-2</v>
      </c>
      <c r="N1132" s="182">
        <v>6.15</v>
      </c>
      <c r="O1132" s="84">
        <v>31</v>
      </c>
      <c r="P1132" s="84">
        <v>12</v>
      </c>
      <c r="Q1132" s="182">
        <v>1.03</v>
      </c>
      <c r="R1132" s="84">
        <v>325</v>
      </c>
      <c r="S1132" s="84" t="s">
        <v>365</v>
      </c>
    </row>
    <row r="1133" spans="1:19" x14ac:dyDescent="0.2">
      <c r="B1133" s="177">
        <v>43.1458333333333</v>
      </c>
      <c r="C1133" s="84">
        <v>9.1300000000000008</v>
      </c>
      <c r="D1133" s="84">
        <v>9.06</v>
      </c>
      <c r="E1133" s="84">
        <v>33</v>
      </c>
      <c r="F1133" s="84">
        <v>370</v>
      </c>
      <c r="G1133" s="182">
        <v>6.11</v>
      </c>
      <c r="H1133" s="182">
        <v>6.13</v>
      </c>
      <c r="I1133" s="84">
        <v>31</v>
      </c>
      <c r="J1133" s="84">
        <v>12</v>
      </c>
      <c r="K1133" s="84" t="s">
        <v>16</v>
      </c>
      <c r="L1133" s="182">
        <v>0.08</v>
      </c>
      <c r="M1133" s="182">
        <v>0.01</v>
      </c>
      <c r="N1133" s="182">
        <v>6.12</v>
      </c>
      <c r="O1133" s="84">
        <v>34</v>
      </c>
      <c r="P1133" s="84">
        <v>11</v>
      </c>
      <c r="Q1133" s="182">
        <v>0.85</v>
      </c>
      <c r="R1133" s="84">
        <v>335</v>
      </c>
      <c r="S1133" s="84" t="s">
        <v>365</v>
      </c>
    </row>
    <row r="1134" spans="1:19" x14ac:dyDescent="0.2">
      <c r="B1134" s="177">
        <v>43.1875</v>
      </c>
    </row>
    <row r="1135" spans="1:19" x14ac:dyDescent="0.2">
      <c r="B1135" s="177">
        <v>43.2291666666666</v>
      </c>
    </row>
    <row r="1136" spans="1:19" x14ac:dyDescent="0.2">
      <c r="B1136" s="177">
        <v>43.2708333333333</v>
      </c>
      <c r="C1136" s="84">
        <v>10.17</v>
      </c>
      <c r="D1136" s="84">
        <v>10.01</v>
      </c>
      <c r="E1136" s="84">
        <v>35</v>
      </c>
      <c r="F1136" s="84">
        <v>1100</v>
      </c>
      <c r="G1136" s="182">
        <v>6.47</v>
      </c>
      <c r="H1136" s="182">
        <v>6.36</v>
      </c>
      <c r="I1136" s="84">
        <v>32</v>
      </c>
      <c r="J1136" s="84">
        <v>15</v>
      </c>
      <c r="K1136" s="84" t="s">
        <v>16</v>
      </c>
      <c r="L1136" s="182">
        <v>0.06</v>
      </c>
      <c r="M1136" s="182">
        <v>0.03</v>
      </c>
      <c r="N1136" s="182">
        <v>6.7</v>
      </c>
      <c r="O1136" s="84">
        <v>32</v>
      </c>
      <c r="P1136" s="84">
        <v>23</v>
      </c>
      <c r="Q1136" s="182">
        <v>0</v>
      </c>
    </row>
    <row r="1137" spans="2:18" x14ac:dyDescent="0.2">
      <c r="B1137" s="177">
        <v>43.3125</v>
      </c>
      <c r="C1137" s="84">
        <v>11.13</v>
      </c>
      <c r="D1137" s="84">
        <v>10.130000000000001</v>
      </c>
      <c r="E1137" s="84">
        <v>36</v>
      </c>
      <c r="F1137" s="84">
        <v>1100</v>
      </c>
      <c r="G1137" s="182">
        <v>6.17</v>
      </c>
      <c r="H1137" s="182">
        <v>6.2</v>
      </c>
      <c r="I1137" s="84">
        <v>34</v>
      </c>
      <c r="J1137" s="84">
        <v>10</v>
      </c>
      <c r="K1137" s="84" t="s">
        <v>16</v>
      </c>
      <c r="L1137" s="182">
        <v>0.08</v>
      </c>
      <c r="M1137" s="182">
        <v>0.01</v>
      </c>
      <c r="N1137" s="182">
        <v>6.12</v>
      </c>
      <c r="O1137" s="84">
        <v>34</v>
      </c>
      <c r="P1137" s="84">
        <v>11</v>
      </c>
    </row>
    <row r="1138" spans="2:18" x14ac:dyDescent="0.2">
      <c r="B1138" s="177">
        <v>43.3541666666666</v>
      </c>
    </row>
    <row r="1139" spans="2:18" x14ac:dyDescent="0.2">
      <c r="B1139" s="177">
        <v>43.3958333333333</v>
      </c>
      <c r="C1139" s="84">
        <v>10.9</v>
      </c>
      <c r="D1139" s="84">
        <v>10.06</v>
      </c>
      <c r="E1139" s="84">
        <v>34</v>
      </c>
      <c r="F1139" s="84">
        <v>960</v>
      </c>
      <c r="G1139" s="182">
        <v>6.13</v>
      </c>
      <c r="H1139" s="182">
        <v>6.06</v>
      </c>
      <c r="I1139" s="84">
        <v>34</v>
      </c>
      <c r="J1139" s="84">
        <v>19</v>
      </c>
      <c r="K1139" s="84" t="s">
        <v>16</v>
      </c>
      <c r="L1139" s="182">
        <v>0.19</v>
      </c>
      <c r="M1139" s="182">
        <v>0.01</v>
      </c>
      <c r="N1139" s="182">
        <v>6.39</v>
      </c>
      <c r="O1139" s="84">
        <v>34</v>
      </c>
      <c r="P1139" s="84">
        <v>17</v>
      </c>
      <c r="Q1139" s="182">
        <v>1</v>
      </c>
      <c r="R1139" s="84">
        <v>361</v>
      </c>
    </row>
    <row r="1140" spans="2:18" x14ac:dyDescent="0.2">
      <c r="B1140" s="177">
        <v>43.4375</v>
      </c>
      <c r="C1140" s="84">
        <v>11.3</v>
      </c>
      <c r="D1140" s="84">
        <v>10.15</v>
      </c>
      <c r="E1140" s="84">
        <v>35</v>
      </c>
      <c r="F1140" s="84">
        <v>831</v>
      </c>
      <c r="G1140" s="182">
        <v>6.21</v>
      </c>
      <c r="H1140" s="182">
        <v>6.13</v>
      </c>
      <c r="I1140" s="84">
        <v>35</v>
      </c>
      <c r="J1140" s="84">
        <v>26</v>
      </c>
      <c r="K1140" s="84" t="s">
        <v>16</v>
      </c>
      <c r="L1140" s="182">
        <v>0.17</v>
      </c>
      <c r="M1140" s="182">
        <v>0.06</v>
      </c>
      <c r="N1140" s="182">
        <v>6.77</v>
      </c>
      <c r="O1140" s="84">
        <v>36</v>
      </c>
      <c r="P1140" s="84">
        <v>13</v>
      </c>
      <c r="Q1140" s="182">
        <v>1.1000000000000001</v>
      </c>
      <c r="R1140" s="84">
        <v>315</v>
      </c>
    </row>
    <row r="1141" spans="2:18" x14ac:dyDescent="0.2">
      <c r="B1141" s="177">
        <v>43.4791666666666</v>
      </c>
      <c r="C1141" s="84">
        <v>11.49</v>
      </c>
      <c r="D1141" s="84">
        <v>11.66</v>
      </c>
      <c r="E1141" s="84">
        <v>34</v>
      </c>
      <c r="F1141" s="84">
        <v>1100</v>
      </c>
      <c r="G1141" s="182">
        <v>6.39</v>
      </c>
      <c r="H1141" s="182">
        <v>6.49</v>
      </c>
      <c r="I1141" s="84">
        <v>34</v>
      </c>
      <c r="J1141" s="84">
        <v>20</v>
      </c>
      <c r="K1141" s="84" t="s">
        <v>16</v>
      </c>
      <c r="L1141" s="182">
        <v>0.26</v>
      </c>
      <c r="M1141" s="182">
        <v>0.1</v>
      </c>
      <c r="N1141" s="182">
        <v>7.01</v>
      </c>
      <c r="O1141" s="84">
        <v>34</v>
      </c>
      <c r="P1141" s="84">
        <v>20</v>
      </c>
      <c r="Q1141" s="182">
        <v>1.0900000000000001</v>
      </c>
      <c r="R1141" s="84">
        <v>355</v>
      </c>
    </row>
    <row r="1142" spans="2:18" x14ac:dyDescent="0.2">
      <c r="B1142" s="177">
        <v>43.5208333333333</v>
      </c>
      <c r="C1142" s="84">
        <v>10.6</v>
      </c>
      <c r="D1142" s="84">
        <v>9.83</v>
      </c>
      <c r="E1142" s="84">
        <v>33</v>
      </c>
      <c r="F1142" s="84">
        <v>901</v>
      </c>
      <c r="G1142" s="182">
        <v>6.13</v>
      </c>
      <c r="H1142" s="182">
        <v>6.03</v>
      </c>
      <c r="I1142" s="84">
        <v>34</v>
      </c>
      <c r="J1142" s="84">
        <v>24</v>
      </c>
      <c r="K1142" s="84" t="s">
        <v>16</v>
      </c>
      <c r="L1142" s="182">
        <v>0.19</v>
      </c>
      <c r="M1142" s="182">
        <v>0.03</v>
      </c>
      <c r="N1142" s="182">
        <v>7.53</v>
      </c>
      <c r="O1142" s="84">
        <v>25</v>
      </c>
      <c r="P1142" s="84">
        <v>12</v>
      </c>
      <c r="Q1142" s="182">
        <v>1</v>
      </c>
      <c r="R1142" s="84">
        <v>369</v>
      </c>
    </row>
    <row r="1143" spans="2:18" x14ac:dyDescent="0.2">
      <c r="B1143" s="177">
        <v>43.5625</v>
      </c>
      <c r="Q1143" s="182">
        <v>1</v>
      </c>
      <c r="R1143" s="84">
        <v>320</v>
      </c>
    </row>
    <row r="1144" spans="2:18" x14ac:dyDescent="0.2">
      <c r="B1144" s="177">
        <v>43.6041666666666</v>
      </c>
      <c r="Q1144" s="182">
        <v>1</v>
      </c>
      <c r="R1144" s="84">
        <v>317</v>
      </c>
    </row>
    <row r="1145" spans="2:18" x14ac:dyDescent="0.2">
      <c r="B1145" s="177">
        <v>43.6458333333333</v>
      </c>
      <c r="Q1145" s="182">
        <v>1.03</v>
      </c>
      <c r="R1145" s="84">
        <v>331</v>
      </c>
    </row>
    <row r="1146" spans="2:18" x14ac:dyDescent="0.2">
      <c r="B1146" s="177">
        <v>43.6875</v>
      </c>
      <c r="C1146" s="84">
        <v>2.56</v>
      </c>
      <c r="D1146" s="84">
        <v>11.66</v>
      </c>
      <c r="E1146" s="84">
        <v>38</v>
      </c>
      <c r="F1146" s="84">
        <v>940</v>
      </c>
      <c r="G1146" s="182">
        <v>6.07</v>
      </c>
      <c r="H1146" s="182">
        <v>6.11</v>
      </c>
      <c r="I1146" s="84">
        <v>35</v>
      </c>
      <c r="J1146" s="84">
        <v>23</v>
      </c>
      <c r="K1146" s="84" t="s">
        <v>16</v>
      </c>
      <c r="L1146" s="182">
        <v>0.2</v>
      </c>
      <c r="M1146" s="182">
        <v>0.06</v>
      </c>
      <c r="N1146" s="182">
        <v>7.61</v>
      </c>
      <c r="O1146" s="84">
        <v>33</v>
      </c>
      <c r="P1146" s="84">
        <v>15</v>
      </c>
      <c r="Q1146" s="182">
        <v>1.04</v>
      </c>
      <c r="R1146" s="84">
        <v>355</v>
      </c>
    </row>
    <row r="1147" spans="2:18" x14ac:dyDescent="0.2">
      <c r="B1147" s="177">
        <v>43.7291666666666</v>
      </c>
      <c r="C1147" s="84">
        <v>7.61</v>
      </c>
      <c r="D1147" s="84">
        <v>10.83</v>
      </c>
      <c r="E1147" s="84">
        <v>37</v>
      </c>
      <c r="F1147" s="84">
        <v>893</v>
      </c>
      <c r="G1147" s="182">
        <v>6.41</v>
      </c>
      <c r="H1147" s="182">
        <v>6.47</v>
      </c>
      <c r="I1147" s="84">
        <v>34</v>
      </c>
      <c r="J1147" s="84">
        <v>16</v>
      </c>
      <c r="K1147" s="84" t="s">
        <v>16</v>
      </c>
      <c r="L1147" s="182">
        <v>0.17</v>
      </c>
      <c r="M1147" s="182">
        <v>0.01</v>
      </c>
      <c r="N1147" s="182">
        <v>7.4</v>
      </c>
      <c r="O1147" s="84">
        <v>35</v>
      </c>
      <c r="P1147" s="84">
        <v>10</v>
      </c>
      <c r="Q1147" s="182">
        <v>1.03</v>
      </c>
      <c r="R1147" s="84">
        <v>310</v>
      </c>
    </row>
    <row r="1148" spans="2:18" x14ac:dyDescent="0.2">
      <c r="B1148" s="177">
        <v>43.7708333333333</v>
      </c>
      <c r="C1148" s="84">
        <v>12.13</v>
      </c>
      <c r="D1148" s="84">
        <v>11.89</v>
      </c>
      <c r="E1148" s="84">
        <v>1100</v>
      </c>
      <c r="F1148" s="84">
        <v>6.3</v>
      </c>
      <c r="G1148" s="182">
        <v>6.3</v>
      </c>
      <c r="H1148" s="182">
        <v>6.31</v>
      </c>
      <c r="I1148" s="84">
        <v>35</v>
      </c>
      <c r="J1148" s="84">
        <v>19</v>
      </c>
      <c r="K1148" s="84" t="s">
        <v>16</v>
      </c>
      <c r="L1148" s="182">
        <v>0.21</v>
      </c>
      <c r="M1148" s="182">
        <v>0.03</v>
      </c>
      <c r="N1148" s="182">
        <v>7.61</v>
      </c>
      <c r="O1148" s="84">
        <v>36</v>
      </c>
      <c r="P1148" s="84">
        <v>7</v>
      </c>
      <c r="Q1148" s="182">
        <v>1.1299999999999999</v>
      </c>
      <c r="R1148" s="84">
        <v>320</v>
      </c>
    </row>
    <row r="1149" spans="2:18" x14ac:dyDescent="0.2">
      <c r="B1149" s="177">
        <v>43.8125</v>
      </c>
      <c r="Q1149" s="182">
        <v>1.1000000000000001</v>
      </c>
      <c r="R1149" s="84">
        <v>351</v>
      </c>
    </row>
    <row r="1150" spans="2:18" x14ac:dyDescent="0.2">
      <c r="B1150" s="177">
        <v>43.8541666666666</v>
      </c>
      <c r="C1150" s="84">
        <v>11.9</v>
      </c>
      <c r="D1150" s="84">
        <v>11.69</v>
      </c>
      <c r="E1150" s="84">
        <v>36</v>
      </c>
      <c r="F1150" s="84">
        <v>690</v>
      </c>
      <c r="G1150" s="182">
        <v>6.24</v>
      </c>
      <c r="H1150" s="182">
        <v>6.26</v>
      </c>
      <c r="I1150" s="84">
        <v>33</v>
      </c>
      <c r="J1150" s="84">
        <v>22</v>
      </c>
      <c r="K1150" s="84" t="s">
        <v>16</v>
      </c>
      <c r="L1150" s="182">
        <v>0.26</v>
      </c>
      <c r="M1150" s="182">
        <v>0.01</v>
      </c>
      <c r="N1150" s="182">
        <v>7.69</v>
      </c>
      <c r="O1150" s="84">
        <v>35</v>
      </c>
      <c r="P1150" s="84">
        <v>10</v>
      </c>
      <c r="Q1150" s="182">
        <v>1.06</v>
      </c>
      <c r="R1150" s="84">
        <v>342</v>
      </c>
    </row>
    <row r="1151" spans="2:18" x14ac:dyDescent="0.2">
      <c r="B1151" s="177">
        <v>43.8958333333333</v>
      </c>
      <c r="C1151" s="84">
        <v>11.69</v>
      </c>
      <c r="D1151" s="84">
        <v>10.5</v>
      </c>
      <c r="E1151" s="84">
        <v>35</v>
      </c>
      <c r="F1151" s="84">
        <v>630</v>
      </c>
      <c r="G1151" s="182">
        <v>6.31</v>
      </c>
      <c r="H1151" s="182">
        <v>6.39</v>
      </c>
      <c r="I1151" s="84">
        <v>33</v>
      </c>
      <c r="J1151" s="84">
        <v>20</v>
      </c>
      <c r="K1151" s="84" t="s">
        <v>16</v>
      </c>
      <c r="L1151" s="182">
        <v>0.28999999999999998</v>
      </c>
      <c r="M1151" s="182">
        <v>0.06</v>
      </c>
      <c r="N1151" s="182">
        <v>7.9</v>
      </c>
      <c r="O1151" s="84">
        <v>35</v>
      </c>
      <c r="P1151" s="84">
        <v>9</v>
      </c>
      <c r="Q1151" s="182">
        <v>1.0900000000000001</v>
      </c>
      <c r="R1151" s="84">
        <v>356</v>
      </c>
    </row>
    <row r="1152" spans="2:18" x14ac:dyDescent="0.2">
      <c r="B1152" s="177">
        <v>43.9375</v>
      </c>
      <c r="C1152" s="84">
        <v>11.73</v>
      </c>
      <c r="D1152" s="84">
        <v>11.3</v>
      </c>
      <c r="E1152" s="84">
        <v>35</v>
      </c>
      <c r="F1152" s="84">
        <v>520</v>
      </c>
      <c r="G1152" s="182">
        <v>6.22</v>
      </c>
      <c r="H1152" s="182">
        <v>6.26</v>
      </c>
      <c r="I1152" s="84">
        <v>32</v>
      </c>
      <c r="J1152" s="84">
        <v>25</v>
      </c>
      <c r="K1152" s="84" t="s">
        <v>16</v>
      </c>
      <c r="L1152" s="182">
        <v>0.3</v>
      </c>
      <c r="M1152" s="182">
        <v>0.09</v>
      </c>
      <c r="N1152" s="182">
        <v>7.1</v>
      </c>
      <c r="O1152" s="84">
        <v>36</v>
      </c>
      <c r="P1152" s="84">
        <v>10</v>
      </c>
      <c r="Q1152" s="182">
        <v>0.9</v>
      </c>
      <c r="R1152" s="84">
        <v>349</v>
      </c>
    </row>
    <row r="1153" spans="1:18" x14ac:dyDescent="0.2">
      <c r="B1153" s="177">
        <v>43.9791666666666</v>
      </c>
      <c r="Q1153" s="182">
        <v>1.01</v>
      </c>
      <c r="R1153" s="84">
        <v>356</v>
      </c>
    </row>
    <row r="1154" spans="1:18" x14ac:dyDescent="0.2">
      <c r="A1154" s="83">
        <v>44186</v>
      </c>
      <c r="B1154" s="177">
        <v>44.0208333333333</v>
      </c>
      <c r="C1154" s="84">
        <v>12.81</v>
      </c>
      <c r="D1154" s="84">
        <v>11.3</v>
      </c>
      <c r="E1154" s="84">
        <v>34</v>
      </c>
      <c r="F1154" s="84">
        <v>356</v>
      </c>
      <c r="G1154" s="182">
        <v>6.24</v>
      </c>
      <c r="H1154" s="182">
        <v>6.26</v>
      </c>
      <c r="I1154" s="84">
        <v>33</v>
      </c>
      <c r="J1154" s="84">
        <v>10</v>
      </c>
      <c r="K1154" s="84" t="s">
        <v>16</v>
      </c>
      <c r="L1154" s="182">
        <v>0.26</v>
      </c>
      <c r="M1154" s="182">
        <v>0.06</v>
      </c>
      <c r="N1154" s="182">
        <v>7.91</v>
      </c>
      <c r="O1154" s="84">
        <v>31</v>
      </c>
      <c r="P1154" s="84">
        <v>13</v>
      </c>
      <c r="Q1154" s="182">
        <v>0.9</v>
      </c>
      <c r="R1154" s="84">
        <v>351</v>
      </c>
    </row>
    <row r="1155" spans="1:18" x14ac:dyDescent="0.2">
      <c r="B1155" s="177">
        <v>44.0625</v>
      </c>
      <c r="C1155" s="84">
        <v>11.36</v>
      </c>
      <c r="D1155" s="84">
        <v>10.6</v>
      </c>
      <c r="E1155" s="84">
        <v>33</v>
      </c>
      <c r="F1155" s="84">
        <v>490</v>
      </c>
      <c r="G1155" s="182">
        <v>6.29</v>
      </c>
      <c r="H1155" s="182">
        <v>6.31</v>
      </c>
      <c r="I1155" s="84">
        <v>34</v>
      </c>
      <c r="J1155" s="84">
        <v>19</v>
      </c>
      <c r="K1155" s="84" t="s">
        <v>16</v>
      </c>
      <c r="L1155" s="182">
        <v>0.28999999999999998</v>
      </c>
      <c r="M1155" s="182">
        <v>0.09</v>
      </c>
      <c r="N1155" s="182">
        <v>7.6</v>
      </c>
      <c r="O1155" s="84">
        <v>30</v>
      </c>
      <c r="P1155" s="84">
        <v>10</v>
      </c>
      <c r="Q1155" s="182">
        <v>0.61</v>
      </c>
      <c r="R1155" s="84">
        <v>342</v>
      </c>
    </row>
    <row r="1156" spans="1:18" x14ac:dyDescent="0.2">
      <c r="B1156" s="177">
        <v>44.1041666666666</v>
      </c>
      <c r="C1156" s="84">
        <v>11.59</v>
      </c>
      <c r="D1156" s="84">
        <v>10.36</v>
      </c>
      <c r="E1156" s="84">
        <v>33</v>
      </c>
      <c r="F1156" s="84">
        <v>456</v>
      </c>
      <c r="G1156" s="182">
        <v>6.22</v>
      </c>
      <c r="H1156" s="182">
        <v>6.19</v>
      </c>
      <c r="I1156" s="84">
        <v>33</v>
      </c>
      <c r="J1156" s="84">
        <v>15</v>
      </c>
      <c r="K1156" s="84" t="s">
        <v>16</v>
      </c>
      <c r="L1156" s="182">
        <v>0.23</v>
      </c>
      <c r="M1156" s="182">
        <v>0.03</v>
      </c>
      <c r="N1156" s="182">
        <v>7.9</v>
      </c>
      <c r="O1156" s="84">
        <v>30</v>
      </c>
      <c r="P1156" s="84">
        <v>7</v>
      </c>
      <c r="Q1156" s="182">
        <v>0.7</v>
      </c>
      <c r="R1156" s="84">
        <v>356</v>
      </c>
    </row>
    <row r="1157" spans="1:18" x14ac:dyDescent="0.2">
      <c r="B1157" s="177">
        <v>44.1458333333333</v>
      </c>
      <c r="Q1157" s="182">
        <v>0.96</v>
      </c>
      <c r="R1157" s="84">
        <v>331</v>
      </c>
    </row>
    <row r="1158" spans="1:18" x14ac:dyDescent="0.2">
      <c r="B1158" s="177">
        <v>44.1875</v>
      </c>
      <c r="C1158" s="84">
        <v>11.86</v>
      </c>
      <c r="D1158" s="84">
        <v>10.56</v>
      </c>
      <c r="E1158" s="84">
        <v>34</v>
      </c>
      <c r="F1158" s="84">
        <v>442</v>
      </c>
      <c r="G1158" s="182">
        <v>6.21</v>
      </c>
      <c r="H1158" s="182">
        <v>6.26</v>
      </c>
      <c r="I1158" s="84">
        <v>33</v>
      </c>
      <c r="J1158" s="84">
        <v>22</v>
      </c>
      <c r="K1158" s="84" t="s">
        <v>16</v>
      </c>
      <c r="L1158" s="182">
        <v>0.2</v>
      </c>
      <c r="M1158" s="182">
        <v>0.09</v>
      </c>
      <c r="N1158" s="182">
        <v>7.13</v>
      </c>
      <c r="O1158" s="84">
        <v>32</v>
      </c>
      <c r="P1158" s="84">
        <v>15</v>
      </c>
      <c r="Q1158" s="182">
        <v>0.81</v>
      </c>
      <c r="R1158" s="84">
        <v>340</v>
      </c>
    </row>
    <row r="1159" spans="1:18" x14ac:dyDescent="0.2">
      <c r="B1159" s="177">
        <v>44.2291666666666</v>
      </c>
      <c r="C1159" s="84">
        <v>11.6</v>
      </c>
      <c r="D1159" s="84">
        <v>10.9</v>
      </c>
      <c r="E1159" s="84">
        <v>34</v>
      </c>
      <c r="F1159" s="84">
        <v>401</v>
      </c>
      <c r="G1159" s="182">
        <v>6.28</v>
      </c>
      <c r="H1159" s="182">
        <v>6.31</v>
      </c>
      <c r="I1159" s="84">
        <v>31</v>
      </c>
      <c r="J1159" s="84">
        <v>20</v>
      </c>
      <c r="K1159" s="84" t="s">
        <v>16</v>
      </c>
      <c r="L1159" s="182">
        <v>0.23</v>
      </c>
      <c r="M1159" s="182">
        <v>0.06</v>
      </c>
      <c r="N1159" s="182">
        <v>7.51</v>
      </c>
      <c r="O1159" s="84">
        <v>32</v>
      </c>
      <c r="P1159" s="84">
        <v>19</v>
      </c>
      <c r="Q1159" s="182">
        <v>0.96</v>
      </c>
      <c r="R1159" s="84">
        <v>315</v>
      </c>
    </row>
    <row r="1160" spans="1:18" x14ac:dyDescent="0.2">
      <c r="B1160" s="177">
        <v>44.2708333333333</v>
      </c>
      <c r="C1160" s="84">
        <v>11.39</v>
      </c>
      <c r="D1160" s="84">
        <v>10.3</v>
      </c>
      <c r="E1160" s="84">
        <v>35</v>
      </c>
      <c r="F1160" s="84">
        <v>436</v>
      </c>
      <c r="G1160" s="182">
        <v>6.15</v>
      </c>
      <c r="H1160" s="182">
        <v>6.26</v>
      </c>
      <c r="I1160" s="84">
        <v>32</v>
      </c>
      <c r="J1160" s="84">
        <v>16</v>
      </c>
      <c r="K1160" s="84" t="s">
        <v>16</v>
      </c>
      <c r="L1160" s="182">
        <v>0.26</v>
      </c>
      <c r="M1160" s="182">
        <v>0.01</v>
      </c>
      <c r="N1160" s="182">
        <v>7.15</v>
      </c>
      <c r="O1160" s="84">
        <v>31</v>
      </c>
      <c r="P1160" s="84">
        <v>10</v>
      </c>
      <c r="Q1160" s="182">
        <v>0.9</v>
      </c>
      <c r="R1160" s="84">
        <v>326</v>
      </c>
    </row>
    <row r="1161" spans="1:18" x14ac:dyDescent="0.2">
      <c r="B1161" s="177">
        <v>44.3125</v>
      </c>
    </row>
    <row r="1162" spans="1:18" x14ac:dyDescent="0.2">
      <c r="B1162" s="177">
        <v>44.3541666666666</v>
      </c>
      <c r="C1162" s="84">
        <v>11.1</v>
      </c>
      <c r="D1162" s="84">
        <v>10.6</v>
      </c>
      <c r="E1162" s="84">
        <v>35</v>
      </c>
      <c r="F1162" s="84">
        <v>613</v>
      </c>
      <c r="G1162" s="182">
        <v>6.2</v>
      </c>
      <c r="H1162" s="182">
        <v>6.21</v>
      </c>
      <c r="I1162" s="84">
        <v>34</v>
      </c>
      <c r="J1162" s="84">
        <v>10</v>
      </c>
      <c r="K1162" s="84" t="s">
        <v>16</v>
      </c>
      <c r="L1162" s="182">
        <v>0.2</v>
      </c>
      <c r="M1162" s="182">
        <v>0.03</v>
      </c>
      <c r="N1162" s="182">
        <v>7.31</v>
      </c>
      <c r="O1162" s="84">
        <v>31</v>
      </c>
      <c r="P1162" s="84">
        <v>6</v>
      </c>
      <c r="Q1162" s="182">
        <v>1.1000000000000001</v>
      </c>
      <c r="R1162" s="84">
        <v>360</v>
      </c>
    </row>
    <row r="1163" spans="1:18" x14ac:dyDescent="0.2">
      <c r="B1163" s="177">
        <v>44.3958333333333</v>
      </c>
      <c r="C1163" s="84">
        <v>12.16</v>
      </c>
      <c r="D1163" s="84">
        <v>11.56</v>
      </c>
      <c r="E1163" s="84">
        <v>34</v>
      </c>
      <c r="F1163" s="84">
        <v>510</v>
      </c>
      <c r="G1163" s="182">
        <v>6.56</v>
      </c>
      <c r="H1163" s="182">
        <v>6.44</v>
      </c>
      <c r="I1163" s="84">
        <v>35</v>
      </c>
      <c r="J1163" s="84">
        <v>6</v>
      </c>
      <c r="K1163" s="84" t="s">
        <v>16</v>
      </c>
      <c r="L1163" s="182">
        <v>0.19</v>
      </c>
      <c r="M1163" s="182">
        <v>0.06</v>
      </c>
      <c r="N1163" s="182">
        <v>7.44</v>
      </c>
      <c r="O1163" s="84">
        <v>33</v>
      </c>
      <c r="P1163" s="84">
        <v>16</v>
      </c>
      <c r="Q1163" s="182">
        <v>1</v>
      </c>
      <c r="R1163" s="84">
        <v>359</v>
      </c>
    </row>
    <row r="1164" spans="1:18" x14ac:dyDescent="0.2">
      <c r="B1164" s="177">
        <v>44.4375</v>
      </c>
      <c r="C1164" s="84">
        <v>12.29</v>
      </c>
      <c r="D1164" s="84">
        <v>11.57</v>
      </c>
      <c r="E1164" s="84">
        <v>34</v>
      </c>
      <c r="F1164" s="84">
        <v>365</v>
      </c>
      <c r="G1164" s="182">
        <v>6.76</v>
      </c>
      <c r="H1164" s="182">
        <v>6.68</v>
      </c>
      <c r="I1164" s="84">
        <v>34</v>
      </c>
      <c r="J1164" s="84">
        <v>13</v>
      </c>
      <c r="K1164" s="84" t="s">
        <v>16</v>
      </c>
      <c r="L1164" s="182">
        <v>0.15</v>
      </c>
      <c r="M1164" s="182">
        <v>0.03</v>
      </c>
      <c r="N1164" s="182">
        <v>7.56</v>
      </c>
      <c r="O1164" s="84">
        <v>34</v>
      </c>
      <c r="P1164" s="84">
        <v>11</v>
      </c>
      <c r="Q1164" s="182">
        <v>1.2</v>
      </c>
      <c r="R1164" s="84">
        <v>310</v>
      </c>
    </row>
    <row r="1165" spans="1:18" x14ac:dyDescent="0.2">
      <c r="B1165" s="177">
        <v>44.4791666666666</v>
      </c>
      <c r="C1165" s="84">
        <v>11.13</v>
      </c>
      <c r="D1165" s="84">
        <v>8.6300000000000008</v>
      </c>
      <c r="E1165" s="84">
        <v>35</v>
      </c>
      <c r="F1165" s="84">
        <v>622</v>
      </c>
      <c r="G1165" s="182">
        <v>6.36</v>
      </c>
      <c r="H1165" s="182">
        <v>6.41</v>
      </c>
      <c r="I1165" s="84">
        <v>34</v>
      </c>
      <c r="J1165" s="84">
        <v>11</v>
      </c>
      <c r="K1165" s="84" t="s">
        <v>16</v>
      </c>
      <c r="L1165" s="182">
        <v>0.17</v>
      </c>
      <c r="M1165" s="182">
        <v>0.04</v>
      </c>
      <c r="N1165" s="182">
        <v>6.96</v>
      </c>
      <c r="O1165" s="84">
        <v>34</v>
      </c>
      <c r="P1165" s="84">
        <v>17</v>
      </c>
      <c r="Q1165" s="182">
        <v>1.1299999999999999</v>
      </c>
      <c r="R1165" s="84">
        <v>350</v>
      </c>
    </row>
    <row r="1166" spans="1:18" x14ac:dyDescent="0.2">
      <c r="B1166" s="177">
        <v>44.5208333333333</v>
      </c>
      <c r="C1166" s="84">
        <v>11.2</v>
      </c>
      <c r="D1166" s="84">
        <v>9.41</v>
      </c>
      <c r="E1166" s="84">
        <v>36</v>
      </c>
      <c r="F1166" s="84">
        <v>490</v>
      </c>
      <c r="G1166" s="182">
        <v>6.31</v>
      </c>
      <c r="H1166" s="182">
        <v>6.3</v>
      </c>
      <c r="I1166" s="84">
        <v>35</v>
      </c>
      <c r="J1166" s="84">
        <v>19</v>
      </c>
      <c r="K1166" s="84" t="s">
        <v>16</v>
      </c>
      <c r="L1166" s="182">
        <v>0.21</v>
      </c>
      <c r="M1166" s="182">
        <v>0.06</v>
      </c>
      <c r="N1166" s="182">
        <v>6.49</v>
      </c>
      <c r="O1166" s="84">
        <v>31</v>
      </c>
      <c r="P1166" s="84">
        <v>10</v>
      </c>
      <c r="Q1166" s="182">
        <v>1.2</v>
      </c>
      <c r="R1166" s="84">
        <v>367</v>
      </c>
    </row>
    <row r="1167" spans="1:18" x14ac:dyDescent="0.2">
      <c r="B1167" s="177">
        <v>44.5625</v>
      </c>
      <c r="Q1167" s="182">
        <v>1</v>
      </c>
      <c r="R1167" s="84">
        <v>350</v>
      </c>
    </row>
    <row r="1168" spans="1:18" x14ac:dyDescent="0.2">
      <c r="B1168" s="177">
        <v>44.6041666666666</v>
      </c>
      <c r="Q1168" s="182">
        <v>1.06</v>
      </c>
      <c r="R1168" s="84">
        <v>347</v>
      </c>
    </row>
    <row r="1169" spans="1:18" x14ac:dyDescent="0.2">
      <c r="B1169" s="177">
        <v>44.6458333333333</v>
      </c>
      <c r="C1169" s="84">
        <v>11.37</v>
      </c>
      <c r="D1169" s="84">
        <v>10.1</v>
      </c>
      <c r="E1169" s="84">
        <v>35</v>
      </c>
      <c r="F1169" s="84">
        <v>348</v>
      </c>
      <c r="G1169" s="182">
        <v>6.31</v>
      </c>
      <c r="H1169" s="182">
        <v>6.21</v>
      </c>
      <c r="I1169" s="84">
        <v>35</v>
      </c>
      <c r="J1169" s="84">
        <v>13</v>
      </c>
      <c r="K1169" s="84" t="s">
        <v>16</v>
      </c>
      <c r="L1169" s="182">
        <v>0.26</v>
      </c>
      <c r="M1169" s="182">
        <v>0.01</v>
      </c>
      <c r="N1169" s="182">
        <v>6.86</v>
      </c>
      <c r="O1169" s="84">
        <v>34</v>
      </c>
      <c r="P1169" s="84">
        <v>4</v>
      </c>
      <c r="Q1169" s="182">
        <v>1.03</v>
      </c>
      <c r="R1169" s="84">
        <v>393</v>
      </c>
    </row>
    <row r="1170" spans="1:18" x14ac:dyDescent="0.2">
      <c r="B1170" s="177">
        <v>44.6875</v>
      </c>
      <c r="C1170" s="84">
        <v>10.11</v>
      </c>
      <c r="D1170" s="84">
        <v>9.36</v>
      </c>
      <c r="E1170" s="84">
        <v>36</v>
      </c>
      <c r="F1170" s="84">
        <v>366</v>
      </c>
      <c r="G1170" s="182">
        <v>6.47</v>
      </c>
      <c r="H1170" s="182">
        <v>6.31</v>
      </c>
      <c r="I1170" s="84">
        <v>36</v>
      </c>
      <c r="J1170" s="84">
        <v>10</v>
      </c>
      <c r="K1170" s="84" t="s">
        <v>16</v>
      </c>
      <c r="L1170" s="182">
        <v>0.2</v>
      </c>
      <c r="M1170" s="182">
        <v>0.06</v>
      </c>
      <c r="N1170" s="182">
        <v>7.31</v>
      </c>
      <c r="O1170" s="84">
        <v>35</v>
      </c>
      <c r="P1170" s="84">
        <v>16</v>
      </c>
      <c r="Q1170" s="182">
        <v>0.13</v>
      </c>
      <c r="R1170" s="84">
        <v>366</v>
      </c>
    </row>
    <row r="1171" spans="1:18" x14ac:dyDescent="0.2">
      <c r="B1171" s="177">
        <v>44.7291666666666</v>
      </c>
      <c r="C1171" s="84">
        <v>10.9</v>
      </c>
      <c r="D1171" s="84">
        <v>8.41</v>
      </c>
      <c r="E1171" s="84">
        <v>36</v>
      </c>
      <c r="F1171" s="84">
        <v>861</v>
      </c>
      <c r="G1171" s="182">
        <v>6.36</v>
      </c>
      <c r="H1171" s="182">
        <v>6.27</v>
      </c>
      <c r="I1171" s="84">
        <v>36</v>
      </c>
      <c r="J1171" s="84">
        <v>6</v>
      </c>
      <c r="K1171" s="84" t="s">
        <v>16</v>
      </c>
      <c r="L1171" s="182">
        <v>0.19</v>
      </c>
      <c r="M1171" s="182">
        <v>0.01</v>
      </c>
      <c r="N1171" s="182">
        <v>6.99</v>
      </c>
      <c r="O1171" s="84">
        <v>35</v>
      </c>
      <c r="P1171" s="84">
        <v>13</v>
      </c>
      <c r="Q1171" s="182">
        <v>1.1000000000000001</v>
      </c>
      <c r="R1171" s="84">
        <v>321</v>
      </c>
    </row>
    <row r="1172" spans="1:18" x14ac:dyDescent="0.2">
      <c r="B1172" s="177">
        <v>44.7708333333333</v>
      </c>
    </row>
    <row r="1173" spans="1:18" x14ac:dyDescent="0.2">
      <c r="B1173" s="177">
        <v>44.8125</v>
      </c>
      <c r="C1173" s="84">
        <v>6.65</v>
      </c>
      <c r="D1173" s="84">
        <v>8.23</v>
      </c>
      <c r="E1173" s="84">
        <v>31.8</v>
      </c>
      <c r="F1173" s="84">
        <v>466</v>
      </c>
      <c r="G1173" s="182">
        <v>6.51</v>
      </c>
      <c r="H1173" s="182">
        <v>6.38</v>
      </c>
      <c r="I1173" s="84">
        <v>32.700000000000003</v>
      </c>
      <c r="J1173" s="84">
        <v>13</v>
      </c>
      <c r="K1173" s="84" t="s">
        <v>16</v>
      </c>
      <c r="L1173" s="182">
        <v>0.21</v>
      </c>
      <c r="M1173" s="182">
        <v>0.02</v>
      </c>
      <c r="N1173" s="182">
        <v>7.1</v>
      </c>
      <c r="O1173" s="84">
        <v>29.3</v>
      </c>
      <c r="P1173" s="84">
        <v>11</v>
      </c>
      <c r="Q1173" s="182">
        <v>0.88</v>
      </c>
      <c r="R1173" s="84">
        <v>319</v>
      </c>
    </row>
    <row r="1174" spans="1:18" x14ac:dyDescent="0.2">
      <c r="B1174" s="177">
        <v>44.8541666666666</v>
      </c>
      <c r="C1174" s="84">
        <v>10.6</v>
      </c>
      <c r="D1174" s="84">
        <v>5.72</v>
      </c>
      <c r="E1174" s="84">
        <v>31.3</v>
      </c>
      <c r="F1174" s="84">
        <v>519</v>
      </c>
      <c r="G1174" s="182">
        <v>6.66</v>
      </c>
      <c r="H1174" s="182">
        <v>6.52</v>
      </c>
      <c r="I1174" s="84">
        <v>32.200000000000003</v>
      </c>
      <c r="J1174" s="84">
        <v>20</v>
      </c>
      <c r="K1174" s="84" t="s">
        <v>16</v>
      </c>
      <c r="L1174" s="182">
        <v>0.24</v>
      </c>
      <c r="M1174" s="182">
        <v>0.01</v>
      </c>
      <c r="N1174" s="182">
        <v>7.87</v>
      </c>
      <c r="O1174" s="84">
        <v>29.6</v>
      </c>
      <c r="P1174" s="84">
        <v>18</v>
      </c>
      <c r="Q1174" s="182">
        <v>0.98</v>
      </c>
      <c r="R1174" s="84">
        <v>322</v>
      </c>
    </row>
    <row r="1175" spans="1:18" x14ac:dyDescent="0.2">
      <c r="B1175" s="177">
        <v>44.8958333333333</v>
      </c>
      <c r="Q1175" s="182">
        <v>1.1000000000000001</v>
      </c>
      <c r="R1175" s="84">
        <v>330</v>
      </c>
    </row>
    <row r="1176" spans="1:18" x14ac:dyDescent="0.2">
      <c r="B1176" s="177">
        <v>44.9375</v>
      </c>
      <c r="Q1176" s="182">
        <v>1.08</v>
      </c>
      <c r="R1176" s="84">
        <v>319</v>
      </c>
    </row>
    <row r="1177" spans="1:18" x14ac:dyDescent="0.2">
      <c r="B1177" s="177">
        <v>44.9791666666666</v>
      </c>
      <c r="C1177" s="84">
        <v>12.59</v>
      </c>
      <c r="D1177" s="84">
        <v>10.75</v>
      </c>
      <c r="E1177" s="84">
        <v>36.299999999999997</v>
      </c>
      <c r="F1177" s="84">
        <v>419</v>
      </c>
      <c r="G1177" s="182">
        <v>6.67</v>
      </c>
      <c r="H1177" s="182">
        <v>6.4</v>
      </c>
      <c r="I1177" s="84">
        <v>33.4</v>
      </c>
      <c r="J1177" s="84">
        <v>10</v>
      </c>
      <c r="K1177" s="84" t="s">
        <v>16</v>
      </c>
      <c r="L1177" s="182">
        <v>0.22</v>
      </c>
      <c r="M1177" s="182">
        <v>0.03</v>
      </c>
      <c r="N1177" s="182">
        <v>6.89</v>
      </c>
      <c r="O1177" s="84">
        <v>31.3</v>
      </c>
      <c r="P1177" s="84">
        <v>8</v>
      </c>
      <c r="Q1177" s="182">
        <v>0.98</v>
      </c>
      <c r="R1177" s="84">
        <v>300</v>
      </c>
    </row>
    <row r="1178" spans="1:18" x14ac:dyDescent="0.2">
      <c r="A1178" s="83">
        <v>44187</v>
      </c>
      <c r="B1178" s="177">
        <v>45.0208333333333</v>
      </c>
      <c r="C1178" s="84">
        <v>11.4</v>
      </c>
      <c r="D1178" s="84">
        <v>10.25</v>
      </c>
      <c r="E1178" s="84">
        <v>34</v>
      </c>
      <c r="F1178" s="84">
        <v>391</v>
      </c>
      <c r="G1178" s="182">
        <v>6.13</v>
      </c>
      <c r="H1178" s="182">
        <v>5.76</v>
      </c>
      <c r="I1178" s="84">
        <v>35.4</v>
      </c>
      <c r="J1178" s="84">
        <v>6</v>
      </c>
      <c r="K1178" s="84" t="s">
        <v>16</v>
      </c>
      <c r="L1178" s="182">
        <v>0.19</v>
      </c>
      <c r="M1178" s="182">
        <v>0.01</v>
      </c>
      <c r="N1178" s="182">
        <v>6.89</v>
      </c>
      <c r="O1178" s="84">
        <v>31.6</v>
      </c>
      <c r="P1178" s="84">
        <v>4</v>
      </c>
      <c r="Q1178" s="182">
        <v>1.02</v>
      </c>
      <c r="R1178" s="84">
        <v>310</v>
      </c>
    </row>
    <row r="1179" spans="1:18" x14ac:dyDescent="0.2">
      <c r="B1179" s="177">
        <v>45.0625</v>
      </c>
      <c r="C1179" s="84">
        <v>12.24</v>
      </c>
      <c r="D1179" s="84">
        <v>9.82</v>
      </c>
      <c r="E1179" s="84">
        <v>33</v>
      </c>
      <c r="F1179" s="84">
        <v>376</v>
      </c>
      <c r="G1179" s="182">
        <v>6.22</v>
      </c>
      <c r="H1179" s="182">
        <v>6.13</v>
      </c>
      <c r="I1179" s="84">
        <v>34.9</v>
      </c>
      <c r="J1179" s="84">
        <v>10</v>
      </c>
      <c r="K1179" s="84" t="s">
        <v>16</v>
      </c>
      <c r="L1179" s="182">
        <v>0.22</v>
      </c>
      <c r="M1179" s="182">
        <v>0.02</v>
      </c>
      <c r="N1179" s="182">
        <v>7</v>
      </c>
      <c r="O1179" s="84">
        <v>29.5</v>
      </c>
      <c r="P1179" s="84">
        <v>8</v>
      </c>
      <c r="Q1179" s="182">
        <v>1.1000000000000001</v>
      </c>
      <c r="R1179" s="84">
        <v>316</v>
      </c>
    </row>
    <row r="1180" spans="1:18" x14ac:dyDescent="0.2">
      <c r="B1180" s="177">
        <v>45.1041666666666</v>
      </c>
      <c r="C1180" s="84">
        <v>12.96</v>
      </c>
      <c r="D1180" s="84">
        <v>10.95</v>
      </c>
      <c r="E1180" s="84">
        <v>32.799999999999997</v>
      </c>
      <c r="F1180" s="84">
        <v>380</v>
      </c>
      <c r="G1180" s="182">
        <v>6.26</v>
      </c>
      <c r="H1180" s="182">
        <v>6.16</v>
      </c>
      <c r="I1180" s="84">
        <v>33.9</v>
      </c>
      <c r="J1180" s="84">
        <v>13</v>
      </c>
      <c r="K1180" s="84" t="s">
        <v>16</v>
      </c>
      <c r="L1180" s="182">
        <v>0.26</v>
      </c>
      <c r="M1180" s="182">
        <v>0.06</v>
      </c>
      <c r="N1180" s="182">
        <v>6.95</v>
      </c>
      <c r="O1180" s="84">
        <v>30</v>
      </c>
      <c r="P1180" s="84">
        <v>10</v>
      </c>
      <c r="Q1180" s="182">
        <v>1.18</v>
      </c>
      <c r="R1180" s="84">
        <v>322</v>
      </c>
    </row>
    <row r="1181" spans="1:18" x14ac:dyDescent="0.2">
      <c r="B1181" s="177">
        <v>45.1458333333333</v>
      </c>
    </row>
    <row r="1182" spans="1:18" x14ac:dyDescent="0.2">
      <c r="B1182" s="177">
        <v>45.1875</v>
      </c>
      <c r="C1182" s="84">
        <v>12.4</v>
      </c>
      <c r="D1182" s="84">
        <v>11.76</v>
      </c>
      <c r="E1182" s="84">
        <v>330</v>
      </c>
      <c r="F1182" s="84">
        <v>416</v>
      </c>
      <c r="G1182" s="182">
        <v>8.1</v>
      </c>
      <c r="H1182" s="182">
        <v>7.52</v>
      </c>
      <c r="I1182" s="84">
        <v>32.799999999999997</v>
      </c>
      <c r="J1182" s="84">
        <v>30</v>
      </c>
      <c r="K1182" s="84" t="s">
        <v>16</v>
      </c>
      <c r="L1182" s="182">
        <v>0.3</v>
      </c>
      <c r="M1182" s="182">
        <v>0.04</v>
      </c>
      <c r="N1182" s="182">
        <v>7.72</v>
      </c>
      <c r="O1182" s="84">
        <v>34.9</v>
      </c>
      <c r="P1182" s="84">
        <v>28</v>
      </c>
      <c r="Q1182" s="182">
        <v>1.26</v>
      </c>
      <c r="R1182" s="84">
        <v>333</v>
      </c>
    </row>
    <row r="1183" spans="1:18" x14ac:dyDescent="0.2">
      <c r="B1183" s="177">
        <v>45.2291666666666</v>
      </c>
      <c r="C1183" s="84">
        <v>11.9</v>
      </c>
      <c r="D1183" s="84">
        <v>8.34</v>
      </c>
      <c r="E1183" s="84">
        <v>330</v>
      </c>
      <c r="F1183" s="84">
        <v>432</v>
      </c>
      <c r="G1183" s="182">
        <v>6.3</v>
      </c>
      <c r="H1183" s="182">
        <v>5.78</v>
      </c>
      <c r="I1183" s="84">
        <v>32.799999999999997</v>
      </c>
      <c r="J1183" s="84">
        <v>24</v>
      </c>
      <c r="K1183" s="84" t="s">
        <v>16</v>
      </c>
      <c r="L1183" s="182">
        <v>0.26</v>
      </c>
      <c r="M1183" s="182">
        <v>0.02</v>
      </c>
      <c r="N1183" s="182">
        <v>6.88</v>
      </c>
      <c r="O1183" s="84">
        <v>33.299999999999997</v>
      </c>
      <c r="P1183" s="84">
        <v>19</v>
      </c>
      <c r="Q1183" s="182">
        <v>1.1000000000000001</v>
      </c>
      <c r="R1183" s="84">
        <v>330</v>
      </c>
    </row>
    <row r="1184" spans="1:18" x14ac:dyDescent="0.2">
      <c r="B1184" s="177">
        <v>45.2708333333333</v>
      </c>
      <c r="C1184" s="84">
        <v>8.16</v>
      </c>
      <c r="D1184" s="84">
        <v>7.37</v>
      </c>
      <c r="E1184" s="84">
        <v>34.4</v>
      </c>
      <c r="F1184" s="84">
        <v>519</v>
      </c>
      <c r="G1184" s="182">
        <v>6.18</v>
      </c>
      <c r="H1184" s="182">
        <v>5.63</v>
      </c>
      <c r="I1184" s="84">
        <v>32.799999999999997</v>
      </c>
      <c r="J1184" s="84">
        <v>6</v>
      </c>
      <c r="K1184" s="84" t="s">
        <v>16</v>
      </c>
      <c r="L1184" s="182">
        <v>0.22</v>
      </c>
      <c r="M1184" s="182">
        <v>0.01</v>
      </c>
      <c r="N1184" s="182">
        <v>6.57</v>
      </c>
      <c r="O1184" s="84">
        <v>30.2</v>
      </c>
      <c r="P1184" s="84">
        <v>4</v>
      </c>
      <c r="Q1184" s="182">
        <v>1.1499999999999999</v>
      </c>
      <c r="R1184" s="84">
        <v>332</v>
      </c>
    </row>
    <row r="1185" spans="2:18" x14ac:dyDescent="0.2">
      <c r="B1185" s="177">
        <v>45.3125</v>
      </c>
      <c r="Q1185" s="182">
        <v>1.1000000000000001</v>
      </c>
      <c r="R1185" s="84">
        <v>355</v>
      </c>
    </row>
    <row r="1186" spans="2:18" x14ac:dyDescent="0.2">
      <c r="B1186" s="177">
        <v>45.3541666666666</v>
      </c>
      <c r="C1186" s="84">
        <v>11.6</v>
      </c>
      <c r="D1186" s="84">
        <v>10.31</v>
      </c>
      <c r="E1186" s="84">
        <v>35</v>
      </c>
      <c r="F1186" s="84">
        <v>613</v>
      </c>
      <c r="G1186" s="182">
        <v>6.1</v>
      </c>
      <c r="H1186" s="182">
        <v>6.61</v>
      </c>
      <c r="I1186" s="84">
        <v>34</v>
      </c>
      <c r="J1186" s="84">
        <v>16</v>
      </c>
      <c r="K1186" s="84" t="s">
        <v>16</v>
      </c>
      <c r="L1186" s="182">
        <v>0.21</v>
      </c>
      <c r="M1186" s="182">
        <v>0.06</v>
      </c>
      <c r="N1186" s="182">
        <v>6.77</v>
      </c>
      <c r="O1186" s="84">
        <v>33</v>
      </c>
      <c r="P1186" s="84">
        <v>6</v>
      </c>
      <c r="Q1186" s="182">
        <v>0.7</v>
      </c>
      <c r="R1186" s="84">
        <v>361</v>
      </c>
    </row>
    <row r="1187" spans="2:18" x14ac:dyDescent="0.2">
      <c r="B1187" s="177">
        <v>45.3958333333333</v>
      </c>
      <c r="Q1187" s="182">
        <v>1.1200000000000001</v>
      </c>
      <c r="R1187" s="84">
        <v>322</v>
      </c>
    </row>
    <row r="1188" spans="2:18" x14ac:dyDescent="0.2">
      <c r="B1188" s="177">
        <v>45.4375</v>
      </c>
      <c r="C1188" s="84">
        <v>10.96</v>
      </c>
      <c r="D1188" s="84">
        <v>10.41</v>
      </c>
      <c r="E1188" s="84">
        <v>36</v>
      </c>
      <c r="F1188" s="84">
        <v>991</v>
      </c>
      <c r="G1188" s="182">
        <v>6.07</v>
      </c>
      <c r="H1188" s="182">
        <v>6.1</v>
      </c>
      <c r="I1188" s="84">
        <v>35</v>
      </c>
      <c r="J1188" s="84">
        <v>20</v>
      </c>
      <c r="K1188" s="84" t="s">
        <v>16</v>
      </c>
      <c r="L1188" s="182">
        <v>0.19</v>
      </c>
      <c r="M1188" s="182">
        <v>0.04</v>
      </c>
      <c r="N1188" s="182">
        <v>6.86</v>
      </c>
      <c r="O1188" s="84">
        <v>34</v>
      </c>
      <c r="P1188" s="84">
        <v>15</v>
      </c>
    </row>
    <row r="1189" spans="2:18" x14ac:dyDescent="0.2">
      <c r="B1189" s="177">
        <v>45.4791666666666</v>
      </c>
      <c r="C1189" s="84">
        <v>11.87</v>
      </c>
      <c r="D1189" s="84">
        <v>11.86</v>
      </c>
      <c r="E1189" s="84">
        <v>36</v>
      </c>
      <c r="F1189" s="84">
        <v>868</v>
      </c>
      <c r="G1189" s="182">
        <v>6.19</v>
      </c>
      <c r="H1189" s="182">
        <v>6.14</v>
      </c>
      <c r="I1189" s="84">
        <v>34</v>
      </c>
      <c r="J1189" s="84">
        <v>16</v>
      </c>
      <c r="K1189" s="84" t="s">
        <v>16</v>
      </c>
      <c r="L1189" s="182">
        <v>0.26</v>
      </c>
      <c r="M1189" s="182">
        <v>0.09</v>
      </c>
      <c r="N1189" s="182">
        <v>7.13</v>
      </c>
      <c r="O1189" s="84">
        <v>35</v>
      </c>
      <c r="P1189" s="84">
        <v>6</v>
      </c>
    </row>
    <row r="1190" spans="2:18" x14ac:dyDescent="0.2">
      <c r="B1190" s="177">
        <v>45.5208333333333</v>
      </c>
      <c r="C1190" s="84">
        <v>11.66</v>
      </c>
      <c r="D1190" s="84">
        <v>9.93</v>
      </c>
      <c r="E1190" s="84">
        <v>39</v>
      </c>
      <c r="F1190" s="84">
        <v>975</v>
      </c>
      <c r="G1190" s="182">
        <v>6.36</v>
      </c>
      <c r="H1190" s="182">
        <v>6.4</v>
      </c>
      <c r="I1190" s="84">
        <v>35</v>
      </c>
      <c r="J1190" s="84">
        <v>5</v>
      </c>
      <c r="K1190" s="84" t="s">
        <v>16</v>
      </c>
      <c r="L1190" s="182">
        <v>0.2</v>
      </c>
      <c r="M1190" s="182">
        <v>0.06</v>
      </c>
      <c r="N1190" s="182">
        <v>6.75</v>
      </c>
      <c r="O1190" s="84">
        <v>31</v>
      </c>
      <c r="P1190" s="84">
        <v>2</v>
      </c>
      <c r="Q1190" s="182">
        <v>1.1000000000000001</v>
      </c>
      <c r="R1190" s="84">
        <v>356</v>
      </c>
    </row>
    <row r="1191" spans="2:18" x14ac:dyDescent="0.2">
      <c r="B1191" s="177">
        <v>45.5625</v>
      </c>
      <c r="C1191" s="84">
        <v>11.56</v>
      </c>
      <c r="D1191" s="84">
        <v>9.66</v>
      </c>
      <c r="E1191" s="84">
        <v>38</v>
      </c>
      <c r="F1191" s="84">
        <v>861</v>
      </c>
      <c r="G1191" s="182">
        <v>6.41</v>
      </c>
      <c r="H1191" s="182">
        <v>6.33</v>
      </c>
      <c r="I1191" s="84">
        <v>36</v>
      </c>
      <c r="J1191" s="84">
        <v>16</v>
      </c>
      <c r="K1191" s="84" t="s">
        <v>16</v>
      </c>
      <c r="L1191" s="182">
        <v>0.24</v>
      </c>
      <c r="M1191" s="182">
        <v>0.03</v>
      </c>
      <c r="N1191" s="182">
        <v>6.83</v>
      </c>
      <c r="O1191" s="84">
        <v>31</v>
      </c>
      <c r="P1191" s="84">
        <v>3</v>
      </c>
      <c r="Q1191" s="182">
        <v>1.2</v>
      </c>
      <c r="R1191" s="84">
        <v>367</v>
      </c>
    </row>
    <row r="1192" spans="2:18" x14ac:dyDescent="0.2">
      <c r="B1192" s="177">
        <v>45.6041666666666</v>
      </c>
      <c r="Q1192" s="182">
        <v>1.1000000000000001</v>
      </c>
      <c r="R1192" s="84">
        <v>326</v>
      </c>
    </row>
    <row r="1193" spans="2:18" x14ac:dyDescent="0.2">
      <c r="B1193" s="177">
        <v>45.6458333333333</v>
      </c>
      <c r="C1193" s="84">
        <v>11.2</v>
      </c>
      <c r="D1193" s="84">
        <v>11</v>
      </c>
      <c r="E1193" s="84">
        <v>37</v>
      </c>
      <c r="F1193" s="84">
        <v>690</v>
      </c>
      <c r="G1193" s="182">
        <v>6.51</v>
      </c>
      <c r="H1193" s="182">
        <v>6.61</v>
      </c>
      <c r="I1193" s="84">
        <v>36</v>
      </c>
      <c r="J1193" s="84">
        <v>13</v>
      </c>
      <c r="K1193" s="84" t="s">
        <v>16</v>
      </c>
      <c r="L1193" s="182">
        <v>0.21</v>
      </c>
      <c r="M1193" s="182">
        <v>0.03</v>
      </c>
      <c r="N1193" s="182">
        <v>6.96</v>
      </c>
      <c r="O1193" s="84">
        <v>30</v>
      </c>
      <c r="P1193" s="84">
        <v>6</v>
      </c>
      <c r="Q1193" s="182">
        <v>1</v>
      </c>
      <c r="R1193" s="84">
        <v>383</v>
      </c>
    </row>
    <row r="1194" spans="2:18" x14ac:dyDescent="0.2">
      <c r="B1194" s="177">
        <v>45.6875</v>
      </c>
      <c r="C1194" s="84">
        <v>11.7</v>
      </c>
      <c r="D1194" s="84">
        <v>10.8</v>
      </c>
      <c r="E1194" s="84">
        <v>36</v>
      </c>
      <c r="F1194" s="84">
        <v>713</v>
      </c>
      <c r="G1194" s="182">
        <v>6.4</v>
      </c>
      <c r="H1194" s="182">
        <v>6.43</v>
      </c>
      <c r="I1194" s="84">
        <v>35</v>
      </c>
      <c r="J1194" s="84">
        <v>17</v>
      </c>
      <c r="K1194" s="84" t="s">
        <v>16</v>
      </c>
      <c r="L1194" s="182">
        <v>0.26</v>
      </c>
      <c r="M1194" s="182">
        <v>0.01</v>
      </c>
      <c r="N1194" s="182">
        <v>6.73</v>
      </c>
      <c r="O1194" s="84">
        <v>31</v>
      </c>
      <c r="P1194" s="84">
        <v>7</v>
      </c>
      <c r="Q1194" s="182">
        <v>1</v>
      </c>
      <c r="R1194" s="84">
        <v>361</v>
      </c>
    </row>
    <row r="1195" spans="2:18" x14ac:dyDescent="0.2">
      <c r="B1195" s="177">
        <v>45.7291666666666</v>
      </c>
      <c r="C1195" s="84">
        <v>10.9</v>
      </c>
      <c r="D1195" s="84">
        <v>10.83</v>
      </c>
      <c r="E1195" s="84">
        <v>37</v>
      </c>
      <c r="F1195" s="84">
        <v>601</v>
      </c>
      <c r="G1195" s="182">
        <v>6.63</v>
      </c>
      <c r="H1195" s="182">
        <v>6.57</v>
      </c>
      <c r="I1195" s="84">
        <v>36</v>
      </c>
      <c r="J1195" s="84">
        <v>20</v>
      </c>
      <c r="K1195" s="84" t="s">
        <v>16</v>
      </c>
      <c r="L1195" s="182">
        <v>0.2</v>
      </c>
      <c r="M1195" s="182">
        <v>0.06</v>
      </c>
      <c r="N1195" s="182">
        <v>7.06</v>
      </c>
      <c r="O1195" s="84">
        <v>30</v>
      </c>
      <c r="P1195" s="84">
        <v>15</v>
      </c>
      <c r="Q1195" s="182">
        <v>1</v>
      </c>
      <c r="R1195" s="84">
        <v>389</v>
      </c>
    </row>
    <row r="1196" spans="2:18" x14ac:dyDescent="0.2">
      <c r="B1196" s="177">
        <v>45.7708333333333</v>
      </c>
      <c r="C1196" s="84">
        <v>11.7</v>
      </c>
      <c r="D1196" s="84">
        <v>11.09</v>
      </c>
      <c r="E1196" s="84">
        <v>35</v>
      </c>
      <c r="F1196" s="84">
        <v>486</v>
      </c>
      <c r="G1196" s="182">
        <v>6.1</v>
      </c>
      <c r="H1196" s="182">
        <v>6.15</v>
      </c>
      <c r="I1196" s="84">
        <v>35</v>
      </c>
      <c r="J1196" s="84">
        <v>11</v>
      </c>
      <c r="K1196" s="84" t="s">
        <v>16</v>
      </c>
      <c r="L1196" s="182">
        <v>0.19</v>
      </c>
      <c r="M1196" s="182">
        <v>0.02</v>
      </c>
      <c r="N1196" s="182">
        <v>7.13</v>
      </c>
      <c r="O1196" s="84">
        <v>31</v>
      </c>
      <c r="P1196" s="84">
        <v>16</v>
      </c>
      <c r="Q1196" s="182">
        <v>1.06</v>
      </c>
      <c r="R1196" s="84">
        <v>325</v>
      </c>
    </row>
    <row r="1197" spans="2:18" x14ac:dyDescent="0.2">
      <c r="B1197" s="177">
        <v>45.8125</v>
      </c>
    </row>
    <row r="1198" spans="2:18" x14ac:dyDescent="0.2">
      <c r="B1198" s="177">
        <v>45.8541666666666</v>
      </c>
      <c r="C1198" s="84">
        <v>11.64</v>
      </c>
      <c r="D1198" s="84">
        <v>10.85</v>
      </c>
      <c r="E1198" s="84">
        <v>37.1</v>
      </c>
      <c r="F1198" s="84">
        <v>283</v>
      </c>
      <c r="G1198" s="182">
        <v>6.15</v>
      </c>
      <c r="H1198" s="182">
        <v>6.08</v>
      </c>
      <c r="I1198" s="84">
        <v>35.4</v>
      </c>
      <c r="J1198" s="84">
        <v>7</v>
      </c>
      <c r="K1198" s="84" t="s">
        <v>16</v>
      </c>
      <c r="L1198" s="182">
        <v>0.21</v>
      </c>
      <c r="M1198" s="182">
        <v>0.01</v>
      </c>
      <c r="N1198" s="182">
        <v>6.61</v>
      </c>
      <c r="O1198" s="84">
        <v>33.200000000000003</v>
      </c>
      <c r="P1198" s="84">
        <v>5</v>
      </c>
      <c r="Q1198" s="182">
        <v>1.1399999999999999</v>
      </c>
      <c r="R1198" s="84">
        <v>335</v>
      </c>
    </row>
    <row r="1199" spans="2:18" x14ac:dyDescent="0.2">
      <c r="B1199" s="177">
        <v>45.8958333333333</v>
      </c>
      <c r="C1199" s="84">
        <v>12.3</v>
      </c>
      <c r="D1199" s="84">
        <v>10.91</v>
      </c>
      <c r="E1199" s="84">
        <v>36.4</v>
      </c>
      <c r="F1199" s="84">
        <v>419</v>
      </c>
      <c r="G1199" s="182">
        <v>6.64</v>
      </c>
      <c r="H1199" s="182">
        <v>6.4</v>
      </c>
      <c r="I1199" s="84">
        <v>35.9</v>
      </c>
      <c r="J1199" s="84">
        <v>15</v>
      </c>
      <c r="K1199" s="84" t="s">
        <v>16</v>
      </c>
      <c r="L1199" s="182">
        <v>0.23</v>
      </c>
      <c r="M1199" s="182">
        <v>0.03</v>
      </c>
      <c r="N1199" s="182">
        <v>6.4</v>
      </c>
      <c r="O1199" s="84">
        <v>29.6</v>
      </c>
      <c r="P1199" s="84">
        <v>12</v>
      </c>
      <c r="Q1199" s="182">
        <v>1.1000000000000001</v>
      </c>
      <c r="R1199" s="84">
        <v>327</v>
      </c>
    </row>
    <row r="1200" spans="2:18" x14ac:dyDescent="0.2">
      <c r="B1200" s="177">
        <v>45.9375</v>
      </c>
      <c r="Q1200" s="182">
        <v>1.06</v>
      </c>
      <c r="R1200" s="84">
        <v>330</v>
      </c>
    </row>
    <row r="1201" spans="1:18" x14ac:dyDescent="0.2">
      <c r="B1201" s="177">
        <v>45.9791666666666</v>
      </c>
      <c r="C1201" s="84">
        <v>9.9</v>
      </c>
      <c r="D1201" s="84">
        <v>7.21</v>
      </c>
      <c r="E1201" s="84">
        <v>34.799999999999997</v>
      </c>
      <c r="F1201" s="84">
        <v>347</v>
      </c>
      <c r="G1201" s="182">
        <v>6.46</v>
      </c>
      <c r="H1201" s="182">
        <v>6.35</v>
      </c>
      <c r="I1201" s="84">
        <v>34.9</v>
      </c>
      <c r="J1201" s="84">
        <v>10</v>
      </c>
      <c r="K1201" s="84" t="s">
        <v>16</v>
      </c>
      <c r="L1201" s="182">
        <v>0.22</v>
      </c>
      <c r="M1201" s="182">
        <v>0.02</v>
      </c>
      <c r="N1201" s="182">
        <v>6.42</v>
      </c>
      <c r="O1201" s="84">
        <v>30.1</v>
      </c>
      <c r="P1201" s="84">
        <v>8</v>
      </c>
      <c r="Q1201" s="182">
        <v>0.98</v>
      </c>
      <c r="R1201" s="84">
        <v>324</v>
      </c>
    </row>
    <row r="1202" spans="1:18" x14ac:dyDescent="0.2">
      <c r="A1202" s="83">
        <v>44188</v>
      </c>
      <c r="B1202" s="177">
        <v>46.0208333333333</v>
      </c>
      <c r="C1202" s="84">
        <v>11.97</v>
      </c>
      <c r="D1202" s="84">
        <v>10.65</v>
      </c>
      <c r="E1202" s="84">
        <v>35.4</v>
      </c>
      <c r="F1202" s="84">
        <v>340</v>
      </c>
      <c r="G1202" s="182">
        <v>6.61</v>
      </c>
      <c r="H1202" s="182">
        <v>6.34</v>
      </c>
      <c r="I1202" s="84">
        <v>34.299999999999997</v>
      </c>
      <c r="J1202" s="84">
        <v>7</v>
      </c>
      <c r="K1202" s="84" t="s">
        <v>16</v>
      </c>
      <c r="L1202" s="182">
        <v>0.2</v>
      </c>
      <c r="M1202" s="182">
        <v>0.03</v>
      </c>
      <c r="N1202" s="182">
        <v>7.27</v>
      </c>
      <c r="O1202" s="84">
        <v>30.2</v>
      </c>
      <c r="P1202" s="84">
        <v>5</v>
      </c>
      <c r="Q1202" s="182">
        <v>1.1100000000000001</v>
      </c>
      <c r="R1202" s="84">
        <v>328</v>
      </c>
    </row>
    <row r="1203" spans="1:18" x14ac:dyDescent="0.2">
      <c r="B1203" s="177">
        <v>46.0625</v>
      </c>
      <c r="C1203" s="84">
        <v>8.8000000000000007</v>
      </c>
      <c r="D1203" s="84">
        <v>10.67</v>
      </c>
      <c r="E1203" s="84">
        <v>36.700000000000003</v>
      </c>
      <c r="F1203" s="84">
        <v>11.7</v>
      </c>
      <c r="G1203" s="182">
        <v>6.1</v>
      </c>
      <c r="H1203" s="182">
        <v>5.61</v>
      </c>
      <c r="I1203" s="84">
        <v>35.1</v>
      </c>
      <c r="J1203" s="84">
        <v>17</v>
      </c>
      <c r="K1203" s="84" t="s">
        <v>16</v>
      </c>
      <c r="L1203" s="182">
        <v>0.22</v>
      </c>
      <c r="M1203" s="182">
        <v>0.06</v>
      </c>
      <c r="N1203" s="182">
        <v>7.07</v>
      </c>
      <c r="O1203" s="84">
        <v>29.1</v>
      </c>
      <c r="P1203" s="84">
        <v>14</v>
      </c>
      <c r="Q1203" s="182">
        <v>1.0900000000000001</v>
      </c>
      <c r="R1203" s="84">
        <v>315</v>
      </c>
    </row>
    <row r="1204" spans="1:18" x14ac:dyDescent="0.2">
      <c r="B1204" s="177">
        <v>46.1041666666666</v>
      </c>
      <c r="C1204" s="84">
        <v>10.3</v>
      </c>
      <c r="D1204" s="84">
        <v>9.7100000000000009</v>
      </c>
      <c r="E1204" s="84">
        <v>36.799999999999997</v>
      </c>
      <c r="F1204" s="84">
        <v>126</v>
      </c>
      <c r="G1204" s="182">
        <v>6.16</v>
      </c>
      <c r="H1204" s="182">
        <v>6.09</v>
      </c>
      <c r="I1204" s="84">
        <v>35.6</v>
      </c>
      <c r="J1204" s="84">
        <v>6</v>
      </c>
      <c r="K1204" s="84" t="s">
        <v>16</v>
      </c>
      <c r="L1204" s="182">
        <v>0.26</v>
      </c>
      <c r="M1204" s="182">
        <v>0.04</v>
      </c>
      <c r="N1204" s="182">
        <v>7</v>
      </c>
      <c r="O1204" s="84">
        <v>33.1</v>
      </c>
      <c r="P1204" s="84">
        <v>4</v>
      </c>
      <c r="Q1204" s="182">
        <v>0.89</v>
      </c>
      <c r="R1204" s="84">
        <v>310</v>
      </c>
    </row>
    <row r="1205" spans="1:18" x14ac:dyDescent="0.2">
      <c r="B1205" s="177">
        <v>46.1458333333333</v>
      </c>
      <c r="C1205" s="84">
        <v>10.85</v>
      </c>
      <c r="D1205" s="84">
        <v>9.9</v>
      </c>
      <c r="E1205" s="84">
        <v>35.6</v>
      </c>
      <c r="F1205" s="84">
        <v>148</v>
      </c>
      <c r="G1205" s="182">
        <v>6.18</v>
      </c>
      <c r="H1205" s="182">
        <v>5.85</v>
      </c>
      <c r="I1205" s="84">
        <v>36.200000000000003</v>
      </c>
      <c r="J1205" s="84">
        <v>8</v>
      </c>
      <c r="K1205" s="84" t="s">
        <v>16</v>
      </c>
      <c r="L1205" s="182">
        <v>0.24</v>
      </c>
      <c r="M1205" s="182">
        <v>0.01</v>
      </c>
      <c r="N1205" s="182">
        <v>6.9</v>
      </c>
      <c r="O1205" s="84">
        <v>34.1</v>
      </c>
      <c r="P1205" s="84">
        <v>6</v>
      </c>
      <c r="Q1205" s="182">
        <v>1.1200000000000001</v>
      </c>
      <c r="R1205" s="84">
        <v>319</v>
      </c>
    </row>
    <row r="1206" spans="1:18" x14ac:dyDescent="0.2">
      <c r="B1206" s="177">
        <v>46.1875</v>
      </c>
      <c r="Q1206" s="182">
        <v>1.18</v>
      </c>
      <c r="R1206" s="84">
        <v>330</v>
      </c>
    </row>
    <row r="1207" spans="1:18" x14ac:dyDescent="0.2">
      <c r="B1207" s="177">
        <v>46.2291666666666</v>
      </c>
      <c r="C1207" s="84">
        <v>11.79</v>
      </c>
      <c r="D1207" s="84">
        <v>10.76</v>
      </c>
      <c r="E1207" s="84">
        <v>35.5</v>
      </c>
      <c r="F1207" s="84">
        <v>325</v>
      </c>
      <c r="G1207" s="182">
        <v>6.65</v>
      </c>
      <c r="H1207" s="182">
        <v>6.41</v>
      </c>
      <c r="I1207" s="84">
        <v>35.299999999999997</v>
      </c>
      <c r="J1207" s="84">
        <v>52</v>
      </c>
      <c r="K1207" s="84" t="s">
        <v>16</v>
      </c>
      <c r="L1207" s="182">
        <v>0.22</v>
      </c>
      <c r="M1207" s="182">
        <v>0.03</v>
      </c>
      <c r="N1207" s="182">
        <v>6.95</v>
      </c>
      <c r="O1207" s="84">
        <v>30.1</v>
      </c>
      <c r="P1207" s="84">
        <v>48</v>
      </c>
      <c r="Q1207" s="182">
        <v>1.22</v>
      </c>
      <c r="R1207" s="84">
        <v>334</v>
      </c>
    </row>
    <row r="1208" spans="1:18" x14ac:dyDescent="0.2">
      <c r="B1208" s="177">
        <v>46.2708333333333</v>
      </c>
      <c r="C1208" s="84">
        <v>12.1</v>
      </c>
      <c r="D1208" s="84">
        <v>11.26</v>
      </c>
      <c r="E1208" s="84">
        <v>34</v>
      </c>
      <c r="F1208" s="84">
        <v>415</v>
      </c>
      <c r="G1208" s="182">
        <v>6.26</v>
      </c>
      <c r="H1208" s="182">
        <v>5.56</v>
      </c>
      <c r="I1208" s="84">
        <v>34.799999999999997</v>
      </c>
      <c r="J1208" s="84">
        <v>14</v>
      </c>
      <c r="K1208" s="84" t="s">
        <v>16</v>
      </c>
      <c r="L1208" s="182">
        <v>0.2</v>
      </c>
      <c r="M1208" s="182">
        <v>0.01</v>
      </c>
      <c r="N1208" s="182">
        <v>6.52</v>
      </c>
      <c r="O1208" s="84">
        <v>34.4</v>
      </c>
      <c r="P1208" s="84">
        <v>12</v>
      </c>
      <c r="Q1208" s="182">
        <v>1.1599999999999999</v>
      </c>
      <c r="R1208" s="84">
        <v>3.19</v>
      </c>
    </row>
    <row r="1209" spans="1:18" x14ac:dyDescent="0.2">
      <c r="B1209" s="177">
        <v>46.3125</v>
      </c>
    </row>
    <row r="1210" spans="1:18" x14ac:dyDescent="0.2">
      <c r="B1210" s="177">
        <v>46.3541666666666</v>
      </c>
    </row>
    <row r="1211" spans="1:18" x14ac:dyDescent="0.2">
      <c r="B1211" s="177">
        <v>46.3958333333333</v>
      </c>
      <c r="C1211" s="84">
        <v>12.8</v>
      </c>
      <c r="D1211" s="84">
        <v>12.65</v>
      </c>
      <c r="E1211" s="84">
        <v>33</v>
      </c>
      <c r="F1211" s="84">
        <v>200</v>
      </c>
      <c r="G1211" s="182">
        <v>6.7</v>
      </c>
      <c r="H1211" s="182">
        <v>6.8</v>
      </c>
      <c r="I1211" s="84">
        <v>32</v>
      </c>
      <c r="J1211" s="84">
        <v>220</v>
      </c>
      <c r="K1211" s="84" t="s">
        <v>16</v>
      </c>
      <c r="L1211" s="182">
        <v>0.15</v>
      </c>
      <c r="M1211" s="182">
        <v>0.02</v>
      </c>
      <c r="N1211" s="182">
        <v>6.86</v>
      </c>
      <c r="O1211" s="84">
        <v>33</v>
      </c>
      <c r="P1211" s="84">
        <v>22</v>
      </c>
      <c r="Q1211" s="182">
        <v>0.83</v>
      </c>
      <c r="R1211" s="84">
        <v>321</v>
      </c>
    </row>
    <row r="1212" spans="1:18" x14ac:dyDescent="0.2">
      <c r="B1212" s="177">
        <v>46.4375</v>
      </c>
      <c r="C1212" s="84">
        <v>12.73</v>
      </c>
      <c r="D1212" s="84">
        <v>12.03</v>
      </c>
      <c r="E1212" s="84">
        <v>34</v>
      </c>
      <c r="F1212" s="84">
        <v>186</v>
      </c>
      <c r="G1212" s="182">
        <v>6.95</v>
      </c>
      <c r="H1212" s="182">
        <v>6.7</v>
      </c>
      <c r="I1212" s="84">
        <v>33</v>
      </c>
      <c r="J1212" s="84">
        <v>107</v>
      </c>
      <c r="K1212" s="84" t="s">
        <v>16</v>
      </c>
      <c r="L1212" s="182">
        <v>0.12</v>
      </c>
      <c r="M1212" s="182">
        <v>0.05</v>
      </c>
      <c r="N1212" s="182">
        <v>7.03</v>
      </c>
      <c r="O1212" s="84">
        <v>325</v>
      </c>
      <c r="P1212" s="84">
        <v>21</v>
      </c>
      <c r="Q1212" s="182">
        <v>0.75</v>
      </c>
      <c r="R1212" s="84">
        <v>333</v>
      </c>
    </row>
    <row r="1213" spans="1:18" x14ac:dyDescent="0.2">
      <c r="B1213" s="177">
        <v>46.4791666666666</v>
      </c>
      <c r="C1213" s="84">
        <v>12.36</v>
      </c>
      <c r="D1213" s="84">
        <v>11.58</v>
      </c>
      <c r="E1213" s="84">
        <v>35</v>
      </c>
      <c r="F1213" s="84">
        <v>199</v>
      </c>
      <c r="G1213" s="182">
        <v>6.93</v>
      </c>
      <c r="H1213" s="182">
        <v>6.78</v>
      </c>
      <c r="I1213" s="84">
        <v>36</v>
      </c>
      <c r="J1213" s="84">
        <v>110</v>
      </c>
      <c r="K1213" s="84" t="s">
        <v>16</v>
      </c>
      <c r="L1213" s="182">
        <v>0.21</v>
      </c>
      <c r="M1213" s="182">
        <v>7.0000000000000007E-2</v>
      </c>
      <c r="N1213" s="182">
        <v>7.18</v>
      </c>
      <c r="O1213" s="84">
        <v>31</v>
      </c>
      <c r="P1213" s="84">
        <v>23</v>
      </c>
    </row>
    <row r="1214" spans="1:18" x14ac:dyDescent="0.2">
      <c r="B1214" s="177">
        <v>46.5208333333333</v>
      </c>
    </row>
    <row r="1215" spans="1:18" x14ac:dyDescent="0.2">
      <c r="B1215" s="177">
        <v>46.5625</v>
      </c>
      <c r="C1215" s="84">
        <v>11.17</v>
      </c>
      <c r="D1215" s="84">
        <v>10.93</v>
      </c>
      <c r="E1215" s="84">
        <v>32</v>
      </c>
      <c r="F1215" s="84">
        <v>96</v>
      </c>
      <c r="G1215" s="182">
        <v>6.12</v>
      </c>
      <c r="H1215" s="182">
        <v>6.07</v>
      </c>
      <c r="I1215" s="84">
        <v>33</v>
      </c>
      <c r="J1215" s="84">
        <v>96</v>
      </c>
      <c r="K1215" s="84" t="s">
        <v>16</v>
      </c>
      <c r="L1215" s="182">
        <v>0.18</v>
      </c>
      <c r="M1215" s="182">
        <v>0.05</v>
      </c>
      <c r="N1215" s="182">
        <v>7.07</v>
      </c>
      <c r="O1215" s="84">
        <v>32</v>
      </c>
      <c r="P1215" s="84">
        <v>16</v>
      </c>
      <c r="Q1215" s="182">
        <v>0.93</v>
      </c>
      <c r="R1215" s="84">
        <v>341</v>
      </c>
    </row>
    <row r="1216" spans="1:18" x14ac:dyDescent="0.2">
      <c r="B1216" s="177">
        <v>46.6041666666666</v>
      </c>
      <c r="C1216" s="84">
        <v>11.28</v>
      </c>
      <c r="D1216" s="84">
        <v>10.62</v>
      </c>
      <c r="E1216" s="84">
        <v>32</v>
      </c>
      <c r="F1216" s="84">
        <v>112</v>
      </c>
      <c r="G1216" s="182">
        <v>6.07</v>
      </c>
      <c r="H1216" s="182">
        <v>5.93</v>
      </c>
      <c r="I1216" s="84">
        <v>32</v>
      </c>
      <c r="J1216" s="84">
        <v>115</v>
      </c>
      <c r="K1216" s="84" t="s">
        <v>16</v>
      </c>
      <c r="L1216" s="182">
        <v>0.12</v>
      </c>
      <c r="M1216" s="182">
        <v>0.01</v>
      </c>
      <c r="N1216" s="182">
        <v>6.96</v>
      </c>
      <c r="O1216" s="84">
        <v>31</v>
      </c>
      <c r="P1216" s="84">
        <v>18</v>
      </c>
      <c r="Q1216" s="182">
        <v>0.98</v>
      </c>
      <c r="R1216" s="84">
        <v>326</v>
      </c>
    </row>
    <row r="1217" spans="1:19" x14ac:dyDescent="0.2">
      <c r="B1217" s="177">
        <v>46.6458333333333</v>
      </c>
    </row>
    <row r="1218" spans="1:19" x14ac:dyDescent="0.2">
      <c r="B1218" s="177">
        <v>46.6875</v>
      </c>
    </row>
    <row r="1219" spans="1:19" x14ac:dyDescent="0.2">
      <c r="B1219" s="177">
        <v>46.7291666666666</v>
      </c>
      <c r="C1219" s="84">
        <v>11.43</v>
      </c>
      <c r="D1219" s="84">
        <v>11.31</v>
      </c>
      <c r="E1219" s="84">
        <v>35</v>
      </c>
      <c r="F1219" s="84">
        <v>305</v>
      </c>
      <c r="G1219" s="182">
        <v>6.27</v>
      </c>
      <c r="H1219" s="182">
        <v>6.77</v>
      </c>
      <c r="I1219" s="84">
        <v>35</v>
      </c>
      <c r="J1219" s="84">
        <v>78</v>
      </c>
      <c r="K1219" s="84" t="s">
        <v>16</v>
      </c>
      <c r="L1219" s="182">
        <v>0.17</v>
      </c>
      <c r="M1219" s="182">
        <v>0.03</v>
      </c>
      <c r="N1219" s="182">
        <v>7.01</v>
      </c>
      <c r="O1219" s="84">
        <v>29</v>
      </c>
      <c r="P1219" s="84">
        <v>130</v>
      </c>
      <c r="Q1219" s="182">
        <v>0.5</v>
      </c>
      <c r="R1219" s="84">
        <v>312</v>
      </c>
    </row>
    <row r="1220" spans="1:19" x14ac:dyDescent="0.2">
      <c r="B1220" s="177">
        <v>46.7708333333333</v>
      </c>
      <c r="C1220" s="84">
        <v>11.67</v>
      </c>
      <c r="D1220" s="84">
        <v>11.73</v>
      </c>
      <c r="E1220" s="84">
        <v>33</v>
      </c>
      <c r="F1220" s="84">
        <v>380</v>
      </c>
      <c r="G1220" s="182">
        <v>6.42</v>
      </c>
      <c r="H1220" s="182">
        <v>6.12</v>
      </c>
      <c r="I1220" s="84">
        <v>34</v>
      </c>
      <c r="J1220" s="84">
        <v>67</v>
      </c>
      <c r="K1220" s="84" t="s">
        <v>16</v>
      </c>
      <c r="L1220" s="182">
        <v>0.21</v>
      </c>
      <c r="M1220" s="182">
        <v>0.08</v>
      </c>
      <c r="N1220" s="182">
        <v>7.06</v>
      </c>
      <c r="O1220" s="84">
        <v>26</v>
      </c>
      <c r="P1220" s="84">
        <v>98</v>
      </c>
      <c r="Q1220" s="182">
        <v>0.56000000000000005</v>
      </c>
      <c r="R1220" s="84">
        <v>318</v>
      </c>
    </row>
    <row r="1221" spans="1:19" x14ac:dyDescent="0.2">
      <c r="B1221" s="177">
        <v>46.8125</v>
      </c>
      <c r="Q1221" s="182">
        <v>0.9</v>
      </c>
      <c r="R1221" s="84">
        <v>356</v>
      </c>
      <c r="S1221" s="84" t="s">
        <v>182</v>
      </c>
    </row>
    <row r="1222" spans="1:19" x14ac:dyDescent="0.2">
      <c r="B1222" s="177">
        <v>46.8541666666666</v>
      </c>
      <c r="C1222" s="84">
        <v>11.9</v>
      </c>
      <c r="D1222" s="84">
        <v>11.56</v>
      </c>
      <c r="E1222" s="84">
        <v>34</v>
      </c>
      <c r="F1222" s="84">
        <v>496</v>
      </c>
      <c r="G1222" s="182">
        <v>6.3</v>
      </c>
      <c r="H1222" s="182">
        <v>6.36</v>
      </c>
      <c r="I1222" s="84">
        <v>34</v>
      </c>
      <c r="J1222" s="84">
        <v>15</v>
      </c>
      <c r="K1222" s="84" t="s">
        <v>16</v>
      </c>
      <c r="L1222" s="182">
        <v>0.26</v>
      </c>
      <c r="M1222" s="182">
        <v>0.06</v>
      </c>
      <c r="N1222" s="182">
        <v>7.16</v>
      </c>
      <c r="O1222" s="84">
        <v>29</v>
      </c>
      <c r="P1222" s="84">
        <v>36</v>
      </c>
      <c r="Q1222" s="182">
        <v>0.61</v>
      </c>
      <c r="R1222" s="84">
        <v>370</v>
      </c>
      <c r="S1222" s="84" t="s">
        <v>182</v>
      </c>
    </row>
    <row r="1223" spans="1:19" x14ac:dyDescent="0.2">
      <c r="B1223" s="177">
        <v>46.8958333333333</v>
      </c>
      <c r="C1223" s="84">
        <v>11.8</v>
      </c>
      <c r="D1223" s="84">
        <v>10.9</v>
      </c>
      <c r="E1223" s="84">
        <v>33</v>
      </c>
      <c r="F1223" s="84">
        <v>590</v>
      </c>
      <c r="G1223" s="182">
        <v>6.29</v>
      </c>
      <c r="H1223" s="182">
        <v>6.21</v>
      </c>
      <c r="I1223" s="84">
        <v>34</v>
      </c>
      <c r="J1223" s="84">
        <v>10</v>
      </c>
      <c r="K1223" s="84" t="s">
        <v>16</v>
      </c>
      <c r="L1223" s="182">
        <v>0.21</v>
      </c>
      <c r="M1223" s="182">
        <v>0.09</v>
      </c>
      <c r="N1223" s="182">
        <v>7.5</v>
      </c>
      <c r="O1223" s="84">
        <v>29</v>
      </c>
      <c r="P1223" s="84">
        <v>25</v>
      </c>
      <c r="Q1223" s="182">
        <v>0.93</v>
      </c>
      <c r="R1223" s="84">
        <v>342</v>
      </c>
      <c r="S1223" s="84" t="s">
        <v>182</v>
      </c>
    </row>
    <row r="1224" spans="1:19" x14ac:dyDescent="0.2">
      <c r="B1224" s="177">
        <v>46.9375</v>
      </c>
      <c r="C1224" s="84">
        <v>11.56</v>
      </c>
      <c r="D1224" s="84">
        <v>10.86</v>
      </c>
      <c r="E1224" s="84">
        <v>35</v>
      </c>
      <c r="F1224" s="84">
        <v>466</v>
      </c>
      <c r="G1224" s="182">
        <v>6.19</v>
      </c>
      <c r="H1224" s="182">
        <v>6.13</v>
      </c>
      <c r="I1224" s="84">
        <v>33</v>
      </c>
      <c r="J1224" s="84">
        <v>7</v>
      </c>
      <c r="K1224" s="84" t="s">
        <v>16</v>
      </c>
      <c r="L1224" s="182">
        <v>0.26</v>
      </c>
      <c r="M1224" s="182">
        <v>0.1</v>
      </c>
      <c r="N1224" s="182">
        <v>7.15</v>
      </c>
      <c r="O1224" s="84">
        <v>28</v>
      </c>
      <c r="P1224" s="84">
        <v>29</v>
      </c>
      <c r="Q1224" s="182">
        <v>0.81</v>
      </c>
      <c r="R1224" s="84">
        <v>356</v>
      </c>
      <c r="S1224" s="84" t="s">
        <v>182</v>
      </c>
    </row>
    <row r="1225" spans="1:19" x14ac:dyDescent="0.2">
      <c r="B1225" s="177">
        <v>46.9791666666666</v>
      </c>
      <c r="Q1225" s="182">
        <v>0.86</v>
      </c>
      <c r="R1225" s="84">
        <v>336</v>
      </c>
      <c r="S1225" s="84" t="s">
        <v>182</v>
      </c>
    </row>
    <row r="1226" spans="1:19" x14ac:dyDescent="0.2">
      <c r="A1226" s="83">
        <v>44189</v>
      </c>
      <c r="B1226" s="177">
        <v>47.0208333333333</v>
      </c>
      <c r="C1226" s="84">
        <v>11.7</v>
      </c>
      <c r="D1226" s="84">
        <v>10.9</v>
      </c>
      <c r="E1226" s="84">
        <v>34</v>
      </c>
      <c r="F1226" s="84">
        <v>456</v>
      </c>
      <c r="G1226" s="182">
        <v>6.36</v>
      </c>
      <c r="H1226" s="182">
        <v>6.5</v>
      </c>
      <c r="I1226" s="84">
        <v>33</v>
      </c>
      <c r="J1226" s="84">
        <v>10</v>
      </c>
      <c r="K1226" s="84" t="s">
        <v>16</v>
      </c>
      <c r="L1226" s="182">
        <v>0.2</v>
      </c>
      <c r="M1226" s="182">
        <v>0.06</v>
      </c>
      <c r="N1226" s="182">
        <v>6.9</v>
      </c>
      <c r="O1226" s="84">
        <v>29</v>
      </c>
      <c r="P1226" s="84">
        <v>18</v>
      </c>
      <c r="Q1226" s="182">
        <v>0.8</v>
      </c>
      <c r="R1226" s="84">
        <v>356</v>
      </c>
      <c r="S1226" s="84" t="s">
        <v>182</v>
      </c>
    </row>
    <row r="1227" spans="1:19" x14ac:dyDescent="0.2">
      <c r="B1227" s="177">
        <v>47.0625</v>
      </c>
      <c r="C1227" s="84">
        <v>11.56</v>
      </c>
      <c r="D1227" s="84">
        <v>10.56</v>
      </c>
      <c r="E1227" s="84">
        <v>33</v>
      </c>
      <c r="F1227" s="84">
        <v>490</v>
      </c>
      <c r="G1227" s="182">
        <v>6.28</v>
      </c>
      <c r="H1227" s="182">
        <v>6.31</v>
      </c>
      <c r="I1227" s="84">
        <v>32</v>
      </c>
      <c r="J1227" s="84">
        <v>7</v>
      </c>
      <c r="K1227" s="84" t="s">
        <v>16</v>
      </c>
      <c r="L1227" s="182">
        <v>0.26</v>
      </c>
      <c r="M1227" s="182">
        <v>0.09</v>
      </c>
      <c r="N1227" s="182">
        <v>6.31</v>
      </c>
      <c r="O1227" s="84">
        <v>30</v>
      </c>
      <c r="P1227" s="84">
        <v>24</v>
      </c>
      <c r="Q1227" s="182">
        <v>0.76</v>
      </c>
      <c r="R1227" s="84">
        <v>342</v>
      </c>
      <c r="S1227" s="84" t="s">
        <v>182</v>
      </c>
    </row>
    <row r="1228" spans="1:19" x14ac:dyDescent="0.2">
      <c r="B1228" s="177">
        <v>47.1041666666666</v>
      </c>
      <c r="C1228" s="84">
        <v>11.81</v>
      </c>
      <c r="D1228" s="84">
        <v>10.32</v>
      </c>
      <c r="E1228" s="84">
        <v>32</v>
      </c>
      <c r="F1228" s="84">
        <v>496</v>
      </c>
      <c r="G1228" s="182">
        <v>6.24</v>
      </c>
      <c r="H1228" s="182">
        <v>6.26</v>
      </c>
      <c r="I1228" s="84">
        <v>31</v>
      </c>
      <c r="J1228" s="84">
        <v>15</v>
      </c>
      <c r="K1228" s="84" t="s">
        <v>16</v>
      </c>
      <c r="L1228" s="182">
        <v>0.16</v>
      </c>
      <c r="M1228" s="182">
        <v>0.03</v>
      </c>
      <c r="N1228" s="182">
        <v>6.59</v>
      </c>
      <c r="O1228" s="84">
        <v>29</v>
      </c>
      <c r="P1228" s="84">
        <v>15</v>
      </c>
      <c r="Q1228" s="182">
        <v>0.3</v>
      </c>
      <c r="R1228" s="84">
        <v>340</v>
      </c>
      <c r="S1228" s="84" t="s">
        <v>182</v>
      </c>
    </row>
    <row r="1229" spans="1:19" x14ac:dyDescent="0.2">
      <c r="B1229" s="177">
        <v>47.1458333333333</v>
      </c>
      <c r="C1229" s="84">
        <v>11.96</v>
      </c>
      <c r="D1229" s="84">
        <v>11.61</v>
      </c>
      <c r="E1229" s="84">
        <v>32</v>
      </c>
      <c r="F1229" s="84">
        <v>442</v>
      </c>
      <c r="G1229" s="182">
        <v>6.29</v>
      </c>
      <c r="H1229" s="182">
        <v>6.3</v>
      </c>
      <c r="I1229" s="84">
        <v>32</v>
      </c>
      <c r="J1229" s="84">
        <v>17</v>
      </c>
      <c r="K1229" s="84" t="s">
        <v>16</v>
      </c>
      <c r="L1229" s="182">
        <v>0.19</v>
      </c>
      <c r="M1229" s="182">
        <v>0.05</v>
      </c>
      <c r="N1229" s="182">
        <v>7.1</v>
      </c>
      <c r="O1229" s="84">
        <v>29</v>
      </c>
      <c r="P1229" s="84">
        <v>10</v>
      </c>
      <c r="Q1229" s="182">
        <v>0.59</v>
      </c>
      <c r="R1229" s="84">
        <v>376</v>
      </c>
      <c r="S1229" s="84" t="s">
        <v>182</v>
      </c>
    </row>
    <row r="1230" spans="1:19" x14ac:dyDescent="0.2">
      <c r="B1230" s="177">
        <v>47.1875</v>
      </c>
      <c r="C1230" s="84">
        <v>11.66</v>
      </c>
      <c r="D1230" s="84">
        <v>10.36</v>
      </c>
      <c r="E1230" s="84">
        <v>31</v>
      </c>
      <c r="F1230" s="84">
        <v>431</v>
      </c>
      <c r="G1230" s="182">
        <v>6.1</v>
      </c>
      <c r="H1230" s="182">
        <v>6.15</v>
      </c>
      <c r="I1230" s="84">
        <v>32</v>
      </c>
      <c r="J1230" s="84">
        <v>19</v>
      </c>
      <c r="K1230" s="84" t="s">
        <v>16</v>
      </c>
      <c r="L1230" s="182">
        <v>0.23</v>
      </c>
      <c r="M1230" s="182">
        <v>0.01</v>
      </c>
      <c r="N1230" s="182">
        <v>7.4</v>
      </c>
      <c r="O1230" s="84">
        <v>29</v>
      </c>
      <c r="P1230" s="84">
        <v>6</v>
      </c>
      <c r="Q1230" s="182">
        <v>0.86</v>
      </c>
      <c r="R1230" s="84">
        <v>359</v>
      </c>
      <c r="S1230" s="84" t="s">
        <v>182</v>
      </c>
    </row>
    <row r="1231" spans="1:19" x14ac:dyDescent="0.2">
      <c r="B1231" s="177">
        <v>47.2291666666666</v>
      </c>
      <c r="C1231" s="84">
        <v>11.7</v>
      </c>
      <c r="D1231" s="84">
        <v>10.61</v>
      </c>
      <c r="E1231" s="84">
        <v>33</v>
      </c>
      <c r="F1231" s="84">
        <v>456</v>
      </c>
      <c r="G1231" s="182">
        <v>6.18</v>
      </c>
      <c r="H1231" s="182">
        <v>6.26</v>
      </c>
      <c r="I1231" s="84">
        <v>31</v>
      </c>
      <c r="J1231" s="84">
        <v>13</v>
      </c>
      <c r="K1231" s="84" t="s">
        <v>16</v>
      </c>
      <c r="L1231" s="182">
        <v>0.31</v>
      </c>
      <c r="M1231" s="182">
        <v>0.04</v>
      </c>
      <c r="N1231" s="182">
        <v>7.1</v>
      </c>
      <c r="O1231" s="84">
        <v>28</v>
      </c>
      <c r="P1231" s="84">
        <v>13</v>
      </c>
      <c r="Q1231" s="182">
        <v>0.76</v>
      </c>
      <c r="R1231" s="84">
        <v>331</v>
      </c>
      <c r="S1231" s="84" t="s">
        <v>182</v>
      </c>
    </row>
    <row r="1232" spans="1:19" x14ac:dyDescent="0.2">
      <c r="B1232" s="177">
        <v>47.2708333333333</v>
      </c>
      <c r="C1232" s="84">
        <v>11.56</v>
      </c>
      <c r="D1232" s="84">
        <v>10.3</v>
      </c>
      <c r="E1232" s="84">
        <v>30</v>
      </c>
      <c r="F1232" s="84">
        <v>466</v>
      </c>
      <c r="G1232" s="182">
        <v>6.24</v>
      </c>
      <c r="H1232" s="182">
        <v>6.2</v>
      </c>
      <c r="I1232" s="84">
        <v>30</v>
      </c>
      <c r="J1232" s="84">
        <v>10</v>
      </c>
      <c r="K1232" s="84" t="s">
        <v>16</v>
      </c>
      <c r="L1232" s="182">
        <v>0.26</v>
      </c>
      <c r="M1232" s="182">
        <v>7.0000000000000007E-2</v>
      </c>
      <c r="N1232" s="182">
        <v>7.35</v>
      </c>
      <c r="O1232" s="84">
        <v>26</v>
      </c>
      <c r="P1232" s="84">
        <v>19</v>
      </c>
      <c r="Q1232" s="182">
        <v>0.56000000000000005</v>
      </c>
      <c r="R1232" s="84">
        <v>315</v>
      </c>
      <c r="S1232" s="84" t="s">
        <v>182</v>
      </c>
    </row>
    <row r="1233" spans="2:19" x14ac:dyDescent="0.2">
      <c r="B1233" s="177">
        <v>47.3125</v>
      </c>
      <c r="C1233" s="84">
        <v>11.3</v>
      </c>
      <c r="D1233" s="84">
        <v>10.5</v>
      </c>
      <c r="E1233" s="84">
        <v>30</v>
      </c>
      <c r="F1233" s="84">
        <v>752</v>
      </c>
      <c r="G1233" s="182">
        <v>6.32</v>
      </c>
      <c r="H1233" s="182">
        <v>6.25</v>
      </c>
      <c r="I1233" s="84">
        <v>33</v>
      </c>
      <c r="J1233" s="84">
        <v>24</v>
      </c>
      <c r="K1233" s="84" t="s">
        <v>366</v>
      </c>
      <c r="L1233" s="182">
        <v>0.17</v>
      </c>
      <c r="M1233" s="182">
        <v>0.05</v>
      </c>
      <c r="N1233" s="182">
        <v>7.12</v>
      </c>
      <c r="O1233" s="84">
        <v>28</v>
      </c>
      <c r="P1233" s="84">
        <v>15</v>
      </c>
      <c r="Q1233" s="182">
        <v>0.65</v>
      </c>
      <c r="R1233" s="84">
        <v>323</v>
      </c>
      <c r="S1233" s="84" t="s">
        <v>365</v>
      </c>
    </row>
    <row r="1234" spans="2:19" x14ac:dyDescent="0.2">
      <c r="B1234" s="177">
        <v>47.3541666666666</v>
      </c>
    </row>
    <row r="1235" spans="2:19" x14ac:dyDescent="0.2">
      <c r="B1235" s="177">
        <v>47.3958333333333</v>
      </c>
    </row>
    <row r="1236" spans="2:19" x14ac:dyDescent="0.2">
      <c r="B1236" s="177">
        <v>47.4375</v>
      </c>
      <c r="C1236" s="84">
        <v>11.13</v>
      </c>
      <c r="D1236" s="84">
        <v>10.85</v>
      </c>
      <c r="E1236" s="84">
        <v>35</v>
      </c>
      <c r="F1236" s="84">
        <v>1100</v>
      </c>
      <c r="G1236" s="182">
        <v>6.83</v>
      </c>
      <c r="H1236" s="182">
        <v>6.69</v>
      </c>
      <c r="I1236" s="84">
        <v>32</v>
      </c>
      <c r="J1236" s="84">
        <v>24</v>
      </c>
      <c r="K1236" s="84" t="s">
        <v>16</v>
      </c>
      <c r="L1236" s="182">
        <v>0.68</v>
      </c>
      <c r="M1236" s="182">
        <v>0.28000000000000003</v>
      </c>
      <c r="N1236" s="182">
        <v>6.71</v>
      </c>
      <c r="O1236" s="84">
        <v>31</v>
      </c>
      <c r="P1236" s="84">
        <v>68</v>
      </c>
      <c r="Q1236" s="182">
        <v>0.81</v>
      </c>
      <c r="R1236" s="84">
        <v>317</v>
      </c>
      <c r="S1236" s="84" t="s">
        <v>365</v>
      </c>
    </row>
    <row r="1237" spans="2:19" x14ac:dyDescent="0.2">
      <c r="B1237" s="177">
        <v>47.4791666666666</v>
      </c>
    </row>
    <row r="1238" spans="2:19" x14ac:dyDescent="0.2">
      <c r="B1238" s="177">
        <v>47.5208333333333</v>
      </c>
      <c r="C1238" s="84">
        <v>10.8</v>
      </c>
      <c r="D1238" s="84">
        <v>10.73</v>
      </c>
      <c r="E1238" s="84">
        <v>36</v>
      </c>
      <c r="F1238" s="84">
        <v>900</v>
      </c>
      <c r="G1238" s="182">
        <v>6.72</v>
      </c>
      <c r="H1238" s="182">
        <v>6.32</v>
      </c>
      <c r="I1238" s="84">
        <v>35</v>
      </c>
      <c r="J1238" s="84">
        <v>21</v>
      </c>
      <c r="K1238" s="84" t="s">
        <v>16</v>
      </c>
      <c r="L1238" s="182">
        <v>0.28000000000000003</v>
      </c>
      <c r="M1238" s="182">
        <v>0.15</v>
      </c>
      <c r="N1238" s="182">
        <v>7.12</v>
      </c>
      <c r="O1238" s="84">
        <v>32</v>
      </c>
      <c r="P1238" s="84">
        <v>9</v>
      </c>
      <c r="Q1238" s="182">
        <v>0.83</v>
      </c>
      <c r="R1238" s="84">
        <v>340</v>
      </c>
      <c r="S1238" s="84" t="s">
        <v>365</v>
      </c>
    </row>
    <row r="1239" spans="2:19" x14ac:dyDescent="0.2">
      <c r="B1239" s="177">
        <v>47.5625</v>
      </c>
      <c r="C1239" s="84">
        <v>11.13</v>
      </c>
      <c r="D1239" s="84">
        <v>10.66</v>
      </c>
      <c r="E1239" s="84">
        <v>37</v>
      </c>
      <c r="F1239" s="84">
        <v>670</v>
      </c>
      <c r="G1239" s="182">
        <v>6.53</v>
      </c>
      <c r="H1239" s="182">
        <v>6.41</v>
      </c>
      <c r="I1239" s="84">
        <v>37</v>
      </c>
      <c r="J1239" s="84">
        <v>17</v>
      </c>
      <c r="K1239" s="84" t="s">
        <v>16</v>
      </c>
      <c r="L1239" s="182">
        <v>0.22</v>
      </c>
      <c r="M1239" s="182">
        <v>0.12</v>
      </c>
      <c r="N1239" s="182">
        <v>7.19</v>
      </c>
      <c r="O1239" s="84">
        <v>31</v>
      </c>
      <c r="P1239" s="84">
        <v>6</v>
      </c>
      <c r="Q1239" s="182">
        <v>0.93</v>
      </c>
      <c r="R1239" s="84">
        <v>324</v>
      </c>
      <c r="S1239" s="84" t="s">
        <v>365</v>
      </c>
    </row>
    <row r="1240" spans="2:19" x14ac:dyDescent="0.2">
      <c r="B1240" s="177">
        <v>47.6041666666666</v>
      </c>
      <c r="C1240" s="84">
        <v>11.21</v>
      </c>
      <c r="D1240" s="84">
        <v>10.119999999999999</v>
      </c>
      <c r="E1240" s="84">
        <v>36</v>
      </c>
      <c r="F1240" s="84">
        <v>512</v>
      </c>
      <c r="G1240" s="182">
        <v>6.19</v>
      </c>
      <c r="H1240" s="182">
        <v>6.07</v>
      </c>
      <c r="I1240" s="84">
        <v>36</v>
      </c>
      <c r="J1240" s="84">
        <v>12</v>
      </c>
      <c r="K1240" s="84" t="s">
        <v>16</v>
      </c>
      <c r="L1240" s="182">
        <v>0.13</v>
      </c>
      <c r="M1240" s="182">
        <v>0.04</v>
      </c>
      <c r="N1240" s="182">
        <v>7.13</v>
      </c>
      <c r="O1240" s="84">
        <v>32</v>
      </c>
      <c r="P1240" s="84">
        <v>8</v>
      </c>
      <c r="Q1240" s="182">
        <v>0.78</v>
      </c>
      <c r="R1240" s="84">
        <v>342</v>
      </c>
      <c r="S1240" s="84" t="s">
        <v>365</v>
      </c>
    </row>
    <row r="1241" spans="2:19" x14ac:dyDescent="0.2">
      <c r="B1241" s="177">
        <v>47.6458333333333</v>
      </c>
    </row>
    <row r="1242" spans="2:19" x14ac:dyDescent="0.2">
      <c r="B1242" s="177">
        <v>47.6875</v>
      </c>
      <c r="C1242" s="84">
        <v>10.75</v>
      </c>
      <c r="D1242" s="84">
        <v>10.67</v>
      </c>
      <c r="E1242" s="84">
        <v>35</v>
      </c>
      <c r="F1242" s="84">
        <v>1100</v>
      </c>
      <c r="G1242" s="182">
        <v>6.38</v>
      </c>
      <c r="H1242" s="182">
        <v>6.24</v>
      </c>
      <c r="I1242" s="84">
        <v>35</v>
      </c>
      <c r="J1242" s="84">
        <v>18</v>
      </c>
      <c r="K1242" s="84" t="s">
        <v>16</v>
      </c>
      <c r="L1242" s="182">
        <v>0.18</v>
      </c>
      <c r="M1242" s="182">
        <v>0.09</v>
      </c>
      <c r="N1242" s="182">
        <v>7.03</v>
      </c>
      <c r="O1242" s="84">
        <v>28</v>
      </c>
      <c r="P1242" s="84">
        <v>13</v>
      </c>
      <c r="Q1242" s="182">
        <v>0.71</v>
      </c>
      <c r="R1242" s="84">
        <v>326</v>
      </c>
      <c r="S1242" s="84" t="s">
        <v>365</v>
      </c>
    </row>
    <row r="1243" spans="2:19" x14ac:dyDescent="0.2">
      <c r="B1243" s="177">
        <v>47.7291666666666</v>
      </c>
      <c r="C1243" s="84">
        <v>10.32</v>
      </c>
      <c r="D1243" s="84">
        <v>9.9700000000000006</v>
      </c>
      <c r="E1243" s="84">
        <v>34</v>
      </c>
      <c r="F1243" s="84">
        <v>960</v>
      </c>
      <c r="G1243" s="182">
        <v>6.47</v>
      </c>
      <c r="H1243" s="182">
        <v>6.12</v>
      </c>
      <c r="I1243" s="84">
        <v>33</v>
      </c>
      <c r="J1243" s="84">
        <v>19</v>
      </c>
      <c r="K1243" s="84" t="s">
        <v>16</v>
      </c>
      <c r="L1243" s="182">
        <v>0.13</v>
      </c>
      <c r="M1243" s="182">
        <v>0.03</v>
      </c>
      <c r="N1243" s="182">
        <v>7.02</v>
      </c>
      <c r="O1243" s="84">
        <v>22</v>
      </c>
      <c r="P1243" s="84">
        <v>15</v>
      </c>
      <c r="Q1243" s="182">
        <v>0.73</v>
      </c>
      <c r="R1243" s="84">
        <v>332</v>
      </c>
      <c r="S1243" s="84" t="s">
        <v>365</v>
      </c>
    </row>
    <row r="1244" spans="2:19" x14ac:dyDescent="0.2">
      <c r="B1244" s="177">
        <v>47.7708333333333</v>
      </c>
      <c r="C1244" s="84">
        <v>10.44</v>
      </c>
      <c r="D1244" s="84">
        <v>9.8699999999999992</v>
      </c>
      <c r="E1244" s="84">
        <v>35</v>
      </c>
      <c r="F1244" s="84">
        <v>730</v>
      </c>
      <c r="G1244" s="182">
        <v>6.35</v>
      </c>
      <c r="H1244" s="182">
        <v>6.04</v>
      </c>
      <c r="I1244" s="84">
        <v>31</v>
      </c>
      <c r="J1244" s="84">
        <v>16</v>
      </c>
      <c r="K1244" s="84" t="s">
        <v>16</v>
      </c>
      <c r="L1244" s="182">
        <v>0.19</v>
      </c>
      <c r="M1244" s="182">
        <v>7.0000000000000007E-2</v>
      </c>
      <c r="N1244" s="182">
        <v>7.01</v>
      </c>
      <c r="O1244" s="84">
        <v>23</v>
      </c>
      <c r="P1244" s="84">
        <v>12</v>
      </c>
      <c r="Q1244" s="182">
        <v>0.77</v>
      </c>
      <c r="R1244" s="84">
        <v>321</v>
      </c>
      <c r="S1244" s="84" t="s">
        <v>365</v>
      </c>
    </row>
    <row r="1245" spans="2:19" x14ac:dyDescent="0.2">
      <c r="B1245" s="177">
        <v>47.8125</v>
      </c>
      <c r="Q1245" s="182">
        <v>0.9</v>
      </c>
      <c r="R1245" s="84">
        <v>331</v>
      </c>
      <c r="S1245" s="84" t="s">
        <v>182</v>
      </c>
    </row>
    <row r="1246" spans="2:19" x14ac:dyDescent="0.2">
      <c r="B1246" s="177">
        <v>47.8541666666666</v>
      </c>
      <c r="C1246" s="84">
        <v>11.39</v>
      </c>
      <c r="D1246" s="84">
        <v>10.31</v>
      </c>
      <c r="E1246" s="84">
        <v>36</v>
      </c>
      <c r="F1246" s="84">
        <v>436</v>
      </c>
      <c r="G1246" s="182">
        <v>6.1</v>
      </c>
      <c r="H1246" s="182">
        <v>6.1</v>
      </c>
      <c r="I1246" s="84">
        <v>32</v>
      </c>
      <c r="J1246" s="84">
        <v>10</v>
      </c>
      <c r="K1246" s="84" t="s">
        <v>16</v>
      </c>
      <c r="L1246" s="182">
        <v>0.26</v>
      </c>
      <c r="M1246" s="182">
        <v>0.06</v>
      </c>
      <c r="N1246" s="182">
        <v>7.15</v>
      </c>
      <c r="O1246" s="84">
        <v>29</v>
      </c>
      <c r="P1246" s="84">
        <v>15</v>
      </c>
      <c r="Q1246" s="182">
        <v>0.81</v>
      </c>
      <c r="R1246" s="84">
        <v>356</v>
      </c>
      <c r="S1246" s="84" t="s">
        <v>182</v>
      </c>
    </row>
    <row r="1247" spans="2:19" x14ac:dyDescent="0.2">
      <c r="B1247" s="177">
        <v>47.8958333333333</v>
      </c>
      <c r="C1247" s="84">
        <v>11.56</v>
      </c>
      <c r="D1247" s="84">
        <v>10.56</v>
      </c>
      <c r="E1247" s="84">
        <v>35</v>
      </c>
      <c r="F1247" s="84">
        <v>490</v>
      </c>
      <c r="G1247" s="182">
        <v>6.22</v>
      </c>
      <c r="H1247" s="182">
        <v>6.22</v>
      </c>
      <c r="I1247" s="84">
        <v>33</v>
      </c>
      <c r="J1247" s="84">
        <v>7</v>
      </c>
      <c r="K1247" s="84" t="s">
        <v>16</v>
      </c>
      <c r="L1247" s="182">
        <v>0.2</v>
      </c>
      <c r="M1247" s="182">
        <v>0.01</v>
      </c>
      <c r="N1247" s="182">
        <v>7.19</v>
      </c>
      <c r="O1247" s="84">
        <v>29</v>
      </c>
      <c r="P1247" s="84">
        <v>10</v>
      </c>
      <c r="Q1247" s="182">
        <v>0.89</v>
      </c>
      <c r="R1247" s="84">
        <v>342</v>
      </c>
      <c r="S1247" s="84" t="s">
        <v>182</v>
      </c>
    </row>
    <row r="1248" spans="2:19" x14ac:dyDescent="0.2">
      <c r="B1248" s="177">
        <v>47.9375</v>
      </c>
      <c r="C1248" s="84">
        <v>10.61</v>
      </c>
      <c r="D1248" s="84">
        <v>9.6999999999999993</v>
      </c>
      <c r="E1248" s="84">
        <v>35</v>
      </c>
      <c r="F1248" s="84">
        <v>431</v>
      </c>
      <c r="G1248" s="182">
        <v>6.16</v>
      </c>
      <c r="H1248" s="182">
        <v>6.16</v>
      </c>
      <c r="I1248" s="84">
        <v>32</v>
      </c>
      <c r="J1248" s="84">
        <v>15</v>
      </c>
      <c r="K1248" s="84" t="s">
        <v>16</v>
      </c>
      <c r="L1248" s="182">
        <v>0.23</v>
      </c>
      <c r="M1248" s="182">
        <v>0.03</v>
      </c>
      <c r="N1248" s="182">
        <v>7.15</v>
      </c>
      <c r="O1248" s="84">
        <v>30</v>
      </c>
      <c r="P1248" s="84">
        <v>7</v>
      </c>
      <c r="Q1248" s="182">
        <v>0.81</v>
      </c>
      <c r="R1248" s="84">
        <v>356</v>
      </c>
      <c r="S1248" s="84" t="s">
        <v>182</v>
      </c>
    </row>
    <row r="1249" spans="1:19" x14ac:dyDescent="0.2">
      <c r="B1249" s="177">
        <v>47.9791666666666</v>
      </c>
      <c r="C1249" s="84">
        <v>10.89</v>
      </c>
      <c r="D1249" s="84">
        <v>9.15</v>
      </c>
      <c r="E1249" s="84">
        <v>35</v>
      </c>
      <c r="F1249" s="84">
        <v>456</v>
      </c>
      <c r="G1249" s="182">
        <v>6.15</v>
      </c>
      <c r="H1249" s="182">
        <v>6.15</v>
      </c>
      <c r="I1249" s="84">
        <v>32</v>
      </c>
      <c r="J1249" s="84">
        <v>19</v>
      </c>
      <c r="K1249" s="84" t="s">
        <v>16</v>
      </c>
      <c r="L1249" s="182">
        <v>0.19</v>
      </c>
      <c r="M1249" s="182">
        <v>7.0000000000000007E-2</v>
      </c>
      <c r="N1249" s="182">
        <v>7.1</v>
      </c>
      <c r="O1249" s="84">
        <v>28</v>
      </c>
      <c r="P1249" s="84">
        <v>9</v>
      </c>
      <c r="Q1249" s="182">
        <v>0.76</v>
      </c>
      <c r="R1249" s="84">
        <v>339</v>
      </c>
      <c r="S1249" s="84" t="s">
        <v>182</v>
      </c>
    </row>
    <row r="1250" spans="1:19" x14ac:dyDescent="0.2">
      <c r="A1250" s="83">
        <v>44190</v>
      </c>
      <c r="B1250" s="177">
        <v>48.0208333333333</v>
      </c>
    </row>
    <row r="1251" spans="1:19" x14ac:dyDescent="0.2">
      <c r="B1251" s="177">
        <v>48.0625</v>
      </c>
    </row>
    <row r="1252" spans="1:19" x14ac:dyDescent="0.2">
      <c r="B1252" s="177">
        <v>48.1041666666666</v>
      </c>
      <c r="C1252" s="84">
        <v>11.7</v>
      </c>
      <c r="D1252" s="84">
        <v>10.3</v>
      </c>
      <c r="E1252" s="84">
        <v>33</v>
      </c>
      <c r="F1252" s="84">
        <v>476</v>
      </c>
      <c r="G1252" s="182">
        <v>6.15</v>
      </c>
      <c r="H1252" s="182">
        <v>6.2</v>
      </c>
      <c r="I1252" s="84">
        <v>31</v>
      </c>
      <c r="J1252" s="84">
        <v>10</v>
      </c>
      <c r="K1252" s="84" t="s">
        <v>16</v>
      </c>
      <c r="L1252" s="182">
        <v>0.2</v>
      </c>
      <c r="M1252" s="182">
        <v>0.06</v>
      </c>
      <c r="N1252" s="182">
        <v>7.31</v>
      </c>
      <c r="O1252" s="84">
        <v>29</v>
      </c>
      <c r="P1252" s="84">
        <v>10</v>
      </c>
      <c r="Q1252" s="182">
        <v>0.7</v>
      </c>
      <c r="R1252" s="84">
        <v>350</v>
      </c>
      <c r="S1252" s="84" t="s">
        <v>182</v>
      </c>
    </row>
    <row r="1253" spans="1:19" x14ac:dyDescent="0.2">
      <c r="B1253" s="177">
        <v>48.1458333333333</v>
      </c>
      <c r="C1253" s="84">
        <v>11.61</v>
      </c>
      <c r="D1253" s="84">
        <v>10.56</v>
      </c>
      <c r="E1253" s="84">
        <v>32</v>
      </c>
      <c r="F1253" s="84">
        <v>431</v>
      </c>
      <c r="G1253" s="182">
        <v>6.19</v>
      </c>
      <c r="H1253" s="182">
        <v>6.15</v>
      </c>
      <c r="I1253" s="84">
        <v>32</v>
      </c>
      <c r="J1253" s="84">
        <v>15</v>
      </c>
      <c r="K1253" s="84" t="s">
        <v>16</v>
      </c>
      <c r="L1253" s="182">
        <v>0.26</v>
      </c>
      <c r="M1253" s="182">
        <v>0.01</v>
      </c>
      <c r="N1253" s="182">
        <v>7.69</v>
      </c>
      <c r="O1253" s="84">
        <v>29</v>
      </c>
      <c r="P1253" s="84">
        <v>15</v>
      </c>
      <c r="Q1253" s="182">
        <v>0.86</v>
      </c>
      <c r="R1253" s="84">
        <v>340</v>
      </c>
      <c r="S1253" s="84" t="s">
        <v>182</v>
      </c>
    </row>
    <row r="1254" spans="1:19" x14ac:dyDescent="0.2">
      <c r="B1254" s="177">
        <v>48.1875</v>
      </c>
      <c r="C1254" s="84">
        <v>11.5</v>
      </c>
      <c r="D1254" s="84">
        <v>10.36</v>
      </c>
      <c r="E1254" s="84">
        <v>33</v>
      </c>
      <c r="F1254" s="84">
        <v>456</v>
      </c>
      <c r="G1254" s="182">
        <v>6.25</v>
      </c>
      <c r="H1254" s="182">
        <v>6.22</v>
      </c>
      <c r="I1254" s="84">
        <v>32</v>
      </c>
      <c r="J1254" s="84">
        <v>13</v>
      </c>
      <c r="K1254" s="84" t="s">
        <v>16</v>
      </c>
      <c r="L1254" s="182">
        <v>0.23</v>
      </c>
      <c r="M1254" s="182">
        <v>0.04</v>
      </c>
      <c r="N1254" s="182">
        <v>7.9</v>
      </c>
      <c r="O1254" s="84">
        <v>30</v>
      </c>
      <c r="P1254" s="84">
        <v>19</v>
      </c>
      <c r="Q1254" s="182">
        <v>0.9</v>
      </c>
      <c r="R1254" s="84">
        <v>356</v>
      </c>
      <c r="S1254" s="84" t="s">
        <v>182</v>
      </c>
    </row>
    <row r="1255" spans="1:19" x14ac:dyDescent="0.2">
      <c r="B1255" s="177">
        <v>48.2291666666666</v>
      </c>
      <c r="C1255" s="84">
        <v>11.3</v>
      </c>
      <c r="D1255" s="84">
        <v>10.5</v>
      </c>
      <c r="E1255" s="84">
        <v>33</v>
      </c>
      <c r="F1255" s="84">
        <v>406</v>
      </c>
      <c r="G1255" s="182">
        <v>6.28</v>
      </c>
      <c r="H1255" s="182">
        <v>6.31</v>
      </c>
      <c r="I1255" s="84">
        <v>33</v>
      </c>
      <c r="J1255" s="84">
        <v>10</v>
      </c>
      <c r="K1255" s="84" t="s">
        <v>16</v>
      </c>
      <c r="L1255" s="182">
        <v>0.15</v>
      </c>
      <c r="M1255" s="182">
        <v>0.09</v>
      </c>
      <c r="N1255" s="182">
        <v>7.5</v>
      </c>
      <c r="O1255" s="84">
        <v>29</v>
      </c>
      <c r="P1255" s="84">
        <v>10</v>
      </c>
      <c r="Q1255" s="182">
        <v>0.76</v>
      </c>
      <c r="R1255" s="84">
        <v>342</v>
      </c>
      <c r="S1255" s="84" t="s">
        <v>182</v>
      </c>
    </row>
    <row r="1256" spans="1:19" x14ac:dyDescent="0.2">
      <c r="B1256" s="177">
        <v>48.2708333333333</v>
      </c>
      <c r="C1256" s="84">
        <v>11.72</v>
      </c>
      <c r="D1256" s="84">
        <v>10.36</v>
      </c>
      <c r="E1256" s="84">
        <v>34</v>
      </c>
      <c r="F1256" s="84">
        <v>415</v>
      </c>
      <c r="G1256" s="182">
        <v>6.22</v>
      </c>
      <c r="H1256" s="182">
        <v>6.29</v>
      </c>
      <c r="I1256" s="84">
        <v>33</v>
      </c>
      <c r="J1256" s="84">
        <v>7</v>
      </c>
      <c r="K1256" s="84" t="s">
        <v>16</v>
      </c>
      <c r="L1256" s="182">
        <v>0.19</v>
      </c>
      <c r="M1256" s="182">
        <v>0.03</v>
      </c>
      <c r="N1256" s="182">
        <v>7.06</v>
      </c>
      <c r="O1256" s="84">
        <v>29</v>
      </c>
      <c r="P1256" s="84">
        <v>13</v>
      </c>
      <c r="Q1256" s="182">
        <v>0.53</v>
      </c>
      <c r="R1256" s="84">
        <v>351</v>
      </c>
      <c r="S1256" s="84" t="s">
        <v>182</v>
      </c>
    </row>
    <row r="1257" spans="1:19" x14ac:dyDescent="0.2">
      <c r="B1257" s="177">
        <v>48.3125</v>
      </c>
    </row>
    <row r="1258" spans="1:19" x14ac:dyDescent="0.2">
      <c r="B1258" s="177">
        <v>48.3541666666666</v>
      </c>
    </row>
    <row r="1259" spans="1:19" x14ac:dyDescent="0.2">
      <c r="B1259" s="177">
        <v>48.3958333333333</v>
      </c>
      <c r="C1259" s="84">
        <v>11.22</v>
      </c>
      <c r="D1259" s="84">
        <v>10.97</v>
      </c>
      <c r="E1259" s="84">
        <v>33</v>
      </c>
      <c r="F1259" s="84">
        <v>318</v>
      </c>
      <c r="G1259" s="182">
        <v>5.82</v>
      </c>
      <c r="H1259" s="182">
        <v>5.37</v>
      </c>
      <c r="I1259" s="84">
        <v>35</v>
      </c>
      <c r="J1259" s="84">
        <v>16</v>
      </c>
      <c r="K1259" s="84" t="s">
        <v>16</v>
      </c>
      <c r="L1259" s="182">
        <v>0.22</v>
      </c>
      <c r="M1259" s="182">
        <v>0.05</v>
      </c>
      <c r="N1259" s="182">
        <v>6.25</v>
      </c>
      <c r="O1259" s="84">
        <v>33</v>
      </c>
      <c r="P1259" s="84">
        <v>14</v>
      </c>
      <c r="Q1259" s="182">
        <v>0.97</v>
      </c>
      <c r="R1259" s="84">
        <v>336</v>
      </c>
      <c r="S1259" s="84" t="s">
        <v>365</v>
      </c>
    </row>
    <row r="1260" spans="1:19" x14ac:dyDescent="0.2">
      <c r="B1260" s="177">
        <v>48.4375</v>
      </c>
      <c r="C1260" s="84">
        <v>11.55</v>
      </c>
      <c r="D1260" s="84">
        <v>11.32</v>
      </c>
      <c r="E1260" s="84">
        <v>39</v>
      </c>
      <c r="F1260" s="84">
        <v>271</v>
      </c>
      <c r="G1260" s="182">
        <v>5.72</v>
      </c>
      <c r="H1260" s="182">
        <v>5.65</v>
      </c>
      <c r="I1260" s="84">
        <v>37</v>
      </c>
      <c r="J1260" s="84">
        <v>13</v>
      </c>
      <c r="K1260" s="84" t="s">
        <v>16</v>
      </c>
      <c r="L1260" s="182">
        <v>0.27</v>
      </c>
      <c r="M1260" s="182">
        <v>0.12</v>
      </c>
      <c r="N1260" s="182">
        <v>6.38</v>
      </c>
      <c r="O1260" s="84">
        <v>34</v>
      </c>
      <c r="P1260" s="84">
        <v>17</v>
      </c>
      <c r="Q1260" s="182">
        <v>0.99</v>
      </c>
      <c r="R1260" s="84">
        <v>324</v>
      </c>
      <c r="S1260" s="84" t="s">
        <v>365</v>
      </c>
    </row>
    <row r="1261" spans="1:19" x14ac:dyDescent="0.2">
      <c r="B1261" s="177">
        <v>48.4791666666666</v>
      </c>
      <c r="C1261" s="84">
        <v>11.22</v>
      </c>
      <c r="D1261" s="84">
        <v>10.73</v>
      </c>
      <c r="E1261" s="84">
        <v>36</v>
      </c>
      <c r="F1261" s="84">
        <v>310</v>
      </c>
      <c r="G1261" s="182">
        <v>5.96</v>
      </c>
      <c r="H1261" s="182">
        <v>5.84</v>
      </c>
      <c r="I1261" s="84">
        <v>36</v>
      </c>
      <c r="J1261" s="84">
        <v>19</v>
      </c>
      <c r="K1261" s="84" t="s">
        <v>16</v>
      </c>
      <c r="L1261" s="182">
        <v>0.22</v>
      </c>
      <c r="M1261" s="182">
        <v>0.16</v>
      </c>
      <c r="N1261" s="182">
        <v>6.13</v>
      </c>
      <c r="O1261" s="84">
        <v>32</v>
      </c>
      <c r="P1261" s="84">
        <v>12</v>
      </c>
      <c r="Q1261" s="182">
        <v>0.97</v>
      </c>
      <c r="R1261" s="84">
        <v>342</v>
      </c>
      <c r="S1261" s="84" t="s">
        <v>365</v>
      </c>
    </row>
    <row r="1262" spans="1:19" x14ac:dyDescent="0.2">
      <c r="B1262" s="177">
        <v>48.5208333333333</v>
      </c>
      <c r="C1262" s="84">
        <v>10.92</v>
      </c>
      <c r="D1262" s="84">
        <v>10.71</v>
      </c>
      <c r="E1262" s="84">
        <v>41</v>
      </c>
      <c r="F1262" s="84">
        <v>340</v>
      </c>
      <c r="G1262" s="182">
        <v>5.83</v>
      </c>
      <c r="H1262" s="182">
        <v>5.77</v>
      </c>
      <c r="I1262" s="84">
        <v>38</v>
      </c>
      <c r="J1262" s="84">
        <v>17</v>
      </c>
      <c r="K1262" s="84" t="s">
        <v>16</v>
      </c>
      <c r="L1262" s="182">
        <v>0.19</v>
      </c>
      <c r="M1262" s="182">
        <v>0.05</v>
      </c>
      <c r="N1262" s="182">
        <v>6.11</v>
      </c>
      <c r="O1262" s="84">
        <v>33</v>
      </c>
      <c r="P1262" s="84">
        <v>19</v>
      </c>
      <c r="Q1262" s="182">
        <v>0.91</v>
      </c>
      <c r="R1262" s="84">
        <v>325</v>
      </c>
      <c r="S1262" s="84" t="s">
        <v>365</v>
      </c>
    </row>
    <row r="1263" spans="1:19" x14ac:dyDescent="0.2">
      <c r="B1263" s="177">
        <v>48.5625</v>
      </c>
    </row>
    <row r="1264" spans="1:19" x14ac:dyDescent="0.2">
      <c r="B1264" s="177">
        <v>48.6041666666666</v>
      </c>
    </row>
    <row r="1265" spans="1:19" x14ac:dyDescent="0.2">
      <c r="B1265" s="177">
        <v>48.6458333333333</v>
      </c>
      <c r="C1265" s="84">
        <v>10.45</v>
      </c>
      <c r="D1265" s="84">
        <v>10.23</v>
      </c>
      <c r="E1265" s="84">
        <v>41</v>
      </c>
      <c r="F1265" s="84">
        <v>384</v>
      </c>
      <c r="G1265" s="182">
        <v>6.3</v>
      </c>
      <c r="H1265" s="182">
        <v>6.12</v>
      </c>
      <c r="I1265" s="84">
        <v>38</v>
      </c>
      <c r="J1265" s="84">
        <v>19</v>
      </c>
      <c r="K1265" s="84" t="s">
        <v>16</v>
      </c>
      <c r="L1265" s="182">
        <v>0.23</v>
      </c>
      <c r="M1265" s="182">
        <v>7.0000000000000007E-2</v>
      </c>
      <c r="N1265" s="182">
        <v>6.42</v>
      </c>
      <c r="O1265" s="84">
        <v>34</v>
      </c>
      <c r="P1265" s="84">
        <v>12</v>
      </c>
      <c r="Q1265" s="182">
        <v>0.93</v>
      </c>
      <c r="R1265" s="84">
        <v>317</v>
      </c>
      <c r="S1265" s="84" t="s">
        <v>365</v>
      </c>
    </row>
    <row r="1266" spans="1:19" x14ac:dyDescent="0.2">
      <c r="B1266" s="177">
        <v>48.6875</v>
      </c>
      <c r="C1266" s="84">
        <v>10.33</v>
      </c>
      <c r="D1266" s="84">
        <v>10.15</v>
      </c>
      <c r="E1266" s="84">
        <v>42</v>
      </c>
      <c r="F1266" s="84">
        <v>554</v>
      </c>
      <c r="G1266" s="182">
        <v>6.37</v>
      </c>
      <c r="H1266" s="182">
        <v>6.22</v>
      </c>
      <c r="I1266" s="84">
        <v>40</v>
      </c>
      <c r="J1266" s="84">
        <v>13</v>
      </c>
      <c r="K1266" s="84" t="s">
        <v>16</v>
      </c>
      <c r="L1266" s="182">
        <v>0.19</v>
      </c>
      <c r="M1266" s="182">
        <v>0.03</v>
      </c>
      <c r="N1266" s="182">
        <v>6.56</v>
      </c>
      <c r="O1266" s="84">
        <v>32</v>
      </c>
      <c r="P1266" s="84">
        <v>9</v>
      </c>
    </row>
    <row r="1267" spans="1:19" x14ac:dyDescent="0.2">
      <c r="B1267" s="177">
        <v>48.7291666666666</v>
      </c>
    </row>
    <row r="1268" spans="1:19" x14ac:dyDescent="0.2">
      <c r="B1268" s="177">
        <v>48.7708333333333</v>
      </c>
      <c r="C1268" s="84">
        <v>10.83</v>
      </c>
      <c r="D1268" s="84">
        <v>10.71</v>
      </c>
      <c r="E1268" s="84">
        <v>38</v>
      </c>
      <c r="F1268" s="84">
        <v>457</v>
      </c>
      <c r="G1268" s="182">
        <v>6.13</v>
      </c>
      <c r="H1268" s="182">
        <v>6.05</v>
      </c>
      <c r="I1268" s="84">
        <v>41</v>
      </c>
      <c r="J1268" s="84">
        <v>18</v>
      </c>
      <c r="K1268" s="84" t="s">
        <v>16</v>
      </c>
      <c r="L1268" s="182">
        <v>0.17</v>
      </c>
      <c r="M1268" s="182">
        <v>0.04</v>
      </c>
      <c r="N1268" s="182">
        <v>6.53</v>
      </c>
      <c r="O1268" s="84">
        <v>29</v>
      </c>
      <c r="P1268" s="84">
        <v>14</v>
      </c>
      <c r="Q1268" s="182">
        <v>0.78</v>
      </c>
      <c r="R1268" s="84">
        <v>321</v>
      </c>
      <c r="S1268" s="84" t="s">
        <v>365</v>
      </c>
    </row>
    <row r="1269" spans="1:19" x14ac:dyDescent="0.2">
      <c r="B1269" s="177">
        <v>48.8125</v>
      </c>
      <c r="Q1269" s="182">
        <v>0.69</v>
      </c>
      <c r="R1269" s="84">
        <v>351</v>
      </c>
      <c r="S1269" s="84" t="s">
        <v>182</v>
      </c>
    </row>
    <row r="1270" spans="1:19" x14ac:dyDescent="0.2">
      <c r="B1270" s="177">
        <v>48.8541666666666</v>
      </c>
      <c r="C1270" s="84">
        <v>11.36</v>
      </c>
      <c r="D1270" s="84">
        <v>10.69</v>
      </c>
      <c r="E1270" s="84">
        <v>38</v>
      </c>
      <c r="F1270" s="84">
        <v>470</v>
      </c>
      <c r="G1270" s="182">
        <v>6.06</v>
      </c>
      <c r="H1270" s="182">
        <v>6.1</v>
      </c>
      <c r="I1270" s="84">
        <v>38</v>
      </c>
      <c r="J1270" s="84">
        <v>20</v>
      </c>
      <c r="K1270" s="84" t="s">
        <v>16</v>
      </c>
      <c r="L1270" s="182">
        <v>0.11</v>
      </c>
      <c r="M1270" s="182">
        <v>0.06</v>
      </c>
      <c r="N1270" s="182">
        <v>6.9</v>
      </c>
      <c r="O1270" s="84">
        <v>30</v>
      </c>
      <c r="P1270" s="84">
        <v>15</v>
      </c>
      <c r="Q1270" s="182">
        <v>0.7</v>
      </c>
      <c r="R1270" s="84">
        <v>340</v>
      </c>
      <c r="S1270" s="84" t="s">
        <v>182</v>
      </c>
    </row>
    <row r="1271" spans="1:19" x14ac:dyDescent="0.2">
      <c r="B1271" s="177">
        <v>48.8958333333333</v>
      </c>
      <c r="C1271" s="84">
        <v>11.59</v>
      </c>
      <c r="D1271" s="84">
        <v>10.31</v>
      </c>
      <c r="E1271" s="84">
        <v>37</v>
      </c>
      <c r="F1271" s="84">
        <v>441</v>
      </c>
      <c r="G1271" s="182">
        <v>6.19</v>
      </c>
      <c r="H1271" s="182">
        <v>6.15</v>
      </c>
      <c r="I1271" s="84">
        <v>39</v>
      </c>
      <c r="J1271" s="84">
        <v>16</v>
      </c>
      <c r="K1271" s="84" t="s">
        <v>16</v>
      </c>
      <c r="L1271" s="182">
        <v>0.26</v>
      </c>
      <c r="M1271" s="182">
        <v>0.09</v>
      </c>
      <c r="N1271" s="182">
        <v>6.61</v>
      </c>
      <c r="O1271" s="84">
        <v>31</v>
      </c>
      <c r="P1271" s="84">
        <v>10</v>
      </c>
      <c r="Q1271" s="182">
        <v>0.81</v>
      </c>
      <c r="R1271" s="84">
        <v>331</v>
      </c>
      <c r="S1271" s="84" t="s">
        <v>182</v>
      </c>
    </row>
    <row r="1272" spans="1:19" x14ac:dyDescent="0.2">
      <c r="B1272" s="177">
        <v>48.9375</v>
      </c>
      <c r="C1272" s="84">
        <v>11.15</v>
      </c>
      <c r="D1272" s="84">
        <v>10.69</v>
      </c>
      <c r="E1272" s="84">
        <v>36</v>
      </c>
      <c r="F1272" s="84">
        <v>479</v>
      </c>
      <c r="G1272" s="182">
        <v>6.26</v>
      </c>
      <c r="H1272" s="182">
        <v>6.24</v>
      </c>
      <c r="I1272" s="84">
        <v>38</v>
      </c>
      <c r="J1272" s="84">
        <v>13</v>
      </c>
      <c r="K1272" s="84" t="s">
        <v>16</v>
      </c>
      <c r="L1272" s="182">
        <v>0.21</v>
      </c>
      <c r="M1272" s="182">
        <v>0.01</v>
      </c>
      <c r="N1272" s="182">
        <v>6.79</v>
      </c>
      <c r="O1272" s="84">
        <v>31</v>
      </c>
      <c r="P1272" s="84">
        <v>7</v>
      </c>
      <c r="Q1272" s="182">
        <v>0.76</v>
      </c>
      <c r="R1272" s="84">
        <v>360</v>
      </c>
      <c r="S1272" s="84" t="s">
        <v>182</v>
      </c>
    </row>
    <row r="1273" spans="1:19" x14ac:dyDescent="0.2">
      <c r="B1273" s="177">
        <v>48.9791666666666</v>
      </c>
      <c r="C1273" s="84">
        <v>11.36</v>
      </c>
      <c r="D1273" s="84">
        <v>10.199999999999999</v>
      </c>
      <c r="E1273" s="84">
        <v>36</v>
      </c>
      <c r="F1273" s="84">
        <v>490</v>
      </c>
      <c r="G1273" s="182">
        <v>6.15</v>
      </c>
      <c r="H1273" s="182">
        <v>6.1</v>
      </c>
      <c r="I1273" s="84">
        <v>38</v>
      </c>
      <c r="J1273" s="84">
        <v>15</v>
      </c>
      <c r="K1273" s="84" t="s">
        <v>16</v>
      </c>
      <c r="L1273" s="182">
        <v>0.23</v>
      </c>
      <c r="M1273" s="182">
        <v>0.09</v>
      </c>
      <c r="N1273" s="182">
        <v>6.9</v>
      </c>
      <c r="O1273" s="84">
        <v>33</v>
      </c>
      <c r="P1273" s="84">
        <v>9</v>
      </c>
      <c r="Q1273" s="182">
        <v>0.9</v>
      </c>
      <c r="R1273" s="84">
        <v>370</v>
      </c>
      <c r="S1273" s="84" t="s">
        <v>182</v>
      </c>
    </row>
    <row r="1274" spans="1:19" x14ac:dyDescent="0.2">
      <c r="A1274" s="83">
        <v>44191</v>
      </c>
      <c r="B1274" s="177">
        <v>49.0208333333333</v>
      </c>
      <c r="C1274" s="84">
        <v>11.22</v>
      </c>
      <c r="D1274" s="84">
        <v>10.69</v>
      </c>
      <c r="E1274" s="84">
        <v>36</v>
      </c>
      <c r="F1274" s="84">
        <v>374</v>
      </c>
      <c r="G1274" s="182">
        <v>6.21</v>
      </c>
      <c r="H1274" s="182">
        <v>6.26</v>
      </c>
      <c r="I1274" s="84">
        <v>35</v>
      </c>
      <c r="J1274" s="84">
        <v>12</v>
      </c>
      <c r="K1274" s="84" t="s">
        <v>16</v>
      </c>
      <c r="L1274" s="182">
        <v>0.2</v>
      </c>
      <c r="M1274" s="182">
        <v>0.01</v>
      </c>
      <c r="N1274" s="182">
        <v>7.31</v>
      </c>
      <c r="O1274" s="84">
        <v>30</v>
      </c>
      <c r="P1274" s="84">
        <v>12</v>
      </c>
      <c r="Q1274" s="182">
        <v>0.9</v>
      </c>
      <c r="R1274" s="84">
        <v>354</v>
      </c>
      <c r="S1274" s="84" t="s">
        <v>182</v>
      </c>
    </row>
    <row r="1275" spans="1:19" x14ac:dyDescent="0.2">
      <c r="B1275" s="177">
        <v>49.0625</v>
      </c>
      <c r="C1275" s="84">
        <v>11.36</v>
      </c>
      <c r="D1275" s="84">
        <v>10.3</v>
      </c>
      <c r="E1275" s="84">
        <v>35</v>
      </c>
      <c r="F1275" s="84">
        <v>431</v>
      </c>
      <c r="G1275" s="182">
        <v>6.19</v>
      </c>
      <c r="H1275" s="182">
        <v>6.1</v>
      </c>
      <c r="I1275" s="84">
        <v>33</v>
      </c>
      <c r="J1275" s="84">
        <v>10</v>
      </c>
      <c r="K1275" s="84" t="s">
        <v>16</v>
      </c>
      <c r="L1275" s="182">
        <v>0.26</v>
      </c>
      <c r="M1275" s="182">
        <v>0.06</v>
      </c>
      <c r="N1275" s="182">
        <v>7.2</v>
      </c>
      <c r="O1275" s="84">
        <v>31</v>
      </c>
      <c r="P1275" s="84">
        <v>15</v>
      </c>
      <c r="Q1275" s="182">
        <v>0.68</v>
      </c>
      <c r="R1275" s="84">
        <v>361</v>
      </c>
      <c r="S1275" s="84" t="s">
        <v>182</v>
      </c>
    </row>
    <row r="1276" spans="1:19" x14ac:dyDescent="0.2">
      <c r="B1276" s="177">
        <v>49.1041666666666</v>
      </c>
      <c r="Q1276" s="182">
        <v>0.72</v>
      </c>
      <c r="R1276" s="84">
        <v>370</v>
      </c>
      <c r="S1276" s="84" t="s">
        <v>182</v>
      </c>
    </row>
    <row r="1277" spans="1:19" x14ac:dyDescent="0.2">
      <c r="B1277" s="177">
        <v>49.1458333333333</v>
      </c>
      <c r="C1277" s="84">
        <v>11.59</v>
      </c>
      <c r="D1277" s="84">
        <v>10.56</v>
      </c>
      <c r="E1277" s="84">
        <v>34</v>
      </c>
      <c r="F1277" s="84">
        <v>459</v>
      </c>
      <c r="G1277" s="182">
        <v>6.16</v>
      </c>
      <c r="H1277" s="182">
        <v>6.15</v>
      </c>
      <c r="I1277" s="84">
        <v>32</v>
      </c>
      <c r="J1277" s="84">
        <v>6</v>
      </c>
      <c r="K1277" s="84" t="s">
        <v>16</v>
      </c>
      <c r="L1277" s="182">
        <v>0.15</v>
      </c>
      <c r="M1277" s="182">
        <v>0.03</v>
      </c>
      <c r="N1277" s="182">
        <v>7.06</v>
      </c>
      <c r="O1277" s="84">
        <v>30</v>
      </c>
      <c r="P1277" s="84">
        <v>7</v>
      </c>
      <c r="Q1277" s="182">
        <v>0.56000000000000005</v>
      </c>
      <c r="R1277" s="84">
        <v>336</v>
      </c>
      <c r="S1277" s="84" t="s">
        <v>182</v>
      </c>
    </row>
    <row r="1278" spans="1:19" x14ac:dyDescent="0.2">
      <c r="B1278" s="177">
        <v>49.1875</v>
      </c>
      <c r="C1278" s="84">
        <v>11.31</v>
      </c>
      <c r="D1278" s="84">
        <v>10.7</v>
      </c>
      <c r="E1278" s="84">
        <v>33</v>
      </c>
      <c r="F1278" s="84">
        <v>412</v>
      </c>
      <c r="G1278" s="182">
        <v>6.26</v>
      </c>
      <c r="H1278" s="182">
        <v>6.22</v>
      </c>
      <c r="I1278" s="84">
        <v>32</v>
      </c>
      <c r="J1278" s="84">
        <v>13</v>
      </c>
      <c r="K1278" s="84" t="s">
        <v>16</v>
      </c>
      <c r="L1278" s="182">
        <v>0.19</v>
      </c>
      <c r="M1278" s="182">
        <v>0.04</v>
      </c>
      <c r="N1278" s="182">
        <v>7.31</v>
      </c>
      <c r="O1278" s="84">
        <v>31</v>
      </c>
      <c r="P1278" s="84">
        <v>10</v>
      </c>
      <c r="Q1278" s="182">
        <v>0.39</v>
      </c>
      <c r="R1278" s="84">
        <v>331</v>
      </c>
      <c r="S1278" s="84" t="s">
        <v>182</v>
      </c>
    </row>
    <row r="1279" spans="1:19" x14ac:dyDescent="0.2">
      <c r="B1279" s="177">
        <v>49.2291666666666</v>
      </c>
      <c r="C1279" s="84">
        <v>11.61</v>
      </c>
      <c r="D1279" s="84">
        <v>10.14</v>
      </c>
      <c r="E1279" s="84">
        <v>33</v>
      </c>
      <c r="F1279" s="84">
        <v>479</v>
      </c>
      <c r="G1279" s="182">
        <v>6.29</v>
      </c>
      <c r="H1279" s="182">
        <v>6.26</v>
      </c>
      <c r="I1279" s="84">
        <v>31</v>
      </c>
      <c r="J1279" s="84">
        <v>19</v>
      </c>
      <c r="K1279" s="84" t="s">
        <v>16</v>
      </c>
      <c r="L1279" s="182">
        <v>0.26</v>
      </c>
      <c r="M1279" s="182">
        <v>0.01</v>
      </c>
      <c r="N1279" s="182">
        <v>6.81</v>
      </c>
      <c r="O1279" s="84">
        <v>30</v>
      </c>
      <c r="P1279" s="84">
        <v>7</v>
      </c>
      <c r="Q1279" s="182">
        <v>0.5</v>
      </c>
      <c r="R1279" s="84">
        <v>342</v>
      </c>
      <c r="S1279" s="84" t="s">
        <v>182</v>
      </c>
    </row>
    <row r="1280" spans="1:19" x14ac:dyDescent="0.2">
      <c r="B1280" s="177">
        <v>49.2708333333333</v>
      </c>
      <c r="C1280" s="84">
        <v>11.42</v>
      </c>
      <c r="D1280" s="84">
        <v>10.5</v>
      </c>
      <c r="E1280" s="84">
        <v>32</v>
      </c>
      <c r="F1280" s="84">
        <v>431</v>
      </c>
      <c r="G1280" s="182">
        <v>6.15</v>
      </c>
      <c r="H1280" s="182">
        <v>6.1</v>
      </c>
      <c r="I1280" s="84">
        <v>31</v>
      </c>
      <c r="J1280" s="84">
        <v>10</v>
      </c>
      <c r="K1280" s="84" t="s">
        <v>16</v>
      </c>
      <c r="L1280" s="182">
        <v>0.22</v>
      </c>
      <c r="M1280" s="182">
        <v>0.06</v>
      </c>
      <c r="N1280" s="182">
        <v>6.93</v>
      </c>
      <c r="O1280" s="84">
        <v>29</v>
      </c>
      <c r="P1280" s="84">
        <v>9</v>
      </c>
      <c r="Q1280" s="182">
        <v>0.61</v>
      </c>
      <c r="R1280" s="84">
        <v>309</v>
      </c>
      <c r="S1280" s="84" t="s">
        <v>182</v>
      </c>
    </row>
    <row r="1281" spans="2:19" x14ac:dyDescent="0.2">
      <c r="B1281" s="177">
        <v>49.3125</v>
      </c>
      <c r="C1281" s="84">
        <v>10.06</v>
      </c>
      <c r="D1281" s="84">
        <v>10.88</v>
      </c>
      <c r="E1281" s="84">
        <v>33.299999999999997</v>
      </c>
      <c r="F1281" s="84">
        <v>5.12</v>
      </c>
      <c r="G1281" s="182">
        <v>6.39</v>
      </c>
      <c r="H1281" s="182">
        <v>6.27</v>
      </c>
      <c r="I1281" s="84">
        <v>33.799999999999997</v>
      </c>
      <c r="J1281" s="84">
        <v>11</v>
      </c>
      <c r="K1281" s="84" t="s">
        <v>16</v>
      </c>
      <c r="L1281" s="182">
        <v>0.2</v>
      </c>
      <c r="M1281" s="182">
        <v>0.04</v>
      </c>
      <c r="N1281" s="182">
        <v>6.9</v>
      </c>
      <c r="O1281" s="84">
        <v>22</v>
      </c>
      <c r="P1281" s="84">
        <v>8</v>
      </c>
    </row>
    <row r="1282" spans="2:19" x14ac:dyDescent="0.2">
      <c r="B1282" s="177">
        <v>49.3541666666666</v>
      </c>
    </row>
    <row r="1283" spans="2:19" x14ac:dyDescent="0.2">
      <c r="B1283" s="177">
        <v>49.3958333333333</v>
      </c>
    </row>
    <row r="1284" spans="2:19" x14ac:dyDescent="0.2">
      <c r="B1284" s="177">
        <v>49.4375</v>
      </c>
    </row>
    <row r="1285" spans="2:19" x14ac:dyDescent="0.2">
      <c r="B1285" s="177">
        <v>49.4791666666666</v>
      </c>
      <c r="C1285" s="84">
        <v>10.15</v>
      </c>
      <c r="D1285" s="84">
        <v>9.75</v>
      </c>
      <c r="E1285" s="84">
        <v>32.700000000000003</v>
      </c>
      <c r="F1285" s="84">
        <v>4.1900000000000004</v>
      </c>
      <c r="G1285" s="182">
        <v>8.15</v>
      </c>
      <c r="H1285" s="182">
        <v>7.13</v>
      </c>
      <c r="I1285" s="84">
        <v>32.200000000000003</v>
      </c>
      <c r="J1285" s="84">
        <v>34</v>
      </c>
      <c r="K1285" s="84" t="s">
        <v>16</v>
      </c>
      <c r="L1285" s="182">
        <v>0.23</v>
      </c>
      <c r="M1285" s="182">
        <v>0.02</v>
      </c>
      <c r="N1285" s="182">
        <v>7.15</v>
      </c>
      <c r="O1285" s="84">
        <v>30.1</v>
      </c>
      <c r="P1285" s="84">
        <v>32</v>
      </c>
    </row>
    <row r="1286" spans="2:19" x14ac:dyDescent="0.2">
      <c r="B1286" s="177">
        <v>49.5208333333333</v>
      </c>
      <c r="C1286" s="84">
        <v>7</v>
      </c>
      <c r="D1286" s="84">
        <v>8.8000000000000007</v>
      </c>
      <c r="E1286" s="84">
        <v>31.1</v>
      </c>
      <c r="F1286" s="84">
        <v>4.09</v>
      </c>
      <c r="G1286" s="182">
        <v>6.12</v>
      </c>
      <c r="H1286" s="182">
        <v>5.83</v>
      </c>
      <c r="I1286" s="84">
        <v>23.8</v>
      </c>
      <c r="J1286" s="84">
        <v>12</v>
      </c>
      <c r="K1286" s="84" t="s">
        <v>16</v>
      </c>
      <c r="L1286" s="182">
        <v>0.22</v>
      </c>
      <c r="M1286" s="182">
        <v>0.01</v>
      </c>
      <c r="N1286" s="182">
        <v>6.55</v>
      </c>
      <c r="O1286" s="84">
        <v>28</v>
      </c>
      <c r="P1286" s="84">
        <v>10</v>
      </c>
    </row>
    <row r="1287" spans="2:19" x14ac:dyDescent="0.2">
      <c r="B1287" s="177">
        <v>49.5625</v>
      </c>
      <c r="C1287" s="84">
        <v>10.18</v>
      </c>
      <c r="D1287" s="84">
        <v>9.19</v>
      </c>
      <c r="E1287" s="84">
        <v>32.6</v>
      </c>
      <c r="F1287" s="84">
        <v>6.1</v>
      </c>
      <c r="G1287" s="182">
        <v>6.2</v>
      </c>
      <c r="H1287" s="182">
        <v>5.79</v>
      </c>
      <c r="I1287" s="84">
        <v>32.6</v>
      </c>
      <c r="J1287" s="84">
        <v>9</v>
      </c>
      <c r="K1287" s="84" t="s">
        <v>16</v>
      </c>
      <c r="L1287" s="182">
        <v>0.26</v>
      </c>
      <c r="M1287" s="182">
        <v>0.03</v>
      </c>
      <c r="N1287" s="182">
        <v>6.51</v>
      </c>
      <c r="O1287" s="84">
        <v>29.1</v>
      </c>
      <c r="P1287" s="84">
        <v>7</v>
      </c>
      <c r="Q1287" s="182">
        <v>1.1200000000000001</v>
      </c>
      <c r="R1287" s="84">
        <v>311</v>
      </c>
      <c r="S1287" s="84" t="s">
        <v>20</v>
      </c>
    </row>
    <row r="1288" spans="2:19" x14ac:dyDescent="0.2">
      <c r="B1288" s="177">
        <v>49.6041666666666</v>
      </c>
      <c r="Q1288" s="182">
        <v>80</v>
      </c>
      <c r="R1288" s="84">
        <v>319</v>
      </c>
      <c r="S1288" s="84" t="s">
        <v>20</v>
      </c>
    </row>
    <row r="1289" spans="2:19" x14ac:dyDescent="0.2">
      <c r="B1289" s="177">
        <v>49.6458333333333</v>
      </c>
      <c r="Q1289" s="182">
        <v>1.1499999999999999</v>
      </c>
      <c r="R1289" s="84">
        <v>320</v>
      </c>
      <c r="S1289" s="84" t="s">
        <v>20</v>
      </c>
    </row>
    <row r="1290" spans="2:19" x14ac:dyDescent="0.2">
      <c r="B1290" s="177">
        <v>49.6875</v>
      </c>
      <c r="C1290" s="84">
        <v>11.52</v>
      </c>
      <c r="D1290" s="84">
        <v>10.9</v>
      </c>
      <c r="E1290" s="84">
        <v>30.8</v>
      </c>
      <c r="F1290" s="84">
        <v>6.62</v>
      </c>
      <c r="G1290" s="182">
        <v>6.29</v>
      </c>
      <c r="H1290" s="182">
        <v>6.21</v>
      </c>
      <c r="I1290" s="84">
        <v>32.200000000000003</v>
      </c>
      <c r="J1290" s="84">
        <v>14</v>
      </c>
      <c r="K1290" s="84" t="s">
        <v>16</v>
      </c>
      <c r="L1290" s="182">
        <v>0.2</v>
      </c>
      <c r="M1290" s="182">
        <v>0.01</v>
      </c>
      <c r="N1290" s="182">
        <v>7</v>
      </c>
      <c r="O1290" s="84">
        <v>26.5</v>
      </c>
      <c r="P1290" s="84">
        <v>11</v>
      </c>
      <c r="Q1290" s="182">
        <v>1.1100000000000001</v>
      </c>
      <c r="R1290" s="84">
        <v>315</v>
      </c>
      <c r="S1290" s="84" t="s">
        <v>20</v>
      </c>
    </row>
    <row r="1291" spans="2:19" x14ac:dyDescent="0.2">
      <c r="B1291" s="177">
        <v>49.7291666666666</v>
      </c>
      <c r="C1291" s="84">
        <v>11.58</v>
      </c>
      <c r="D1291" s="84">
        <v>10.93</v>
      </c>
      <c r="E1291" s="84">
        <v>30.4</v>
      </c>
      <c r="F1291" s="84">
        <v>5.18</v>
      </c>
      <c r="G1291" s="182">
        <v>7.16</v>
      </c>
      <c r="H1291" s="182">
        <v>7.04</v>
      </c>
      <c r="I1291" s="84">
        <v>31.4</v>
      </c>
      <c r="J1291" s="84">
        <v>24</v>
      </c>
      <c r="K1291" s="84" t="s">
        <v>16</v>
      </c>
      <c r="L1291" s="182">
        <v>0.22</v>
      </c>
      <c r="M1291" s="182">
        <v>0.02</v>
      </c>
      <c r="N1291" s="182">
        <v>6.91</v>
      </c>
      <c r="O1291" s="84">
        <v>28.1</v>
      </c>
      <c r="P1291" s="84">
        <v>22</v>
      </c>
      <c r="Q1291" s="182">
        <v>1.1000000000000001</v>
      </c>
      <c r="R1291" s="84">
        <v>318</v>
      </c>
      <c r="S1291" s="84" t="s">
        <v>20</v>
      </c>
    </row>
    <row r="1292" spans="2:19" x14ac:dyDescent="0.2">
      <c r="B1292" s="177">
        <v>49.7708333333333</v>
      </c>
      <c r="C1292" s="84">
        <v>11.3</v>
      </c>
      <c r="D1292" s="84">
        <v>10.92</v>
      </c>
      <c r="E1292" s="84">
        <v>29.5</v>
      </c>
      <c r="F1292" s="84">
        <v>4.0999999999999996</v>
      </c>
      <c r="G1292" s="182">
        <v>6.12</v>
      </c>
      <c r="H1292" s="182">
        <v>6</v>
      </c>
      <c r="I1292" s="84">
        <v>31.2</v>
      </c>
      <c r="J1292" s="84">
        <v>7</v>
      </c>
      <c r="K1292" s="84" t="s">
        <v>16</v>
      </c>
      <c r="L1292" s="182">
        <v>0.26</v>
      </c>
      <c r="M1292" s="182">
        <v>0.04</v>
      </c>
      <c r="N1292" s="182">
        <v>7.02</v>
      </c>
      <c r="O1292" s="84">
        <v>27.8</v>
      </c>
      <c r="P1292" s="84">
        <v>5</v>
      </c>
      <c r="Q1292" s="182">
        <v>1.1299999999999999</v>
      </c>
      <c r="R1292" s="84">
        <v>326</v>
      </c>
      <c r="S1292" s="84" t="s">
        <v>20</v>
      </c>
    </row>
    <row r="1293" spans="2:19" x14ac:dyDescent="0.2">
      <c r="B1293" s="177">
        <v>49.8125</v>
      </c>
      <c r="C1293" s="84">
        <v>11.2</v>
      </c>
      <c r="D1293" s="84">
        <v>10.76</v>
      </c>
      <c r="E1293" s="84">
        <v>30</v>
      </c>
      <c r="F1293" s="84">
        <v>486</v>
      </c>
      <c r="G1293" s="182">
        <v>6.1</v>
      </c>
      <c r="H1293" s="182">
        <v>6.13</v>
      </c>
      <c r="I1293" s="84">
        <v>31</v>
      </c>
      <c r="J1293" s="84">
        <v>13</v>
      </c>
      <c r="K1293" s="84" t="s">
        <v>16</v>
      </c>
      <c r="L1293" s="182">
        <v>0.2</v>
      </c>
      <c r="M1293" s="182">
        <v>0.01</v>
      </c>
      <c r="N1293" s="182">
        <v>6.96</v>
      </c>
      <c r="O1293" s="84">
        <v>27</v>
      </c>
      <c r="P1293" s="84">
        <v>6</v>
      </c>
      <c r="Q1293" s="182">
        <v>0.8</v>
      </c>
      <c r="R1293" s="84">
        <v>310</v>
      </c>
      <c r="S1293" s="84" t="s">
        <v>59</v>
      </c>
    </row>
    <row r="1294" spans="2:19" x14ac:dyDescent="0.2">
      <c r="B1294" s="177">
        <v>49.8541666666666</v>
      </c>
      <c r="C1294" s="84">
        <v>11.86</v>
      </c>
      <c r="D1294" s="84">
        <v>11.13</v>
      </c>
      <c r="E1294" s="84">
        <v>31</v>
      </c>
      <c r="F1294" s="84">
        <v>396</v>
      </c>
      <c r="G1294" s="182">
        <v>6.26</v>
      </c>
      <c r="H1294" s="182">
        <v>6.24</v>
      </c>
      <c r="I1294" s="84">
        <v>30</v>
      </c>
      <c r="J1294" s="84">
        <v>11</v>
      </c>
      <c r="K1294" s="84" t="s">
        <v>16</v>
      </c>
      <c r="L1294" s="182">
        <v>0.26</v>
      </c>
      <c r="M1294" s="182">
        <v>0.06</v>
      </c>
      <c r="N1294" s="182">
        <v>70.06</v>
      </c>
      <c r="O1294" s="84">
        <v>27</v>
      </c>
      <c r="P1294" s="84">
        <v>10</v>
      </c>
      <c r="Q1294" s="182">
        <v>0.96</v>
      </c>
      <c r="R1294" s="84">
        <v>361</v>
      </c>
      <c r="S1294" s="84" t="s">
        <v>59</v>
      </c>
    </row>
    <row r="1295" spans="2:19" x14ac:dyDescent="0.2">
      <c r="B1295" s="177">
        <v>49.8958333333333</v>
      </c>
      <c r="Q1295" s="182">
        <v>1</v>
      </c>
      <c r="R1295" s="84">
        <v>326</v>
      </c>
      <c r="S1295" s="84" t="s">
        <v>59</v>
      </c>
    </row>
    <row r="1296" spans="2:19" x14ac:dyDescent="0.2">
      <c r="B1296" s="177">
        <v>49.937499999999901</v>
      </c>
      <c r="C1296" s="84">
        <v>11.61</v>
      </c>
      <c r="D1296" s="84">
        <v>1081</v>
      </c>
      <c r="E1296" s="84">
        <v>30</v>
      </c>
      <c r="F1296" s="84">
        <v>329</v>
      </c>
      <c r="G1296" s="182">
        <v>6.2</v>
      </c>
      <c r="H1296" s="182">
        <v>6.17</v>
      </c>
      <c r="I1296" s="84">
        <v>31</v>
      </c>
      <c r="J1296" s="84">
        <v>6</v>
      </c>
      <c r="K1296" s="84" t="s">
        <v>16</v>
      </c>
      <c r="L1296" s="182">
        <v>0.19</v>
      </c>
      <c r="M1296" s="182">
        <v>0.03</v>
      </c>
      <c r="N1296" s="182">
        <v>7.13</v>
      </c>
      <c r="O1296" s="84">
        <v>26</v>
      </c>
      <c r="P1296" s="84">
        <v>15</v>
      </c>
      <c r="Q1296" s="182">
        <v>1.26</v>
      </c>
      <c r="R1296" s="84">
        <v>344</v>
      </c>
      <c r="S1296" s="84" t="s">
        <v>59</v>
      </c>
    </row>
    <row r="1297" spans="1:19" x14ac:dyDescent="0.2">
      <c r="B1297" s="177">
        <v>49.9791666666666</v>
      </c>
      <c r="C1297" s="84">
        <v>10.199999999999999</v>
      </c>
      <c r="D1297" s="84">
        <v>10.93</v>
      </c>
      <c r="E1297" s="84">
        <v>33</v>
      </c>
      <c r="F1297" s="84">
        <v>615</v>
      </c>
      <c r="G1297" s="182">
        <v>6.56</v>
      </c>
      <c r="H1297" s="182">
        <v>6.43</v>
      </c>
      <c r="I1297" s="84">
        <v>30</v>
      </c>
      <c r="J1297" s="84">
        <v>15</v>
      </c>
      <c r="K1297" s="84" t="s">
        <v>16</v>
      </c>
      <c r="L1297" s="182">
        <v>0.26</v>
      </c>
      <c r="M1297" s="182">
        <v>0.04</v>
      </c>
      <c r="N1297" s="182">
        <v>6.77</v>
      </c>
      <c r="O1297" s="84">
        <v>27</v>
      </c>
      <c r="P1297" s="84">
        <v>13</v>
      </c>
      <c r="Q1297" s="182">
        <v>1.31</v>
      </c>
      <c r="R1297" s="84">
        <v>303</v>
      </c>
      <c r="S1297" s="84" t="s">
        <v>59</v>
      </c>
    </row>
    <row r="1298" spans="1:19" x14ac:dyDescent="0.2">
      <c r="A1298" s="83">
        <v>44192</v>
      </c>
      <c r="B1298" s="177">
        <v>50.0208333333333</v>
      </c>
      <c r="C1298" s="84">
        <v>11.6</v>
      </c>
      <c r="D1298" s="84">
        <v>10.36</v>
      </c>
      <c r="E1298" s="84">
        <v>33</v>
      </c>
      <c r="F1298" s="84">
        <v>466</v>
      </c>
      <c r="G1298" s="182">
        <v>6.21</v>
      </c>
      <c r="H1298" s="182">
        <v>6.13</v>
      </c>
      <c r="I1298" s="84">
        <v>31</v>
      </c>
      <c r="J1298" s="84">
        <v>20</v>
      </c>
      <c r="K1298" s="84" t="s">
        <v>16</v>
      </c>
      <c r="L1298" s="182">
        <v>0.2</v>
      </c>
      <c r="M1298" s="182">
        <v>0.06</v>
      </c>
      <c r="N1298" s="182">
        <v>7.01</v>
      </c>
      <c r="O1298" s="84">
        <v>31</v>
      </c>
      <c r="P1298" s="84">
        <v>6</v>
      </c>
      <c r="Q1298" s="182">
        <v>1</v>
      </c>
      <c r="R1298" s="84">
        <v>366</v>
      </c>
      <c r="S1298" s="84" t="s">
        <v>59</v>
      </c>
    </row>
    <row r="1299" spans="1:19" x14ac:dyDescent="0.2">
      <c r="B1299" s="177">
        <v>50.062499999999901</v>
      </c>
      <c r="Q1299" s="182">
        <v>1.06</v>
      </c>
      <c r="R1299" s="84">
        <v>310</v>
      </c>
      <c r="S1299" s="84" t="s">
        <v>59</v>
      </c>
    </row>
    <row r="1300" spans="1:19" x14ac:dyDescent="0.2">
      <c r="B1300" s="177">
        <v>50.1041666666666</v>
      </c>
      <c r="Q1300" s="182">
        <v>0.96</v>
      </c>
      <c r="R1300" s="84">
        <v>326</v>
      </c>
      <c r="S1300" s="84" t="s">
        <v>59</v>
      </c>
    </row>
    <row r="1301" spans="1:19" x14ac:dyDescent="0.2">
      <c r="B1301" s="177">
        <v>50.1458333333333</v>
      </c>
      <c r="Q1301" s="182">
        <v>1</v>
      </c>
      <c r="R1301" s="84">
        <v>355</v>
      </c>
      <c r="S1301" s="84" t="s">
        <v>59</v>
      </c>
    </row>
    <row r="1302" spans="1:19" x14ac:dyDescent="0.2">
      <c r="B1302" s="177">
        <v>50.187499999999901</v>
      </c>
      <c r="Q1302" s="182">
        <v>1.1499999999999999</v>
      </c>
      <c r="R1302" s="84">
        <v>343</v>
      </c>
      <c r="S1302" s="84" t="s">
        <v>59</v>
      </c>
    </row>
    <row r="1303" spans="1:19" x14ac:dyDescent="0.2">
      <c r="B1303" s="177">
        <v>50.2291666666666</v>
      </c>
      <c r="C1303" s="84">
        <v>12.2</v>
      </c>
      <c r="D1303" s="84">
        <v>11</v>
      </c>
      <c r="E1303" s="84">
        <v>34</v>
      </c>
      <c r="F1303" s="84">
        <v>399</v>
      </c>
      <c r="G1303" s="182">
        <v>6.5</v>
      </c>
      <c r="H1303" s="182">
        <v>6.56</v>
      </c>
      <c r="I1303" s="84">
        <v>30</v>
      </c>
      <c r="J1303" s="84">
        <v>11</v>
      </c>
      <c r="K1303" s="84" t="s">
        <v>16</v>
      </c>
      <c r="L1303" s="182">
        <v>0.2</v>
      </c>
      <c r="M1303" s="182">
        <v>0.06</v>
      </c>
      <c r="N1303" s="182">
        <v>6.88</v>
      </c>
      <c r="O1303" s="84">
        <v>31</v>
      </c>
      <c r="P1303" s="84">
        <v>13</v>
      </c>
      <c r="Q1303" s="182">
        <v>1</v>
      </c>
      <c r="R1303" s="84">
        <v>366</v>
      </c>
      <c r="S1303" s="84" t="s">
        <v>59</v>
      </c>
    </row>
    <row r="1304" spans="1:19" x14ac:dyDescent="0.2">
      <c r="B1304" s="177">
        <v>50.2708333333333</v>
      </c>
      <c r="C1304" s="84">
        <v>13</v>
      </c>
      <c r="D1304" s="84">
        <v>11.66</v>
      </c>
      <c r="E1304" s="84">
        <v>34</v>
      </c>
      <c r="F1304" s="84">
        <v>436</v>
      </c>
      <c r="G1304" s="182">
        <v>6.41</v>
      </c>
      <c r="H1304" s="182">
        <v>6.47</v>
      </c>
      <c r="I1304" s="84">
        <v>31</v>
      </c>
      <c r="J1304" s="84">
        <v>7</v>
      </c>
      <c r="K1304" s="84" t="s">
        <v>16</v>
      </c>
      <c r="L1304" s="182">
        <v>0.2</v>
      </c>
      <c r="M1304" s="182">
        <v>0.03</v>
      </c>
      <c r="N1304" s="182">
        <v>6.99</v>
      </c>
      <c r="O1304" s="84">
        <v>31</v>
      </c>
      <c r="P1304" s="84">
        <v>10</v>
      </c>
      <c r="Q1304" s="182">
        <v>0.9</v>
      </c>
      <c r="R1304" s="84">
        <v>315</v>
      </c>
      <c r="S1304" s="84" t="s">
        <v>59</v>
      </c>
    </row>
    <row r="1305" spans="1:19" x14ac:dyDescent="0.2">
      <c r="B1305" s="177">
        <v>50.312499999999901</v>
      </c>
      <c r="Q1305" s="182">
        <v>0.95</v>
      </c>
      <c r="R1305" s="84">
        <v>322</v>
      </c>
      <c r="S1305" s="84" t="s">
        <v>20</v>
      </c>
    </row>
    <row r="1306" spans="1:19" x14ac:dyDescent="0.2">
      <c r="B1306" s="177">
        <v>50.3541666666666</v>
      </c>
      <c r="C1306" s="84">
        <v>12.63</v>
      </c>
      <c r="D1306" s="84">
        <v>11.52</v>
      </c>
      <c r="E1306" s="84">
        <v>32.1</v>
      </c>
      <c r="F1306" s="84">
        <v>636</v>
      </c>
      <c r="G1306" s="182">
        <v>6.64</v>
      </c>
      <c r="H1306" s="182">
        <v>6.44</v>
      </c>
      <c r="I1306" s="84">
        <v>33.299999999999997</v>
      </c>
      <c r="J1306" s="84">
        <v>10</v>
      </c>
      <c r="K1306" s="84" t="s">
        <v>16</v>
      </c>
      <c r="L1306" s="182">
        <v>0.21</v>
      </c>
      <c r="M1306" s="182">
        <v>0.01</v>
      </c>
      <c r="N1306" s="182">
        <v>7.18</v>
      </c>
      <c r="O1306" s="84">
        <v>25.8</v>
      </c>
      <c r="P1306" s="84">
        <v>8</v>
      </c>
      <c r="Q1306" s="182">
        <v>0.94</v>
      </c>
      <c r="R1306" s="84">
        <v>318</v>
      </c>
      <c r="S1306" s="84" t="s">
        <v>20</v>
      </c>
    </row>
    <row r="1307" spans="1:19" x14ac:dyDescent="0.2">
      <c r="B1307" s="177">
        <v>50.3958333333333</v>
      </c>
      <c r="C1307" s="84">
        <v>12.3</v>
      </c>
      <c r="D1307" s="84">
        <v>11.26</v>
      </c>
      <c r="E1307" s="84">
        <v>31.5</v>
      </c>
      <c r="F1307" s="84">
        <v>288</v>
      </c>
      <c r="G1307" s="182">
        <v>6.66</v>
      </c>
      <c r="H1307" s="182">
        <v>6.56</v>
      </c>
      <c r="I1307" s="84">
        <v>32.9</v>
      </c>
      <c r="J1307" s="84">
        <v>10</v>
      </c>
      <c r="K1307" s="84" t="s">
        <v>16</v>
      </c>
      <c r="L1307" s="182">
        <v>0.22</v>
      </c>
      <c r="M1307" s="182">
        <v>0</v>
      </c>
      <c r="N1307" s="182">
        <v>8.2799999999999994</v>
      </c>
      <c r="O1307" s="84">
        <v>24.7</v>
      </c>
      <c r="P1307" s="84">
        <v>7</v>
      </c>
      <c r="Q1307" s="182">
        <v>0.88</v>
      </c>
      <c r="R1307" s="84">
        <v>316</v>
      </c>
      <c r="S1307" s="84" t="s">
        <v>20</v>
      </c>
    </row>
    <row r="1308" spans="1:19" x14ac:dyDescent="0.2">
      <c r="B1308" s="177">
        <v>50.437499999999901</v>
      </c>
      <c r="C1308" s="84">
        <v>12.94</v>
      </c>
      <c r="D1308" s="84">
        <v>11.44</v>
      </c>
      <c r="E1308" s="84">
        <v>33</v>
      </c>
      <c r="F1308" s="84">
        <v>319</v>
      </c>
      <c r="G1308" s="182">
        <v>6.16</v>
      </c>
      <c r="H1308" s="182">
        <v>5.66</v>
      </c>
      <c r="I1308" s="84">
        <v>31.9</v>
      </c>
      <c r="J1308" s="84">
        <v>8</v>
      </c>
      <c r="K1308" s="84" t="s">
        <v>16</v>
      </c>
      <c r="L1308" s="182">
        <v>0.24</v>
      </c>
      <c r="M1308" s="182">
        <v>0.02</v>
      </c>
      <c r="N1308" s="182">
        <v>6.94</v>
      </c>
      <c r="O1308" s="84">
        <v>20.7</v>
      </c>
      <c r="P1308" s="84">
        <v>6</v>
      </c>
      <c r="Q1308" s="182">
        <v>1.08</v>
      </c>
      <c r="R1308" s="84">
        <v>320</v>
      </c>
      <c r="S1308" s="84" t="s">
        <v>20</v>
      </c>
    </row>
    <row r="1309" spans="1:19" x14ac:dyDescent="0.2">
      <c r="B1309" s="177">
        <v>50.4791666666666</v>
      </c>
      <c r="Q1309" s="182">
        <v>1.07</v>
      </c>
      <c r="R1309" s="84">
        <v>330</v>
      </c>
      <c r="S1309" s="84" t="s">
        <v>20</v>
      </c>
    </row>
    <row r="1310" spans="1:19" x14ac:dyDescent="0.2">
      <c r="B1310" s="177">
        <v>50.5208333333333</v>
      </c>
      <c r="Q1310" s="182">
        <v>1.08</v>
      </c>
      <c r="R1310" s="84">
        <v>336</v>
      </c>
      <c r="S1310" s="84" t="s">
        <v>20</v>
      </c>
    </row>
    <row r="1311" spans="1:19" x14ac:dyDescent="0.2">
      <c r="B1311" s="177">
        <v>50.562500000000497</v>
      </c>
      <c r="Q1311" s="182">
        <v>1.05</v>
      </c>
      <c r="R1311" s="84">
        <v>331</v>
      </c>
      <c r="S1311" s="84" t="s">
        <v>20</v>
      </c>
    </row>
    <row r="1312" spans="1:19" x14ac:dyDescent="0.2">
      <c r="B1312" s="177">
        <v>50.604166666667197</v>
      </c>
      <c r="C1312" s="84">
        <v>12.39</v>
      </c>
      <c r="D1312" s="84">
        <v>11.11</v>
      </c>
      <c r="E1312" s="84">
        <v>34.1</v>
      </c>
      <c r="F1312" s="84">
        <v>4.16</v>
      </c>
      <c r="G1312" s="182">
        <v>6.69</v>
      </c>
      <c r="H1312" s="182">
        <v>6.58</v>
      </c>
      <c r="I1312" s="84">
        <v>32.799999999999997</v>
      </c>
      <c r="J1312" s="84">
        <v>20</v>
      </c>
      <c r="K1312" s="84" t="s">
        <v>16</v>
      </c>
      <c r="L1312" s="182">
        <v>0.26</v>
      </c>
      <c r="M1312" s="182">
        <v>0.04</v>
      </c>
      <c r="N1312" s="182">
        <v>7.23</v>
      </c>
      <c r="O1312" s="84">
        <v>23.6</v>
      </c>
      <c r="P1312" s="84">
        <v>18</v>
      </c>
      <c r="Q1312" s="182">
        <v>1.0900000000000001</v>
      </c>
      <c r="R1312" s="84">
        <v>336</v>
      </c>
      <c r="S1312" s="84" t="s">
        <v>20</v>
      </c>
    </row>
    <row r="1313" spans="1:19" x14ac:dyDescent="0.2">
      <c r="B1313" s="177">
        <v>50.645833333333897</v>
      </c>
      <c r="C1313" s="84">
        <v>11.1</v>
      </c>
      <c r="D1313" s="84">
        <v>10.88</v>
      </c>
      <c r="E1313" s="84">
        <v>36.1</v>
      </c>
      <c r="F1313" s="84">
        <v>310</v>
      </c>
      <c r="G1313" s="182">
        <v>6.2</v>
      </c>
      <c r="H1313" s="182">
        <v>5.92</v>
      </c>
      <c r="I1313" s="84">
        <v>32.5</v>
      </c>
      <c r="J1313" s="84">
        <v>9</v>
      </c>
      <c r="K1313" s="84" t="s">
        <v>16</v>
      </c>
      <c r="L1313" s="182">
        <v>0.23</v>
      </c>
      <c r="M1313" s="182">
        <v>0.06</v>
      </c>
      <c r="N1313" s="182">
        <v>7.95</v>
      </c>
      <c r="O1313" s="84">
        <v>20.5</v>
      </c>
      <c r="P1313" s="84">
        <v>6</v>
      </c>
      <c r="Q1313" s="182">
        <v>1.08</v>
      </c>
      <c r="R1313" s="84">
        <v>337</v>
      </c>
      <c r="S1313" s="84" t="s">
        <v>20</v>
      </c>
    </row>
    <row r="1314" spans="1:19" x14ac:dyDescent="0.2">
      <c r="B1314" s="177">
        <v>50.687500000000597</v>
      </c>
      <c r="Q1314" s="182">
        <v>1.07</v>
      </c>
      <c r="R1314" s="84">
        <v>329</v>
      </c>
      <c r="S1314" s="84" t="s">
        <v>20</v>
      </c>
    </row>
    <row r="1315" spans="1:19" x14ac:dyDescent="0.2">
      <c r="B1315" s="177">
        <v>50.729166666667297</v>
      </c>
      <c r="C1315" s="84">
        <v>12.54</v>
      </c>
      <c r="D1315" s="84">
        <v>11.14</v>
      </c>
      <c r="E1315" s="84">
        <v>35.5</v>
      </c>
      <c r="F1315" s="84">
        <v>219</v>
      </c>
      <c r="G1315" s="182">
        <v>6.68</v>
      </c>
      <c r="H1315" s="182">
        <v>6.65</v>
      </c>
      <c r="I1315" s="84">
        <v>347</v>
      </c>
      <c r="J1315" s="84">
        <v>11</v>
      </c>
      <c r="K1315" s="84" t="s">
        <v>16</v>
      </c>
      <c r="L1315" s="182">
        <v>0.24</v>
      </c>
      <c r="M1315" s="182">
        <v>0.04</v>
      </c>
      <c r="N1315" s="182">
        <v>7.13</v>
      </c>
      <c r="O1315" s="84">
        <v>29.1</v>
      </c>
      <c r="P1315" s="84">
        <v>8</v>
      </c>
      <c r="Q1315" s="182">
        <v>1.08</v>
      </c>
      <c r="R1315" s="84">
        <v>331</v>
      </c>
      <c r="S1315" s="84" t="s">
        <v>20</v>
      </c>
    </row>
    <row r="1316" spans="1:19" x14ac:dyDescent="0.2">
      <c r="B1316" s="177">
        <v>50.770833333333997</v>
      </c>
      <c r="C1316" s="84">
        <v>12.66</v>
      </c>
      <c r="D1316" s="84">
        <v>10.9</v>
      </c>
      <c r="E1316" s="84">
        <v>36</v>
      </c>
      <c r="F1316" s="84">
        <v>311</v>
      </c>
      <c r="G1316" s="182">
        <v>6.71</v>
      </c>
      <c r="H1316" s="182">
        <v>6.65</v>
      </c>
      <c r="I1316" s="84">
        <v>35.4</v>
      </c>
      <c r="J1316" s="84">
        <v>10</v>
      </c>
      <c r="K1316" s="84" t="s">
        <v>16</v>
      </c>
      <c r="L1316" s="182">
        <v>0.2</v>
      </c>
      <c r="M1316" s="182">
        <v>0.02</v>
      </c>
      <c r="N1316" s="182">
        <v>7.15</v>
      </c>
      <c r="O1316" s="84">
        <v>28.9</v>
      </c>
      <c r="P1316" s="84">
        <v>6</v>
      </c>
      <c r="Q1316" s="182">
        <v>1.1000000000000001</v>
      </c>
      <c r="R1316" s="84">
        <v>334</v>
      </c>
      <c r="S1316" s="84" t="s">
        <v>20</v>
      </c>
    </row>
    <row r="1317" spans="1:19" x14ac:dyDescent="0.2">
      <c r="B1317" s="177">
        <v>50.812500000000703</v>
      </c>
      <c r="C1317" s="84">
        <v>11.91</v>
      </c>
      <c r="D1317" s="84">
        <v>10.61</v>
      </c>
      <c r="E1317" s="84">
        <v>36</v>
      </c>
      <c r="F1317" s="84">
        <v>386</v>
      </c>
      <c r="G1317" s="182">
        <v>6.3</v>
      </c>
      <c r="H1317" s="182">
        <v>6.36</v>
      </c>
      <c r="I1317" s="84">
        <v>36</v>
      </c>
      <c r="J1317" s="84">
        <v>17</v>
      </c>
      <c r="K1317" s="84" t="s">
        <v>16</v>
      </c>
      <c r="L1317" s="182">
        <v>0.24</v>
      </c>
      <c r="M1317" s="182">
        <v>0.03</v>
      </c>
      <c r="N1317" s="182">
        <v>7.21</v>
      </c>
      <c r="O1317" s="84">
        <v>29</v>
      </c>
      <c r="P1317" s="84">
        <v>15</v>
      </c>
    </row>
    <row r="1318" spans="1:19" x14ac:dyDescent="0.2">
      <c r="B1318" s="177">
        <v>50.854166666667403</v>
      </c>
      <c r="C1318" s="84">
        <v>12.26</v>
      </c>
      <c r="D1318" s="84">
        <v>11.46</v>
      </c>
      <c r="E1318" s="84">
        <v>35</v>
      </c>
      <c r="F1318" s="84">
        <v>315</v>
      </c>
      <c r="G1318" s="182">
        <v>6.11</v>
      </c>
      <c r="H1318" s="182">
        <v>6.17</v>
      </c>
      <c r="I1318" s="84">
        <v>35</v>
      </c>
      <c r="J1318" s="84">
        <v>6</v>
      </c>
      <c r="K1318" s="84" t="s">
        <v>16</v>
      </c>
      <c r="L1318" s="182">
        <v>0.21</v>
      </c>
      <c r="M1318" s="182">
        <v>0.05</v>
      </c>
      <c r="N1318" s="182">
        <v>7.06</v>
      </c>
      <c r="O1318" s="84">
        <v>29</v>
      </c>
      <c r="P1318" s="84">
        <v>7</v>
      </c>
    </row>
    <row r="1319" spans="1:19" x14ac:dyDescent="0.2">
      <c r="B1319" s="177">
        <v>50.895833333334103</v>
      </c>
    </row>
    <row r="1320" spans="1:19" x14ac:dyDescent="0.2">
      <c r="B1320" s="177">
        <v>50.937500000000803</v>
      </c>
      <c r="C1320" s="84">
        <v>10.9</v>
      </c>
      <c r="D1320" s="84">
        <v>10.81</v>
      </c>
      <c r="E1320" s="84">
        <v>34</v>
      </c>
      <c r="F1320" s="84">
        <v>288</v>
      </c>
      <c r="G1320" s="182">
        <v>6.37</v>
      </c>
      <c r="H1320" s="182">
        <v>6.29</v>
      </c>
      <c r="I1320" s="84">
        <v>34</v>
      </c>
      <c r="J1320" s="84">
        <v>13</v>
      </c>
      <c r="K1320" s="84" t="s">
        <v>16</v>
      </c>
      <c r="L1320" s="182">
        <v>0.19</v>
      </c>
      <c r="M1320" s="182">
        <v>0.03</v>
      </c>
      <c r="N1320" s="182">
        <v>7.01</v>
      </c>
      <c r="O1320" s="84">
        <v>27</v>
      </c>
      <c r="P1320" s="84">
        <v>15</v>
      </c>
    </row>
    <row r="1321" spans="1:19" x14ac:dyDescent="0.2">
      <c r="B1321" s="177">
        <v>50.979166666667503</v>
      </c>
    </row>
    <row r="1322" spans="1:19" x14ac:dyDescent="0.2">
      <c r="A1322" s="83">
        <v>44193</v>
      </c>
      <c r="B1322" s="177">
        <v>51.020833333334203</v>
      </c>
      <c r="Q1322" s="182">
        <v>1.1000000000000001</v>
      </c>
      <c r="R1322" s="84">
        <v>310</v>
      </c>
    </row>
    <row r="1323" spans="1:19" x14ac:dyDescent="0.2">
      <c r="B1323" s="177">
        <v>51.062500000000902</v>
      </c>
      <c r="Q1323" s="182">
        <v>1.06</v>
      </c>
      <c r="R1323" s="84">
        <v>361</v>
      </c>
    </row>
    <row r="1324" spans="1:19" x14ac:dyDescent="0.2">
      <c r="B1324" s="177">
        <v>51.104166666667602</v>
      </c>
      <c r="C1324" s="84">
        <v>11.13</v>
      </c>
      <c r="D1324" s="84">
        <v>10.130000000000001</v>
      </c>
      <c r="E1324" s="84">
        <v>34</v>
      </c>
      <c r="F1324" s="84">
        <v>613</v>
      </c>
      <c r="G1324" s="182">
        <v>6.3</v>
      </c>
      <c r="H1324" s="182">
        <v>6.41</v>
      </c>
      <c r="I1324" s="84">
        <v>31</v>
      </c>
      <c r="J1324" s="84">
        <v>16</v>
      </c>
      <c r="K1324" s="84" t="s">
        <v>16</v>
      </c>
      <c r="L1324" s="182">
        <v>0.19</v>
      </c>
      <c r="M1324" s="182">
        <v>0.04</v>
      </c>
      <c r="N1324" s="182">
        <v>7.06</v>
      </c>
      <c r="O1324" s="84">
        <v>30</v>
      </c>
      <c r="P1324" s="84">
        <v>3</v>
      </c>
      <c r="Q1324" s="182">
        <v>1.3</v>
      </c>
      <c r="R1324" s="84">
        <v>344</v>
      </c>
    </row>
    <row r="1325" spans="1:19" x14ac:dyDescent="0.2">
      <c r="B1325" s="177">
        <v>51.145833333334302</v>
      </c>
      <c r="C1325" s="84">
        <v>11.86</v>
      </c>
      <c r="D1325" s="84">
        <v>11.06</v>
      </c>
      <c r="E1325" s="84">
        <v>35</v>
      </c>
      <c r="F1325" s="84">
        <v>688</v>
      </c>
      <c r="G1325" s="182">
        <v>6.11</v>
      </c>
      <c r="H1325" s="182">
        <v>6.06</v>
      </c>
      <c r="I1325" s="84">
        <v>31</v>
      </c>
      <c r="J1325" s="84">
        <v>22</v>
      </c>
      <c r="K1325" s="84" t="s">
        <v>16</v>
      </c>
      <c r="L1325" s="182">
        <v>0.26</v>
      </c>
      <c r="M1325" s="182">
        <v>0.01</v>
      </c>
      <c r="N1325" s="182">
        <v>7.16</v>
      </c>
      <c r="O1325" s="84">
        <v>29</v>
      </c>
      <c r="P1325" s="84">
        <v>7</v>
      </c>
      <c r="Q1325" s="182">
        <v>1.1499999999999999</v>
      </c>
      <c r="R1325" s="84">
        <v>355</v>
      </c>
    </row>
    <row r="1326" spans="1:19" x14ac:dyDescent="0.2">
      <c r="B1326" s="177">
        <v>51.187500000001002</v>
      </c>
      <c r="C1326" s="84">
        <v>10.9</v>
      </c>
      <c r="D1326" s="84">
        <v>10.87</v>
      </c>
      <c r="E1326" s="84">
        <v>34</v>
      </c>
      <c r="F1326" s="84">
        <v>310</v>
      </c>
      <c r="G1326" s="182">
        <v>6.61</v>
      </c>
      <c r="H1326" s="182">
        <v>6.55</v>
      </c>
      <c r="I1326" s="84">
        <v>32</v>
      </c>
      <c r="J1326" s="84">
        <v>10</v>
      </c>
      <c r="K1326" s="84" t="s">
        <v>16</v>
      </c>
      <c r="L1326" s="182">
        <v>0.21</v>
      </c>
      <c r="M1326" s="182">
        <v>0.06</v>
      </c>
      <c r="N1326" s="182">
        <v>7.1</v>
      </c>
      <c r="O1326" s="84">
        <v>28</v>
      </c>
      <c r="P1326" s="84">
        <v>6</v>
      </c>
      <c r="Q1326" s="182">
        <v>1</v>
      </c>
      <c r="R1326" s="84">
        <v>397</v>
      </c>
    </row>
    <row r="1327" spans="1:19" x14ac:dyDescent="0.2">
      <c r="B1327" s="177">
        <v>51.229166666667702</v>
      </c>
      <c r="C1327" s="84">
        <v>10.199999999999999</v>
      </c>
      <c r="D1327" s="84">
        <v>9.3000000000000007</v>
      </c>
      <c r="E1327" s="84">
        <v>34</v>
      </c>
      <c r="F1327" s="84">
        <v>297</v>
      </c>
      <c r="G1327" s="182">
        <v>6.37</v>
      </c>
      <c r="H1327" s="182">
        <v>6.49</v>
      </c>
      <c r="I1327" s="84">
        <v>33</v>
      </c>
      <c r="J1327" s="84">
        <v>11</v>
      </c>
      <c r="K1327" s="84" t="s">
        <v>16</v>
      </c>
      <c r="L1327" s="182">
        <v>0.26</v>
      </c>
      <c r="M1327" s="182">
        <v>0.01</v>
      </c>
      <c r="N1327" s="182">
        <v>7.66</v>
      </c>
      <c r="O1327" s="84">
        <v>29</v>
      </c>
      <c r="P1327" s="84">
        <v>15</v>
      </c>
      <c r="Q1327" s="182">
        <v>0.93</v>
      </c>
      <c r="R1327" s="84">
        <v>315</v>
      </c>
    </row>
    <row r="1328" spans="1:19" x14ac:dyDescent="0.2">
      <c r="B1328" s="177">
        <v>51.270833333334402</v>
      </c>
      <c r="Q1328" s="182">
        <v>1.1399999999999999</v>
      </c>
      <c r="R1328" s="84">
        <v>3.13</v>
      </c>
    </row>
    <row r="1329" spans="2:18" x14ac:dyDescent="0.2">
      <c r="B1329" s="177">
        <v>51.312500000001101</v>
      </c>
      <c r="Q1329" s="182">
        <v>1.1200000000000001</v>
      </c>
      <c r="R1329" s="84">
        <v>33.4</v>
      </c>
    </row>
    <row r="1330" spans="2:18" x14ac:dyDescent="0.2">
      <c r="B1330" s="177">
        <v>51.354166666667801</v>
      </c>
      <c r="C1330" s="84">
        <v>12.91</v>
      </c>
      <c r="D1330" s="84">
        <v>10.63</v>
      </c>
      <c r="E1330" s="84">
        <v>34.299999999999997</v>
      </c>
      <c r="F1330" s="84">
        <v>324</v>
      </c>
      <c r="G1330" s="182">
        <v>6.31</v>
      </c>
      <c r="H1330" s="182">
        <v>6.19</v>
      </c>
      <c r="I1330" s="84">
        <v>33.700000000000003</v>
      </c>
      <c r="J1330" s="84">
        <v>10</v>
      </c>
      <c r="K1330" s="84" t="s">
        <v>16</v>
      </c>
      <c r="L1330" s="182">
        <v>0.24</v>
      </c>
      <c r="M1330" s="182">
        <v>0.02</v>
      </c>
      <c r="N1330" s="182">
        <v>6.9</v>
      </c>
      <c r="O1330" s="84">
        <v>30.5</v>
      </c>
      <c r="P1330" s="84">
        <v>8</v>
      </c>
      <c r="Q1330" s="182">
        <v>1.1299999999999999</v>
      </c>
      <c r="R1330" s="84">
        <v>33.6</v>
      </c>
    </row>
    <row r="1331" spans="2:18" x14ac:dyDescent="0.2">
      <c r="B1331" s="177">
        <v>51.395833333334501</v>
      </c>
      <c r="C1331" s="84">
        <v>12.45</v>
      </c>
      <c r="D1331" s="84">
        <v>10.93</v>
      </c>
      <c r="E1331" s="84">
        <v>34</v>
      </c>
      <c r="F1331" s="84">
        <v>337</v>
      </c>
      <c r="G1331" s="182">
        <v>6.2</v>
      </c>
      <c r="H1331" s="182">
        <v>5.94</v>
      </c>
      <c r="I1331" s="84">
        <v>34.200000000000003</v>
      </c>
      <c r="J1331" s="84">
        <v>6</v>
      </c>
      <c r="K1331" s="84" t="s">
        <v>16</v>
      </c>
      <c r="L1331" s="182">
        <v>0.2</v>
      </c>
      <c r="M1331" s="182">
        <v>0.04</v>
      </c>
      <c r="N1331" s="182">
        <v>6.61</v>
      </c>
      <c r="O1331" s="84">
        <v>32.1</v>
      </c>
      <c r="P1331" s="84">
        <v>4</v>
      </c>
      <c r="Q1331" s="182">
        <v>1.1100000000000001</v>
      </c>
      <c r="R1331" s="84">
        <v>330</v>
      </c>
    </row>
    <row r="1332" spans="2:18" x14ac:dyDescent="0.2">
      <c r="B1332" s="177">
        <v>51.437500000001201</v>
      </c>
      <c r="C1332" s="84">
        <v>10.99</v>
      </c>
      <c r="D1332" s="84">
        <v>10.77</v>
      </c>
      <c r="E1332" s="84">
        <v>33.799999999999997</v>
      </c>
      <c r="F1332" s="84">
        <v>10.93</v>
      </c>
      <c r="G1332" s="182">
        <v>6.26</v>
      </c>
      <c r="H1332" s="182">
        <v>5.95</v>
      </c>
      <c r="I1332" s="84">
        <v>33.9</v>
      </c>
      <c r="J1332" s="84">
        <v>5</v>
      </c>
      <c r="K1332" s="84" t="s">
        <v>16</v>
      </c>
      <c r="L1332" s="182">
        <v>0.22</v>
      </c>
      <c r="M1332" s="182">
        <v>0.06</v>
      </c>
      <c r="N1332" s="182">
        <v>6.8</v>
      </c>
      <c r="O1332" s="84">
        <v>30.9</v>
      </c>
      <c r="P1332" s="84">
        <v>2</v>
      </c>
      <c r="Q1332" s="182">
        <v>1.1499999999999999</v>
      </c>
      <c r="R1332" s="84">
        <v>335</v>
      </c>
    </row>
    <row r="1333" spans="2:18" x14ac:dyDescent="0.2">
      <c r="B1333" s="177">
        <v>51.479166666667901</v>
      </c>
    </row>
    <row r="1334" spans="2:18" x14ac:dyDescent="0.2">
      <c r="B1334" s="177">
        <v>51.5208333333346</v>
      </c>
      <c r="C1334" s="84">
        <v>11.62</v>
      </c>
      <c r="D1334" s="84">
        <v>11.23</v>
      </c>
      <c r="E1334" s="84">
        <v>35.6</v>
      </c>
      <c r="F1334" s="84">
        <v>764</v>
      </c>
      <c r="G1334" s="182">
        <v>7.19</v>
      </c>
      <c r="H1334" s="182">
        <v>7.06</v>
      </c>
      <c r="I1334" s="84">
        <v>34.4</v>
      </c>
      <c r="J1334" s="84">
        <v>14</v>
      </c>
      <c r="K1334" s="84" t="s">
        <v>16</v>
      </c>
      <c r="L1334" s="182">
        <v>0.24</v>
      </c>
      <c r="M1334" s="182">
        <v>0.01</v>
      </c>
      <c r="N1334" s="182">
        <v>6.88</v>
      </c>
      <c r="O1334" s="84">
        <v>30.9</v>
      </c>
      <c r="P1334" s="84">
        <v>12</v>
      </c>
      <c r="Q1334" s="182">
        <v>1.1000000000000001</v>
      </c>
      <c r="R1334" s="84">
        <v>329</v>
      </c>
    </row>
    <row r="1335" spans="2:18" x14ac:dyDescent="0.2">
      <c r="B1335" s="177">
        <v>51.5625000000013</v>
      </c>
      <c r="C1335" s="84">
        <v>11.44</v>
      </c>
      <c r="D1335" s="84">
        <v>10.38</v>
      </c>
      <c r="E1335" s="84">
        <v>33.1</v>
      </c>
      <c r="F1335" s="84">
        <v>818</v>
      </c>
      <c r="G1335" s="182">
        <v>6.6</v>
      </c>
      <c r="H1335" s="182">
        <v>6.36</v>
      </c>
      <c r="I1335" s="84">
        <v>34.799999999999997</v>
      </c>
      <c r="J1335" s="84">
        <v>16</v>
      </c>
      <c r="K1335" s="84" t="s">
        <v>16</v>
      </c>
      <c r="L1335" s="182">
        <v>0.22</v>
      </c>
      <c r="M1335" s="182">
        <v>0</v>
      </c>
      <c r="N1335" s="182">
        <v>6.54</v>
      </c>
      <c r="O1335" s="84">
        <v>33.200000000000003</v>
      </c>
      <c r="P1335" s="84">
        <v>13</v>
      </c>
      <c r="Q1335" s="182">
        <v>1.2</v>
      </c>
      <c r="R1335" s="84">
        <v>336</v>
      </c>
    </row>
    <row r="1336" spans="2:18" x14ac:dyDescent="0.2">
      <c r="B1336" s="177">
        <v>51.604166666668</v>
      </c>
      <c r="C1336" s="84">
        <v>11.38</v>
      </c>
      <c r="D1336" s="84">
        <v>10.43</v>
      </c>
      <c r="E1336" s="84">
        <v>31.4</v>
      </c>
      <c r="F1336" s="84">
        <v>342</v>
      </c>
      <c r="G1336" s="182">
        <v>6.12</v>
      </c>
      <c r="H1336" s="182">
        <v>6.03</v>
      </c>
      <c r="I1336" s="84">
        <v>33.5</v>
      </c>
      <c r="J1336" s="84">
        <v>12</v>
      </c>
      <c r="K1336" s="84" t="s">
        <v>16</v>
      </c>
      <c r="L1336" s="182">
        <v>0.2</v>
      </c>
      <c r="M1336" s="182">
        <v>0.02</v>
      </c>
      <c r="N1336" s="182">
        <v>7.04</v>
      </c>
      <c r="O1336" s="84">
        <v>30.3</v>
      </c>
      <c r="P1336" s="84">
        <v>10</v>
      </c>
      <c r="Q1336" s="182">
        <v>1.18</v>
      </c>
      <c r="R1336" s="84">
        <v>339</v>
      </c>
    </row>
    <row r="1337" spans="2:18" x14ac:dyDescent="0.2">
      <c r="B1337" s="177">
        <v>51.6458333333347</v>
      </c>
      <c r="Q1337" s="182">
        <v>1.1000000000000001</v>
      </c>
      <c r="R1337" s="84">
        <v>336</v>
      </c>
    </row>
    <row r="1338" spans="2:18" x14ac:dyDescent="0.2">
      <c r="B1338" s="177">
        <v>51.6875000000014</v>
      </c>
      <c r="C1338" s="84">
        <v>12.44</v>
      </c>
      <c r="D1338" s="84">
        <v>11.22</v>
      </c>
      <c r="E1338" s="84">
        <v>33.700000000000003</v>
      </c>
      <c r="F1338" s="84">
        <v>465</v>
      </c>
      <c r="G1338" s="182">
        <v>6.62</v>
      </c>
      <c r="H1338" s="182">
        <v>6.34</v>
      </c>
      <c r="I1338" s="84">
        <v>32.200000000000003</v>
      </c>
      <c r="J1338" s="84">
        <v>15</v>
      </c>
      <c r="K1338" s="84" t="s">
        <v>16</v>
      </c>
      <c r="L1338" s="182">
        <v>0.23</v>
      </c>
      <c r="M1338" s="182">
        <v>0.04</v>
      </c>
      <c r="N1338" s="182">
        <v>6.89</v>
      </c>
      <c r="O1338" s="84">
        <v>29.1</v>
      </c>
      <c r="P1338" s="84">
        <v>13</v>
      </c>
      <c r="Q1338" s="182">
        <v>1.1399999999999999</v>
      </c>
      <c r="R1338" s="84">
        <v>340</v>
      </c>
    </row>
    <row r="1339" spans="2:18" x14ac:dyDescent="0.2">
      <c r="B1339" s="177">
        <v>51.7291666666681</v>
      </c>
      <c r="C1339" s="84">
        <v>11.81</v>
      </c>
      <c r="D1339" s="84">
        <v>10.96</v>
      </c>
      <c r="E1339" s="84">
        <v>35.1</v>
      </c>
      <c r="F1339" s="84">
        <v>560</v>
      </c>
      <c r="G1339" s="182">
        <v>6.66</v>
      </c>
      <c r="H1339" s="182">
        <v>6.42</v>
      </c>
      <c r="I1339" s="84">
        <v>32.6</v>
      </c>
      <c r="J1339" s="84">
        <v>3</v>
      </c>
      <c r="K1339" s="84" t="s">
        <v>16</v>
      </c>
      <c r="L1339" s="182">
        <v>0.26</v>
      </c>
      <c r="M1339" s="182">
        <v>0.02</v>
      </c>
      <c r="N1339" s="182">
        <v>7.06</v>
      </c>
      <c r="O1339" s="84">
        <v>28.5</v>
      </c>
      <c r="P1339" s="84">
        <v>1</v>
      </c>
      <c r="Q1339" s="182">
        <v>1.3</v>
      </c>
      <c r="R1339" s="84">
        <v>346</v>
      </c>
    </row>
    <row r="1340" spans="2:18" x14ac:dyDescent="0.2">
      <c r="B1340" s="177">
        <v>51.770833333334799</v>
      </c>
      <c r="C1340" s="84">
        <v>11.03</v>
      </c>
      <c r="D1340" s="84">
        <v>10.87</v>
      </c>
      <c r="E1340" s="84">
        <v>35.1</v>
      </c>
      <c r="F1340" s="84">
        <v>4.76</v>
      </c>
      <c r="G1340" s="182">
        <v>6.32</v>
      </c>
      <c r="H1340" s="182">
        <v>6.11</v>
      </c>
      <c r="I1340" s="84">
        <v>34.200000000000003</v>
      </c>
      <c r="J1340" s="84">
        <v>6</v>
      </c>
      <c r="K1340" s="84" t="s">
        <v>16</v>
      </c>
      <c r="L1340" s="182">
        <v>0.2</v>
      </c>
      <c r="M1340" s="182">
        <v>0.01</v>
      </c>
      <c r="N1340" s="182">
        <v>7.02</v>
      </c>
      <c r="O1340" s="84">
        <v>30.3</v>
      </c>
      <c r="P1340" s="84">
        <v>4</v>
      </c>
      <c r="Q1340" s="182">
        <v>0.86</v>
      </c>
      <c r="R1340" s="84">
        <v>331</v>
      </c>
    </row>
    <row r="1341" spans="2:18" x14ac:dyDescent="0.2">
      <c r="B1341" s="177">
        <v>51.812500000001499</v>
      </c>
      <c r="Q1341" s="182">
        <v>1</v>
      </c>
      <c r="R1341" s="84">
        <v>360</v>
      </c>
    </row>
    <row r="1342" spans="2:18" x14ac:dyDescent="0.2">
      <c r="B1342" s="177">
        <v>51.854166666668199</v>
      </c>
      <c r="C1342" s="84">
        <v>11.8</v>
      </c>
      <c r="D1342" s="84">
        <v>10.61</v>
      </c>
      <c r="E1342" s="84">
        <v>36</v>
      </c>
      <c r="F1342" s="84">
        <v>613</v>
      </c>
      <c r="G1342" s="182">
        <v>6.2</v>
      </c>
      <c r="H1342" s="182">
        <v>6.13</v>
      </c>
      <c r="I1342" s="84">
        <v>34</v>
      </c>
      <c r="J1342" s="84">
        <v>17</v>
      </c>
      <c r="K1342" s="84" t="s">
        <v>16</v>
      </c>
      <c r="L1342" s="182">
        <v>0.3</v>
      </c>
      <c r="M1342" s="182">
        <v>0.04</v>
      </c>
      <c r="N1342" s="182">
        <v>6.19</v>
      </c>
      <c r="O1342" s="84">
        <v>29</v>
      </c>
      <c r="P1342" s="84">
        <v>13</v>
      </c>
      <c r="Q1342" s="182">
        <v>1.2</v>
      </c>
      <c r="R1342" s="84">
        <v>388</v>
      </c>
    </row>
    <row r="1343" spans="2:18" x14ac:dyDescent="0.2">
      <c r="B1343" s="177">
        <v>51.895833333334899</v>
      </c>
      <c r="C1343" s="84">
        <v>11.61</v>
      </c>
      <c r="D1343" s="84">
        <v>11.06</v>
      </c>
      <c r="E1343" s="84">
        <v>35</v>
      </c>
      <c r="F1343" s="84">
        <v>896</v>
      </c>
      <c r="G1343" s="182">
        <v>6.36</v>
      </c>
      <c r="H1343" s="182">
        <v>6.21</v>
      </c>
      <c r="I1343" s="84">
        <v>34</v>
      </c>
      <c r="J1343" s="84">
        <v>6</v>
      </c>
      <c r="K1343" s="84" t="s">
        <v>16</v>
      </c>
      <c r="L1343" s="182">
        <v>0.24</v>
      </c>
      <c r="M1343" s="182">
        <v>0.06</v>
      </c>
      <c r="N1343" s="182">
        <v>6.46</v>
      </c>
      <c r="O1343" s="84">
        <v>28</v>
      </c>
      <c r="P1343" s="84">
        <v>6</v>
      </c>
      <c r="Q1343" s="182">
        <v>0.96</v>
      </c>
      <c r="R1343" s="84">
        <v>355</v>
      </c>
    </row>
    <row r="1344" spans="2:18" x14ac:dyDescent="0.2">
      <c r="B1344" s="177">
        <v>51.937500000001599</v>
      </c>
      <c r="C1344" s="84">
        <v>10.96</v>
      </c>
      <c r="D1344" s="84">
        <v>10.130000000000001</v>
      </c>
      <c r="E1344" s="84">
        <v>35</v>
      </c>
      <c r="F1344" s="84">
        <v>670</v>
      </c>
      <c r="G1344" s="182">
        <v>6.1</v>
      </c>
      <c r="H1344" s="182">
        <v>6.15</v>
      </c>
      <c r="I1344" s="84">
        <v>33</v>
      </c>
      <c r="J1344" s="84">
        <v>20</v>
      </c>
      <c r="K1344" s="84" t="s">
        <v>16</v>
      </c>
      <c r="L1344" s="182">
        <v>0.2</v>
      </c>
      <c r="M1344" s="182">
        <v>0.01</v>
      </c>
      <c r="N1344" s="182">
        <v>7.01</v>
      </c>
      <c r="O1344" s="84">
        <v>28</v>
      </c>
      <c r="P1344" s="84">
        <v>15</v>
      </c>
      <c r="Q1344" s="182">
        <v>0.9</v>
      </c>
      <c r="R1344" s="84">
        <v>315</v>
      </c>
    </row>
    <row r="1345" spans="2:19" x14ac:dyDescent="0.2">
      <c r="B1345" s="177">
        <v>51.979166666668299</v>
      </c>
      <c r="C1345" s="84">
        <v>11.2</v>
      </c>
      <c r="D1345" s="84">
        <v>10.49</v>
      </c>
      <c r="E1345" s="84">
        <v>36</v>
      </c>
      <c r="F1345" s="84">
        <v>769</v>
      </c>
      <c r="G1345" s="182">
        <v>6.56</v>
      </c>
      <c r="H1345" s="182">
        <v>6.41</v>
      </c>
      <c r="I1345" s="84">
        <v>35</v>
      </c>
      <c r="J1345" s="84">
        <v>31</v>
      </c>
      <c r="K1345" s="84" t="s">
        <v>16</v>
      </c>
      <c r="L1345" s="182">
        <v>0.21</v>
      </c>
      <c r="M1345" s="182">
        <v>0.06</v>
      </c>
      <c r="N1345" s="182">
        <v>6.86</v>
      </c>
      <c r="O1345" s="84">
        <v>27</v>
      </c>
      <c r="P1345" s="84">
        <v>21</v>
      </c>
      <c r="Q1345" s="182">
        <v>1.1000000000000001</v>
      </c>
      <c r="R1345" s="84">
        <v>376</v>
      </c>
    </row>
    <row r="1346" spans="2:19" x14ac:dyDescent="0.2">
      <c r="B1346" s="177">
        <v>52.020833333334998</v>
      </c>
      <c r="C1346" s="84">
        <v>11.13</v>
      </c>
      <c r="D1346" s="84">
        <v>10.86</v>
      </c>
      <c r="E1346" s="84">
        <v>35</v>
      </c>
      <c r="F1346" s="84">
        <v>670</v>
      </c>
      <c r="G1346" s="182">
        <v>6.11</v>
      </c>
      <c r="H1346" s="182">
        <v>6.1</v>
      </c>
      <c r="I1346" s="84">
        <v>36</v>
      </c>
      <c r="J1346" s="84">
        <v>10</v>
      </c>
      <c r="K1346" s="84" t="s">
        <v>16</v>
      </c>
      <c r="L1346" s="182">
        <v>0.2</v>
      </c>
      <c r="M1346" s="182">
        <v>0.03</v>
      </c>
      <c r="N1346" s="182">
        <v>7.6</v>
      </c>
      <c r="O1346" s="84">
        <v>29</v>
      </c>
      <c r="P1346" s="84">
        <v>29</v>
      </c>
      <c r="Q1346" s="182">
        <v>1</v>
      </c>
      <c r="R1346" s="84">
        <v>315</v>
      </c>
    </row>
    <row r="1347" spans="2:19" x14ac:dyDescent="0.2">
      <c r="B1347" s="177">
        <v>52.062500000001698</v>
      </c>
      <c r="C1347" s="84">
        <v>11.26</v>
      </c>
      <c r="D1347" s="84">
        <v>10.91</v>
      </c>
      <c r="E1347" s="84">
        <v>35</v>
      </c>
      <c r="F1347" s="84">
        <v>936</v>
      </c>
      <c r="G1347" s="182">
        <v>6.17</v>
      </c>
      <c r="H1347" s="182">
        <v>6.21</v>
      </c>
      <c r="I1347" s="84">
        <v>36</v>
      </c>
      <c r="J1347" s="84">
        <v>15</v>
      </c>
      <c r="K1347" s="84" t="s">
        <v>16</v>
      </c>
      <c r="L1347" s="182">
        <v>0.21</v>
      </c>
      <c r="M1347" s="182">
        <v>0.01</v>
      </c>
      <c r="N1347" s="182">
        <v>7.1</v>
      </c>
      <c r="O1347" s="84">
        <v>29</v>
      </c>
      <c r="P1347" s="84">
        <v>29</v>
      </c>
      <c r="Q1347" s="182">
        <v>0.91</v>
      </c>
      <c r="R1347" s="84">
        <v>361</v>
      </c>
    </row>
    <row r="1348" spans="2:19" x14ac:dyDescent="0.2">
      <c r="B1348" s="177">
        <v>52.104166666668398</v>
      </c>
      <c r="C1348" s="84">
        <v>11.61</v>
      </c>
      <c r="D1348" s="84">
        <v>11.54</v>
      </c>
      <c r="E1348" s="84">
        <v>38</v>
      </c>
      <c r="F1348" s="84">
        <v>294</v>
      </c>
      <c r="G1348" s="182">
        <v>6.86</v>
      </c>
      <c r="H1348" s="182">
        <v>6.74</v>
      </c>
      <c r="I1348" s="84">
        <v>35</v>
      </c>
      <c r="J1348" s="84">
        <v>23</v>
      </c>
      <c r="K1348" s="84" t="s">
        <v>16</v>
      </c>
      <c r="L1348" s="182">
        <v>0.19</v>
      </c>
      <c r="M1348" s="182">
        <v>0.06</v>
      </c>
      <c r="N1348" s="182">
        <v>7.56</v>
      </c>
      <c r="O1348" s="84">
        <v>28</v>
      </c>
      <c r="P1348" s="84">
        <v>28</v>
      </c>
      <c r="Q1348" s="182">
        <v>1.1000000000000001</v>
      </c>
      <c r="R1348" s="84">
        <v>350</v>
      </c>
    </row>
    <row r="1349" spans="2:19" x14ac:dyDescent="0.2">
      <c r="B1349" s="177">
        <v>52.145833333335098</v>
      </c>
      <c r="C1349" s="84">
        <v>10.66</v>
      </c>
      <c r="D1349" s="84">
        <v>10.89</v>
      </c>
      <c r="E1349" s="84">
        <v>37</v>
      </c>
      <c r="F1349" s="84">
        <v>315</v>
      </c>
      <c r="G1349" s="182">
        <v>6.5</v>
      </c>
      <c r="H1349" s="182">
        <v>6.6</v>
      </c>
      <c r="I1349" s="84">
        <v>36</v>
      </c>
      <c r="J1349" s="84">
        <v>13</v>
      </c>
      <c r="K1349" s="84" t="s">
        <v>16</v>
      </c>
      <c r="L1349" s="182">
        <v>0.26</v>
      </c>
      <c r="M1349" s="182">
        <v>7.0000000000000007E-2</v>
      </c>
      <c r="N1349" s="182">
        <v>6.88</v>
      </c>
      <c r="O1349" s="84">
        <v>29</v>
      </c>
      <c r="P1349" s="84">
        <v>13</v>
      </c>
      <c r="Q1349" s="182">
        <v>1.19</v>
      </c>
      <c r="R1349" s="84">
        <v>341</v>
      </c>
    </row>
    <row r="1350" spans="2:19" x14ac:dyDescent="0.2">
      <c r="B1350" s="177">
        <v>52.187500000001798</v>
      </c>
      <c r="Q1350" s="182">
        <v>1</v>
      </c>
      <c r="R1350" s="84">
        <v>366</v>
      </c>
    </row>
    <row r="1351" spans="2:19" x14ac:dyDescent="0.2">
      <c r="B1351" s="177">
        <v>52.229166666668497</v>
      </c>
      <c r="C1351" s="84">
        <v>11.31</v>
      </c>
      <c r="D1351" s="84">
        <v>10.76</v>
      </c>
      <c r="E1351" s="84">
        <v>36</v>
      </c>
      <c r="F1351" s="84">
        <v>497</v>
      </c>
      <c r="G1351" s="182">
        <v>6.31</v>
      </c>
      <c r="H1351" s="182">
        <v>6.2</v>
      </c>
      <c r="I1351" s="84">
        <v>35</v>
      </c>
      <c r="J1351" s="84">
        <v>17</v>
      </c>
      <c r="K1351" s="84" t="s">
        <v>16</v>
      </c>
      <c r="L1351" s="182">
        <v>0.21</v>
      </c>
      <c r="M1351" s="182">
        <v>0.09</v>
      </c>
      <c r="N1351" s="182">
        <v>6.9</v>
      </c>
      <c r="O1351" s="84">
        <v>27</v>
      </c>
      <c r="P1351" s="84">
        <v>17</v>
      </c>
      <c r="Q1351" s="182">
        <v>0.86</v>
      </c>
      <c r="R1351" s="84">
        <v>320</v>
      </c>
    </row>
    <row r="1352" spans="2:19" x14ac:dyDescent="0.2">
      <c r="B1352" s="177">
        <v>52.270833333335197</v>
      </c>
      <c r="C1352" s="84">
        <v>13</v>
      </c>
      <c r="D1352" s="84">
        <v>11.96</v>
      </c>
      <c r="E1352" s="84">
        <v>33</v>
      </c>
      <c r="F1352" s="84">
        <v>613</v>
      </c>
      <c r="G1352" s="182">
        <v>6.8</v>
      </c>
      <c r="H1352" s="182">
        <v>6.97</v>
      </c>
      <c r="I1352" s="84">
        <v>35</v>
      </c>
      <c r="J1352" s="84">
        <v>39</v>
      </c>
      <c r="K1352" s="84" t="s">
        <v>16</v>
      </c>
      <c r="L1352" s="182">
        <v>0.17</v>
      </c>
      <c r="M1352" s="182">
        <v>0.08</v>
      </c>
      <c r="N1352" s="182">
        <v>7.2</v>
      </c>
      <c r="O1352" s="84">
        <v>27</v>
      </c>
      <c r="P1352" s="84">
        <v>15</v>
      </c>
      <c r="Q1352" s="182">
        <v>1.1000000000000001</v>
      </c>
      <c r="R1352" s="84">
        <v>369</v>
      </c>
    </row>
    <row r="1353" spans="2:19" x14ac:dyDescent="0.2">
      <c r="B1353" s="177">
        <v>52.312500000001897</v>
      </c>
      <c r="Q1353" s="182">
        <v>1.01</v>
      </c>
      <c r="R1353" s="84">
        <v>350</v>
      </c>
      <c r="S1353" s="84" t="s">
        <v>182</v>
      </c>
    </row>
    <row r="1354" spans="2:19" x14ac:dyDescent="0.2">
      <c r="B1354" s="177">
        <v>52.354166666668597</v>
      </c>
      <c r="C1354" s="84">
        <v>12.61</v>
      </c>
      <c r="D1354" s="84">
        <v>11.24</v>
      </c>
      <c r="E1354" s="84">
        <v>34</v>
      </c>
      <c r="F1354" s="84">
        <v>631</v>
      </c>
      <c r="G1354" s="182">
        <v>6.26</v>
      </c>
      <c r="H1354" s="182">
        <v>6.56</v>
      </c>
      <c r="I1354" s="84">
        <v>34</v>
      </c>
      <c r="J1354" s="84">
        <v>26</v>
      </c>
      <c r="K1354" s="84" t="s">
        <v>16</v>
      </c>
      <c r="L1354" s="182">
        <v>0.26</v>
      </c>
      <c r="M1354" s="182">
        <v>0.06</v>
      </c>
      <c r="N1354" s="182">
        <v>7.36</v>
      </c>
      <c r="O1354" s="84">
        <v>30</v>
      </c>
      <c r="P1354" s="84">
        <v>12</v>
      </c>
      <c r="Q1354" s="182">
        <v>1.06</v>
      </c>
      <c r="R1354" s="84">
        <v>342</v>
      </c>
      <c r="S1354" s="84" t="s">
        <v>182</v>
      </c>
    </row>
    <row r="1355" spans="2:19" x14ac:dyDescent="0.2">
      <c r="B1355" s="177">
        <v>52.395833333335197</v>
      </c>
      <c r="C1355" s="84">
        <v>12.1</v>
      </c>
      <c r="D1355" s="84">
        <v>10.91</v>
      </c>
      <c r="E1355" s="84">
        <v>33</v>
      </c>
      <c r="F1355" s="84">
        <v>538</v>
      </c>
      <c r="G1355" s="182">
        <v>6.31</v>
      </c>
      <c r="H1355" s="182">
        <v>6.24</v>
      </c>
      <c r="I1355" s="84">
        <v>34</v>
      </c>
      <c r="J1355" s="84">
        <v>22</v>
      </c>
      <c r="K1355" s="84" t="s">
        <v>16</v>
      </c>
      <c r="L1355" s="182">
        <v>0.21</v>
      </c>
      <c r="M1355" s="182">
        <v>0.01</v>
      </c>
      <c r="N1355" s="182">
        <v>7.69</v>
      </c>
      <c r="O1355" s="84">
        <v>29</v>
      </c>
      <c r="P1355" s="84">
        <v>10</v>
      </c>
      <c r="Q1355" s="182">
        <v>0.96</v>
      </c>
      <c r="R1355" s="84">
        <v>356</v>
      </c>
      <c r="S1355" s="84" t="s">
        <v>182</v>
      </c>
    </row>
    <row r="1356" spans="2:19" x14ac:dyDescent="0.2">
      <c r="B1356" s="177">
        <v>52.437500000001897</v>
      </c>
      <c r="C1356" s="84">
        <v>11.61</v>
      </c>
      <c r="D1356" s="84">
        <v>10.61</v>
      </c>
      <c r="E1356" s="84">
        <v>34</v>
      </c>
      <c r="F1356" s="84">
        <v>630</v>
      </c>
      <c r="G1356" s="182">
        <v>6.16</v>
      </c>
      <c r="H1356" s="182">
        <v>6.25</v>
      </c>
      <c r="I1356" s="84">
        <v>33</v>
      </c>
      <c r="J1356" s="84">
        <v>21</v>
      </c>
      <c r="K1356" s="84" t="s">
        <v>16</v>
      </c>
      <c r="L1356" s="182">
        <v>0.16</v>
      </c>
      <c r="M1356" s="182">
        <v>0.01</v>
      </c>
      <c r="N1356" s="182">
        <v>7.06</v>
      </c>
      <c r="O1356" s="84">
        <v>30</v>
      </c>
      <c r="P1356" s="84">
        <v>7</v>
      </c>
      <c r="Q1356" s="182">
        <v>1.1000000000000001</v>
      </c>
      <c r="R1356" s="84">
        <v>350</v>
      </c>
      <c r="S1356" s="84" t="s">
        <v>182</v>
      </c>
    </row>
    <row r="1357" spans="2:19" x14ac:dyDescent="0.2">
      <c r="B1357" s="177">
        <v>52.479166666668597</v>
      </c>
      <c r="C1357" s="84">
        <v>11.72</v>
      </c>
      <c r="D1357" s="84">
        <v>10.36</v>
      </c>
      <c r="E1357" s="84">
        <v>34</v>
      </c>
      <c r="F1357" s="84">
        <v>576</v>
      </c>
      <c r="G1357" s="182">
        <v>6.22</v>
      </c>
      <c r="H1357" s="182">
        <v>6.3</v>
      </c>
      <c r="I1357" s="84">
        <v>34</v>
      </c>
      <c r="J1357" s="84">
        <v>26</v>
      </c>
      <c r="K1357" s="84" t="s">
        <v>16</v>
      </c>
      <c r="L1357" s="182">
        <v>0.19</v>
      </c>
      <c r="M1357" s="182">
        <v>0.06</v>
      </c>
      <c r="N1357" s="182">
        <v>7.15</v>
      </c>
      <c r="O1357" s="84">
        <v>28</v>
      </c>
      <c r="P1357" s="84">
        <v>6</v>
      </c>
      <c r="Q1357" s="182">
        <v>1.1299999999999999</v>
      </c>
      <c r="R1357" s="84">
        <v>339</v>
      </c>
      <c r="S1357" s="84" t="s">
        <v>182</v>
      </c>
    </row>
    <row r="1358" spans="2:19" x14ac:dyDescent="0.2">
      <c r="B1358" s="177">
        <v>52.520833333335197</v>
      </c>
      <c r="C1358" s="84">
        <v>11.61</v>
      </c>
      <c r="D1358" s="84">
        <v>10.5</v>
      </c>
      <c r="E1358" s="84">
        <v>34</v>
      </c>
      <c r="F1358" s="84">
        <v>470</v>
      </c>
      <c r="G1358" s="182">
        <v>6.19</v>
      </c>
      <c r="H1358" s="182">
        <v>6.15</v>
      </c>
      <c r="I1358" s="84">
        <v>35</v>
      </c>
      <c r="J1358" s="84">
        <v>22</v>
      </c>
      <c r="K1358" s="84" t="s">
        <v>16</v>
      </c>
      <c r="L1358" s="182">
        <v>0.1</v>
      </c>
      <c r="M1358" s="182">
        <v>0.01</v>
      </c>
      <c r="N1358" s="182">
        <v>7.1</v>
      </c>
      <c r="O1358" s="84">
        <v>29</v>
      </c>
      <c r="P1358" s="84">
        <v>8</v>
      </c>
      <c r="Q1358" s="182">
        <v>1.1000000000000001</v>
      </c>
      <c r="R1358" s="84">
        <v>321</v>
      </c>
      <c r="S1358" s="84" t="s">
        <v>182</v>
      </c>
    </row>
    <row r="1359" spans="2:19" x14ac:dyDescent="0.2">
      <c r="B1359" s="177">
        <v>52.562500000001897</v>
      </c>
      <c r="Q1359" s="182">
        <v>1.19</v>
      </c>
      <c r="R1359" s="84">
        <v>330</v>
      </c>
      <c r="S1359" s="84" t="s">
        <v>182</v>
      </c>
    </row>
    <row r="1360" spans="2:19" x14ac:dyDescent="0.2">
      <c r="B1360" s="177">
        <v>52.604166666668597</v>
      </c>
      <c r="C1360" s="84">
        <v>11.7</v>
      </c>
      <c r="D1360" s="84">
        <v>10.36</v>
      </c>
      <c r="E1360" s="84">
        <v>35</v>
      </c>
      <c r="F1360" s="84">
        <v>370</v>
      </c>
      <c r="G1360" s="182">
        <v>6.31</v>
      </c>
      <c r="H1360" s="182">
        <v>6.56</v>
      </c>
      <c r="I1360" s="84">
        <v>34</v>
      </c>
      <c r="J1360" s="84">
        <v>15</v>
      </c>
      <c r="K1360" s="84" t="s">
        <v>16</v>
      </c>
      <c r="L1360" s="182">
        <v>0.15</v>
      </c>
      <c r="M1360" s="182">
        <v>0.06</v>
      </c>
      <c r="N1360" s="182">
        <v>7.31</v>
      </c>
      <c r="O1360" s="84">
        <v>31</v>
      </c>
      <c r="P1360" s="84">
        <v>10</v>
      </c>
      <c r="Q1360" s="182">
        <v>1.1100000000000001</v>
      </c>
      <c r="R1360" s="84">
        <v>351</v>
      </c>
      <c r="S1360" s="84" t="s">
        <v>182</v>
      </c>
    </row>
    <row r="1361" spans="1:19" x14ac:dyDescent="0.2">
      <c r="B1361" s="177">
        <v>52.645833333335197</v>
      </c>
      <c r="C1361" s="84">
        <v>11.5</v>
      </c>
      <c r="D1361" s="84">
        <v>10.59</v>
      </c>
      <c r="E1361" s="84">
        <v>34</v>
      </c>
      <c r="F1361" s="84">
        <v>356</v>
      </c>
      <c r="G1361" s="182">
        <v>6.26</v>
      </c>
      <c r="H1361" s="182">
        <v>6.31</v>
      </c>
      <c r="I1361" s="84">
        <v>34</v>
      </c>
      <c r="J1361" s="84">
        <v>10</v>
      </c>
      <c r="K1361" s="84" t="s">
        <v>16</v>
      </c>
      <c r="L1361" s="182">
        <v>0.26</v>
      </c>
      <c r="M1361" s="182">
        <v>0.08</v>
      </c>
      <c r="N1361" s="182">
        <v>7.51</v>
      </c>
      <c r="O1361" s="84">
        <v>30</v>
      </c>
      <c r="P1361" s="84">
        <v>15</v>
      </c>
      <c r="Q1361" s="182">
        <v>1.06</v>
      </c>
      <c r="R1361" s="84">
        <v>342</v>
      </c>
      <c r="S1361" s="84" t="s">
        <v>182</v>
      </c>
    </row>
    <row r="1362" spans="1:19" x14ac:dyDescent="0.2">
      <c r="B1362" s="177">
        <v>52.687500000001897</v>
      </c>
      <c r="C1362" s="84">
        <v>11.36</v>
      </c>
      <c r="D1362" s="84">
        <v>10.61</v>
      </c>
      <c r="E1362" s="84">
        <v>35</v>
      </c>
      <c r="F1362" s="84">
        <v>410</v>
      </c>
      <c r="G1362" s="182">
        <v>6.22</v>
      </c>
      <c r="H1362" s="182">
        <v>6.2</v>
      </c>
      <c r="I1362" s="84">
        <v>35</v>
      </c>
      <c r="J1362" s="84">
        <v>7</v>
      </c>
      <c r="K1362" s="84" t="s">
        <v>16</v>
      </c>
      <c r="L1362" s="182">
        <v>0.21</v>
      </c>
      <c r="M1362" s="182">
        <v>0.01</v>
      </c>
      <c r="N1362" s="182">
        <v>7.2</v>
      </c>
      <c r="O1362" s="84">
        <v>31</v>
      </c>
      <c r="P1362" s="84">
        <v>13</v>
      </c>
      <c r="Q1362" s="182">
        <v>1.0900000000000001</v>
      </c>
      <c r="R1362" s="84">
        <v>356</v>
      </c>
      <c r="S1362" s="84" t="s">
        <v>182</v>
      </c>
    </row>
    <row r="1363" spans="1:19" x14ac:dyDescent="0.2">
      <c r="B1363" s="177">
        <v>52.729166666668597</v>
      </c>
      <c r="C1363" s="84">
        <v>11.21</v>
      </c>
      <c r="D1363" s="84">
        <v>10.39</v>
      </c>
      <c r="E1363" s="84">
        <v>35</v>
      </c>
      <c r="F1363" s="84">
        <v>459</v>
      </c>
      <c r="G1363" s="182">
        <v>6.29</v>
      </c>
      <c r="H1363" s="182">
        <v>6.31</v>
      </c>
      <c r="I1363" s="84">
        <v>34</v>
      </c>
      <c r="J1363" s="84">
        <v>9</v>
      </c>
      <c r="K1363" s="84" t="s">
        <v>16</v>
      </c>
      <c r="L1363" s="182">
        <v>0.22</v>
      </c>
      <c r="M1363" s="182">
        <v>0.03</v>
      </c>
      <c r="N1363" s="182">
        <v>6.9</v>
      </c>
      <c r="O1363" s="84">
        <v>31</v>
      </c>
      <c r="P1363" s="84">
        <v>7</v>
      </c>
      <c r="Q1363" s="182">
        <v>1.1000000000000001</v>
      </c>
      <c r="R1363" s="84">
        <v>340</v>
      </c>
      <c r="S1363" s="84" t="s">
        <v>182</v>
      </c>
    </row>
    <row r="1364" spans="1:19" x14ac:dyDescent="0.2">
      <c r="B1364" s="177">
        <v>52.770833333335197</v>
      </c>
      <c r="C1364" s="84">
        <v>11.56</v>
      </c>
      <c r="D1364" s="84">
        <v>10.61</v>
      </c>
      <c r="E1364" s="84">
        <v>36</v>
      </c>
      <c r="F1364" s="84">
        <v>458</v>
      </c>
      <c r="G1364" s="182">
        <v>6.29</v>
      </c>
      <c r="H1364" s="182">
        <v>6.24</v>
      </c>
      <c r="I1364" s="84">
        <v>33</v>
      </c>
      <c r="J1364" s="84">
        <v>13</v>
      </c>
      <c r="K1364" s="84" t="s">
        <v>16</v>
      </c>
      <c r="L1364" s="182">
        <v>0.23</v>
      </c>
      <c r="M1364" s="182">
        <v>0.05</v>
      </c>
      <c r="N1364" s="182">
        <v>6.31</v>
      </c>
      <c r="O1364" s="84">
        <v>31</v>
      </c>
      <c r="P1364" s="84">
        <v>9</v>
      </c>
      <c r="Q1364" s="182">
        <v>1.1499999999999999</v>
      </c>
      <c r="R1364" s="84">
        <v>331</v>
      </c>
      <c r="S1364" s="84" t="s">
        <v>182</v>
      </c>
    </row>
    <row r="1365" spans="1:19" x14ac:dyDescent="0.2">
      <c r="B1365" s="177">
        <v>52.812500000001897</v>
      </c>
    </row>
    <row r="1366" spans="1:19" x14ac:dyDescent="0.2">
      <c r="B1366" s="177">
        <v>52.854166666668597</v>
      </c>
      <c r="C1366" s="84">
        <v>11.43</v>
      </c>
      <c r="D1366" s="84">
        <v>10.43</v>
      </c>
      <c r="E1366" s="84">
        <v>34</v>
      </c>
      <c r="F1366" s="84">
        <v>387</v>
      </c>
      <c r="G1366" s="182">
        <v>6.12</v>
      </c>
      <c r="H1366" s="182">
        <v>6.03</v>
      </c>
      <c r="I1366" s="84">
        <v>31</v>
      </c>
      <c r="J1366" s="84">
        <v>19</v>
      </c>
      <c r="K1366" s="84" t="s">
        <v>16</v>
      </c>
      <c r="L1366" s="182">
        <v>0.18</v>
      </c>
      <c r="M1366" s="182">
        <v>0.03</v>
      </c>
      <c r="N1366" s="182">
        <v>6.33</v>
      </c>
      <c r="O1366" s="84">
        <v>33</v>
      </c>
      <c r="P1366" s="84">
        <v>12</v>
      </c>
      <c r="Q1366" s="182">
        <v>1.07</v>
      </c>
      <c r="R1366" s="84">
        <v>342</v>
      </c>
      <c r="S1366" s="84" t="s">
        <v>365</v>
      </c>
    </row>
    <row r="1367" spans="1:19" x14ac:dyDescent="0.2">
      <c r="B1367" s="177">
        <v>52.895833333335197</v>
      </c>
      <c r="C1367" s="84">
        <v>11.32</v>
      </c>
      <c r="D1367" s="84">
        <v>10.73</v>
      </c>
      <c r="E1367" s="84">
        <v>34</v>
      </c>
      <c r="F1367" s="84">
        <v>397</v>
      </c>
      <c r="G1367" s="182">
        <v>6.25</v>
      </c>
      <c r="H1367" s="182">
        <v>6.14</v>
      </c>
      <c r="I1367" s="84">
        <v>33</v>
      </c>
      <c r="J1367" s="84">
        <v>23</v>
      </c>
      <c r="K1367" s="84" t="s">
        <v>16</v>
      </c>
      <c r="L1367" s="182">
        <v>0.13</v>
      </c>
      <c r="M1367" s="182">
        <v>0.04</v>
      </c>
      <c r="N1367" s="182">
        <v>6.31</v>
      </c>
      <c r="O1367" s="84">
        <v>33</v>
      </c>
      <c r="P1367" s="84">
        <v>18</v>
      </c>
      <c r="Q1367" s="182">
        <v>1.03</v>
      </c>
      <c r="R1367" s="84">
        <v>338</v>
      </c>
      <c r="S1367" s="84" t="s">
        <v>365</v>
      </c>
    </row>
    <row r="1368" spans="1:19" x14ac:dyDescent="0.2">
      <c r="B1368" s="177">
        <v>52.937500000001897</v>
      </c>
      <c r="C1368" s="84">
        <v>11.13</v>
      </c>
      <c r="D1368" s="84">
        <v>10.95</v>
      </c>
      <c r="E1368" s="84">
        <v>35</v>
      </c>
      <c r="F1368" s="84">
        <v>374</v>
      </c>
      <c r="G1368" s="182">
        <v>6.12</v>
      </c>
      <c r="H1368" s="182">
        <v>6.17</v>
      </c>
      <c r="I1368" s="84">
        <v>32</v>
      </c>
      <c r="J1368" s="84">
        <v>31</v>
      </c>
      <c r="K1368" s="84" t="s">
        <v>16</v>
      </c>
      <c r="L1368" s="182">
        <v>0.17</v>
      </c>
      <c r="M1368" s="182">
        <v>0.06</v>
      </c>
      <c r="N1368" s="182">
        <v>6.35</v>
      </c>
      <c r="O1368" s="84">
        <v>38</v>
      </c>
      <c r="P1368" s="84">
        <v>16</v>
      </c>
      <c r="Q1368" s="182">
        <v>1.07</v>
      </c>
      <c r="R1368" s="84">
        <v>345</v>
      </c>
      <c r="S1368" s="84" t="s">
        <v>365</v>
      </c>
    </row>
    <row r="1369" spans="1:19" x14ac:dyDescent="0.2">
      <c r="B1369" s="177">
        <v>52.979166666668597</v>
      </c>
    </row>
    <row r="1370" spans="1:19" x14ac:dyDescent="0.2">
      <c r="A1370" s="83">
        <v>44195</v>
      </c>
      <c r="B1370" s="177">
        <v>53.020833333335197</v>
      </c>
      <c r="C1370" s="84">
        <v>11.13</v>
      </c>
      <c r="D1370" s="84">
        <v>10.78</v>
      </c>
      <c r="E1370" s="84">
        <v>35</v>
      </c>
      <c r="F1370" s="84">
        <v>548</v>
      </c>
      <c r="G1370" s="182">
        <v>6.13</v>
      </c>
      <c r="H1370" s="182">
        <v>6.05</v>
      </c>
      <c r="I1370" s="84">
        <v>33</v>
      </c>
      <c r="J1370" s="84">
        <v>46</v>
      </c>
      <c r="K1370" s="84" t="s">
        <v>16</v>
      </c>
      <c r="L1370" s="182">
        <v>0.15</v>
      </c>
      <c r="M1370" s="182">
        <v>0.06</v>
      </c>
      <c r="N1370" s="182">
        <v>6.83</v>
      </c>
      <c r="O1370" s="84">
        <v>38</v>
      </c>
      <c r="P1370" s="84">
        <v>18</v>
      </c>
      <c r="Q1370" s="182">
        <v>1.08</v>
      </c>
      <c r="R1370" s="84">
        <v>347</v>
      </c>
      <c r="S1370" s="84" t="s">
        <v>365</v>
      </c>
    </row>
    <row r="1371" spans="1:19" x14ac:dyDescent="0.2">
      <c r="B1371" s="177">
        <v>53.062500000001897</v>
      </c>
      <c r="C1371" s="84">
        <v>11.23</v>
      </c>
      <c r="D1371" s="84">
        <v>10.84</v>
      </c>
      <c r="E1371" s="84">
        <v>34</v>
      </c>
      <c r="F1371" s="84">
        <v>512</v>
      </c>
      <c r="G1371" s="182">
        <v>6.21</v>
      </c>
      <c r="H1371" s="182">
        <v>6.13</v>
      </c>
      <c r="I1371" s="84">
        <v>32</v>
      </c>
      <c r="J1371" s="84">
        <v>57</v>
      </c>
      <c r="K1371" s="84" t="s">
        <v>16</v>
      </c>
      <c r="L1371" s="182">
        <v>0.18</v>
      </c>
      <c r="M1371" s="182">
        <v>0.05</v>
      </c>
      <c r="N1371" s="182">
        <v>6.71</v>
      </c>
      <c r="O1371" s="84">
        <v>36</v>
      </c>
      <c r="P1371" s="84">
        <v>16</v>
      </c>
      <c r="Q1371" s="182">
        <v>1.02</v>
      </c>
      <c r="R1371" s="84">
        <v>341</v>
      </c>
      <c r="S1371" s="84" t="s">
        <v>365</v>
      </c>
    </row>
    <row r="1372" spans="1:19" x14ac:dyDescent="0.2">
      <c r="B1372" s="177">
        <v>53.104166666668597</v>
      </c>
      <c r="C1372" s="84">
        <v>11.31</v>
      </c>
      <c r="D1372" s="84">
        <v>10.92</v>
      </c>
      <c r="E1372" s="84">
        <v>35</v>
      </c>
      <c r="F1372" s="84">
        <v>438</v>
      </c>
      <c r="G1372" s="182">
        <v>6.43</v>
      </c>
      <c r="H1372" s="182">
        <v>6.25</v>
      </c>
      <c r="I1372" s="84">
        <v>31</v>
      </c>
      <c r="J1372" s="84">
        <v>62</v>
      </c>
      <c r="K1372" s="84" t="s">
        <v>16</v>
      </c>
      <c r="L1372" s="182">
        <v>0.25</v>
      </c>
      <c r="M1372" s="182">
        <v>7.0000000000000007E-2</v>
      </c>
      <c r="N1372" s="182">
        <v>6.21</v>
      </c>
      <c r="O1372" s="84">
        <v>43</v>
      </c>
      <c r="P1372" s="84">
        <v>28</v>
      </c>
      <c r="Q1372" s="182">
        <v>1.04</v>
      </c>
      <c r="R1372" s="84">
        <v>348</v>
      </c>
      <c r="S1372" s="84" t="s">
        <v>365</v>
      </c>
    </row>
    <row r="1373" spans="1:19" x14ac:dyDescent="0.2">
      <c r="B1373" s="177">
        <v>53.145833333335197</v>
      </c>
      <c r="C1373" s="84">
        <v>11.48</v>
      </c>
      <c r="D1373" s="84">
        <v>11.13</v>
      </c>
      <c r="E1373" s="84">
        <v>34</v>
      </c>
      <c r="F1373" s="84">
        <v>531</v>
      </c>
      <c r="G1373" s="182">
        <v>6.25</v>
      </c>
      <c r="H1373" s="182">
        <v>6.13</v>
      </c>
      <c r="I1373" s="84">
        <v>32</v>
      </c>
      <c r="J1373" s="84">
        <v>38</v>
      </c>
      <c r="K1373" s="84" t="s">
        <v>16</v>
      </c>
      <c r="L1373" s="182">
        <v>0.17</v>
      </c>
      <c r="M1373" s="182">
        <v>0.03</v>
      </c>
      <c r="N1373" s="182">
        <v>6.18</v>
      </c>
      <c r="O1373" s="84">
        <v>47</v>
      </c>
      <c r="P1373" s="84">
        <v>21</v>
      </c>
      <c r="Q1373" s="182">
        <v>1.1299999999999999</v>
      </c>
      <c r="R1373" s="84">
        <v>352</v>
      </c>
      <c r="S1373" s="84" t="s">
        <v>365</v>
      </c>
    </row>
    <row r="1374" spans="1:19" x14ac:dyDescent="0.2">
      <c r="B1374" s="177">
        <v>53.187500000001897</v>
      </c>
    </row>
    <row r="1375" spans="1:19" x14ac:dyDescent="0.2">
      <c r="B1375" s="177">
        <v>53.229166666668597</v>
      </c>
      <c r="C1375" s="84">
        <v>11.31</v>
      </c>
      <c r="D1375" s="84">
        <v>10.9</v>
      </c>
      <c r="E1375" s="84">
        <v>33</v>
      </c>
      <c r="F1375" s="84">
        <v>448</v>
      </c>
      <c r="G1375" s="182">
        <v>6.23</v>
      </c>
      <c r="H1375" s="182">
        <v>6.12</v>
      </c>
      <c r="I1375" s="84">
        <v>33</v>
      </c>
      <c r="J1375" s="84">
        <v>44</v>
      </c>
      <c r="K1375" s="84" t="s">
        <v>16</v>
      </c>
      <c r="L1375" s="182">
        <v>0.12</v>
      </c>
      <c r="M1375" s="182">
        <v>0.02</v>
      </c>
      <c r="N1375" s="182">
        <v>6.14</v>
      </c>
      <c r="O1375" s="84">
        <v>53</v>
      </c>
      <c r="P1375" s="84">
        <v>23</v>
      </c>
      <c r="Q1375" s="182">
        <v>1.1200000000000001</v>
      </c>
      <c r="R1375" s="84">
        <v>348</v>
      </c>
      <c r="S1375" s="84" t="s">
        <v>365</v>
      </c>
    </row>
    <row r="1376" spans="1:19" x14ac:dyDescent="0.2">
      <c r="B1376" s="177">
        <v>53.270833333335197</v>
      </c>
      <c r="C1376" s="84">
        <v>11.13</v>
      </c>
      <c r="D1376" s="84">
        <v>10.16</v>
      </c>
      <c r="E1376" s="84">
        <v>32</v>
      </c>
      <c r="F1376" s="84">
        <v>417</v>
      </c>
      <c r="G1376" s="182">
        <v>6.16</v>
      </c>
      <c r="H1376" s="182">
        <v>6.08</v>
      </c>
      <c r="I1376" s="84">
        <v>38</v>
      </c>
      <c r="J1376" s="84">
        <v>41</v>
      </c>
      <c r="K1376" s="84" t="s">
        <v>16</v>
      </c>
      <c r="L1376" s="182">
        <v>0.17</v>
      </c>
      <c r="M1376" s="182">
        <v>0.04</v>
      </c>
      <c r="N1376" s="182">
        <v>6.16</v>
      </c>
      <c r="O1376" s="84">
        <v>46</v>
      </c>
      <c r="P1376" s="84">
        <v>22</v>
      </c>
      <c r="Q1376" s="182">
        <v>1.1299999999999999</v>
      </c>
      <c r="R1376" s="84">
        <v>344</v>
      </c>
      <c r="S1376" s="84" t="s">
        <v>365</v>
      </c>
    </row>
    <row r="1377" spans="2:19" x14ac:dyDescent="0.2">
      <c r="B1377" s="177">
        <v>53.312500000001897</v>
      </c>
      <c r="Q1377" s="182">
        <v>1.1000000000000001</v>
      </c>
      <c r="R1377" s="84">
        <v>356</v>
      </c>
      <c r="S1377" s="84" t="s">
        <v>182</v>
      </c>
    </row>
    <row r="1378" spans="2:19" x14ac:dyDescent="0.2">
      <c r="B1378" s="177">
        <v>53.354166666668597</v>
      </c>
      <c r="C1378" s="84">
        <v>11.19</v>
      </c>
      <c r="D1378" s="84">
        <v>10.19</v>
      </c>
      <c r="E1378" s="84">
        <v>33</v>
      </c>
      <c r="F1378" s="84">
        <v>456</v>
      </c>
      <c r="G1378" s="182">
        <v>6.12</v>
      </c>
      <c r="H1378" s="182">
        <v>6.15</v>
      </c>
      <c r="I1378" s="84">
        <v>37</v>
      </c>
      <c r="J1378" s="84">
        <v>24</v>
      </c>
      <c r="K1378" s="84" t="s">
        <v>16</v>
      </c>
      <c r="L1378" s="182">
        <v>0.22</v>
      </c>
      <c r="M1378" s="182">
        <v>0.01</v>
      </c>
      <c r="N1378" s="182">
        <v>6.21</v>
      </c>
      <c r="O1378" s="84">
        <v>31</v>
      </c>
      <c r="P1378" s="84">
        <v>21</v>
      </c>
      <c r="Q1378" s="182">
        <v>1.01</v>
      </c>
      <c r="R1378" s="84">
        <v>331</v>
      </c>
      <c r="S1378" s="84" t="s">
        <v>182</v>
      </c>
    </row>
    <row r="1379" spans="2:19" x14ac:dyDescent="0.2">
      <c r="B1379" s="177">
        <v>53.395833333335197</v>
      </c>
      <c r="C1379" s="84">
        <v>11.26</v>
      </c>
      <c r="D1379" s="84">
        <v>10.5</v>
      </c>
      <c r="E1379" s="84">
        <v>32</v>
      </c>
      <c r="F1379" s="84">
        <v>431</v>
      </c>
      <c r="G1379" s="182">
        <v>6.15</v>
      </c>
      <c r="H1379" s="182">
        <v>6.21</v>
      </c>
      <c r="I1379" s="84">
        <v>36</v>
      </c>
      <c r="J1379" s="84">
        <v>20</v>
      </c>
      <c r="K1379" s="84" t="s">
        <v>16</v>
      </c>
      <c r="L1379" s="182">
        <v>0.26</v>
      </c>
      <c r="M1379" s="182">
        <v>0.06</v>
      </c>
      <c r="N1379" s="182">
        <v>6.36</v>
      </c>
      <c r="O1379" s="84">
        <v>30</v>
      </c>
      <c r="P1379" s="84">
        <v>25</v>
      </c>
      <c r="Q1379" s="182">
        <v>1.1000000000000001</v>
      </c>
      <c r="R1379" s="84">
        <v>316</v>
      </c>
      <c r="S1379" s="84" t="s">
        <v>182</v>
      </c>
    </row>
    <row r="1380" spans="2:19" x14ac:dyDescent="0.2">
      <c r="B1380" s="177">
        <v>53.437500000001897</v>
      </c>
      <c r="C1380" s="84">
        <v>11.5</v>
      </c>
      <c r="D1380" s="84">
        <v>10.36</v>
      </c>
      <c r="E1380" s="84">
        <v>33</v>
      </c>
      <c r="F1380" s="84">
        <v>370</v>
      </c>
      <c r="G1380" s="182">
        <v>6.06</v>
      </c>
      <c r="H1380" s="182">
        <v>6.1</v>
      </c>
      <c r="I1380" s="84">
        <v>36</v>
      </c>
      <c r="J1380" s="84">
        <v>19</v>
      </c>
      <c r="K1380" s="84" t="s">
        <v>16</v>
      </c>
      <c r="L1380" s="182">
        <v>0.2</v>
      </c>
      <c r="M1380" s="182">
        <v>0.03</v>
      </c>
      <c r="N1380" s="182">
        <v>6.2</v>
      </c>
      <c r="O1380" s="84">
        <v>30</v>
      </c>
      <c r="P1380" s="84">
        <v>16</v>
      </c>
      <c r="Q1380" s="182">
        <v>1.1200000000000001</v>
      </c>
      <c r="R1380" s="84">
        <v>326</v>
      </c>
      <c r="S1380" s="84" t="s">
        <v>182</v>
      </c>
    </row>
    <row r="1381" spans="2:19" x14ac:dyDescent="0.2">
      <c r="B1381" s="177">
        <v>53.479166666668597</v>
      </c>
      <c r="C1381" s="84">
        <v>11.15</v>
      </c>
      <c r="D1381" s="84">
        <v>10.56</v>
      </c>
      <c r="E1381" s="84">
        <v>33</v>
      </c>
      <c r="F1381" s="84">
        <v>456</v>
      </c>
      <c r="G1381" s="182">
        <v>6.12</v>
      </c>
      <c r="H1381" s="182">
        <v>6.16</v>
      </c>
      <c r="I1381" s="84">
        <v>32</v>
      </c>
      <c r="J1381" s="84">
        <v>22</v>
      </c>
      <c r="K1381" s="84" t="s">
        <v>16</v>
      </c>
      <c r="L1381" s="182">
        <v>0.16</v>
      </c>
      <c r="M1381" s="182">
        <v>0.06</v>
      </c>
      <c r="N1381" s="182">
        <v>6.1</v>
      </c>
      <c r="O1381" s="84">
        <v>31</v>
      </c>
      <c r="P1381" s="84">
        <v>19</v>
      </c>
      <c r="Q1381" s="182">
        <v>1.1000000000000001</v>
      </c>
      <c r="R1381" s="84">
        <v>336</v>
      </c>
      <c r="S1381" s="84" t="s">
        <v>182</v>
      </c>
    </row>
    <row r="1382" spans="2:19" x14ac:dyDescent="0.2">
      <c r="B1382" s="177">
        <v>53.520833333335197</v>
      </c>
      <c r="C1382" s="84">
        <v>11.56</v>
      </c>
      <c r="D1382" s="84">
        <v>10.66</v>
      </c>
      <c r="E1382" s="84">
        <v>33</v>
      </c>
      <c r="F1382" s="84">
        <v>490</v>
      </c>
      <c r="G1382" s="182">
        <v>6.18</v>
      </c>
      <c r="H1382" s="182">
        <v>6.31</v>
      </c>
      <c r="I1382" s="84">
        <v>33</v>
      </c>
      <c r="J1382" s="84">
        <v>26</v>
      </c>
      <c r="K1382" s="84" t="s">
        <v>16</v>
      </c>
      <c r="L1382" s="182">
        <v>0.22</v>
      </c>
      <c r="M1382" s="182">
        <v>0.01</v>
      </c>
      <c r="N1382" s="182">
        <v>6.22</v>
      </c>
      <c r="O1382" s="84">
        <v>33</v>
      </c>
      <c r="P1382" s="84">
        <v>22</v>
      </c>
      <c r="Q1382" s="182">
        <v>1.1200000000000001</v>
      </c>
      <c r="R1382" s="84">
        <v>326</v>
      </c>
      <c r="S1382" s="84" t="s">
        <v>182</v>
      </c>
    </row>
    <row r="1383" spans="2:19" x14ac:dyDescent="0.2">
      <c r="B1383" s="177">
        <v>53.562500000001897</v>
      </c>
      <c r="C1383" s="84">
        <v>11.3</v>
      </c>
      <c r="D1383" s="84">
        <v>10.36</v>
      </c>
      <c r="E1383" s="84">
        <v>34</v>
      </c>
      <c r="F1383" s="84">
        <v>436</v>
      </c>
      <c r="G1383" s="182">
        <v>6.1</v>
      </c>
      <c r="H1383" s="182">
        <v>6.15</v>
      </c>
      <c r="I1383" s="84">
        <v>31</v>
      </c>
      <c r="J1383" s="84">
        <v>20</v>
      </c>
      <c r="K1383" s="84" t="s">
        <v>16</v>
      </c>
      <c r="L1383" s="182">
        <v>0.16</v>
      </c>
      <c r="M1383" s="182">
        <v>0.06</v>
      </c>
      <c r="N1383" s="182">
        <v>6.1</v>
      </c>
      <c r="O1383" s="84">
        <v>31</v>
      </c>
      <c r="P1383" s="84">
        <v>10</v>
      </c>
      <c r="Q1383" s="182">
        <v>1.1499999999999999</v>
      </c>
      <c r="R1383" s="84">
        <v>351</v>
      </c>
      <c r="S1383" s="84" t="s">
        <v>182</v>
      </c>
    </row>
    <row r="1384" spans="2:19" x14ac:dyDescent="0.2">
      <c r="B1384" s="177">
        <v>53.604166666668597</v>
      </c>
      <c r="C1384" s="84">
        <v>11.56</v>
      </c>
      <c r="D1384" s="84">
        <v>10.5</v>
      </c>
      <c r="E1384" s="84">
        <v>33</v>
      </c>
      <c r="F1384" s="84">
        <v>490</v>
      </c>
      <c r="G1384" s="182">
        <v>6.29</v>
      </c>
      <c r="H1384" s="182">
        <v>6.21</v>
      </c>
      <c r="I1384" s="84">
        <v>32</v>
      </c>
      <c r="J1384" s="84">
        <v>16</v>
      </c>
      <c r="K1384" s="84" t="s">
        <v>16</v>
      </c>
      <c r="L1384" s="182">
        <v>0.12</v>
      </c>
      <c r="M1384" s="182">
        <v>0.09</v>
      </c>
      <c r="N1384" s="182">
        <v>6.7</v>
      </c>
      <c r="O1384" s="84">
        <v>30</v>
      </c>
      <c r="P1384" s="84">
        <v>7</v>
      </c>
      <c r="Q1384" s="182">
        <v>1.06</v>
      </c>
      <c r="R1384" s="84">
        <v>331</v>
      </c>
      <c r="S1384" s="84" t="s">
        <v>182</v>
      </c>
    </row>
    <row r="1385" spans="2:19" x14ac:dyDescent="0.2">
      <c r="B1385" s="177">
        <v>53.645833333335197</v>
      </c>
      <c r="C1385" s="84">
        <v>11.42</v>
      </c>
      <c r="D1385" s="84">
        <v>10.220000000000001</v>
      </c>
      <c r="E1385" s="84">
        <v>31</v>
      </c>
      <c r="F1385" s="84">
        <v>436</v>
      </c>
      <c r="G1385" s="182">
        <v>6.2</v>
      </c>
      <c r="H1385" s="182">
        <v>6.36</v>
      </c>
      <c r="I1385" s="84">
        <v>32</v>
      </c>
      <c r="J1385" s="84">
        <v>15</v>
      </c>
      <c r="K1385" s="84" t="s">
        <v>16</v>
      </c>
      <c r="L1385" s="182">
        <v>0.19</v>
      </c>
      <c r="M1385" s="182">
        <v>0.01</v>
      </c>
      <c r="N1385" s="182">
        <v>6.56</v>
      </c>
      <c r="O1385" s="84">
        <v>29</v>
      </c>
      <c r="P1385" s="84">
        <v>15</v>
      </c>
      <c r="Q1385" s="182">
        <v>1.0900000000000001</v>
      </c>
      <c r="R1385" s="84">
        <v>350</v>
      </c>
      <c r="S1385" s="84" t="s">
        <v>182</v>
      </c>
    </row>
    <row r="1386" spans="2:19" x14ac:dyDescent="0.2">
      <c r="B1386" s="177">
        <v>53.687500000001897</v>
      </c>
      <c r="C1386" s="84">
        <v>11.61</v>
      </c>
      <c r="D1386" s="84">
        <v>10.69</v>
      </c>
      <c r="E1386" s="84">
        <v>30</v>
      </c>
      <c r="F1386" s="84">
        <v>481</v>
      </c>
      <c r="G1386" s="182">
        <v>6.31</v>
      </c>
      <c r="H1386" s="182">
        <v>6.32</v>
      </c>
      <c r="I1386" s="84">
        <v>31</v>
      </c>
      <c r="J1386" s="84">
        <v>10</v>
      </c>
      <c r="K1386" s="84" t="s">
        <v>16</v>
      </c>
      <c r="L1386" s="182">
        <v>0.21</v>
      </c>
      <c r="M1386" s="182">
        <v>0.03</v>
      </c>
      <c r="N1386" s="182">
        <v>6.32</v>
      </c>
      <c r="O1386" s="84">
        <v>29</v>
      </c>
      <c r="P1386" s="84">
        <v>10</v>
      </c>
      <c r="Q1386" s="182">
        <v>1.1000000000000001</v>
      </c>
      <c r="R1386" s="84">
        <v>315</v>
      </c>
      <c r="S1386" s="84" t="s">
        <v>182</v>
      </c>
    </row>
    <row r="1387" spans="2:19" x14ac:dyDescent="0.2">
      <c r="B1387" s="177">
        <v>53.729166666668597</v>
      </c>
    </row>
    <row r="1388" spans="2:19" x14ac:dyDescent="0.2">
      <c r="B1388" s="177">
        <v>53.770833333335197</v>
      </c>
      <c r="C1388" s="84">
        <v>11.5</v>
      </c>
      <c r="D1388" s="84">
        <v>10.7</v>
      </c>
      <c r="E1388" s="84">
        <v>31</v>
      </c>
      <c r="F1388" s="84">
        <v>490</v>
      </c>
      <c r="G1388" s="182">
        <v>6.29</v>
      </c>
      <c r="H1388" s="182">
        <v>6.25</v>
      </c>
      <c r="I1388" s="84">
        <v>30</v>
      </c>
      <c r="J1388" s="84">
        <v>7</v>
      </c>
      <c r="K1388" s="84" t="s">
        <v>16</v>
      </c>
      <c r="L1388" s="182">
        <v>0.26</v>
      </c>
      <c r="M1388" s="182">
        <v>0.01</v>
      </c>
      <c r="N1388" s="182">
        <v>6.56</v>
      </c>
      <c r="O1388" s="84">
        <v>29</v>
      </c>
      <c r="P1388" s="84">
        <v>15</v>
      </c>
      <c r="Q1388" s="182">
        <v>1.1000000000000001</v>
      </c>
      <c r="R1388" s="84">
        <v>370</v>
      </c>
      <c r="S1388" s="84" t="s">
        <v>182</v>
      </c>
    </row>
    <row r="1389" spans="2:19" x14ac:dyDescent="0.2">
      <c r="B1389" s="177">
        <v>53.812500000001897</v>
      </c>
      <c r="C1389" s="84">
        <v>11.33</v>
      </c>
      <c r="D1389" s="84">
        <v>10.85</v>
      </c>
      <c r="E1389" s="84">
        <v>32</v>
      </c>
      <c r="F1389" s="84">
        <v>463</v>
      </c>
      <c r="G1389" s="182">
        <v>6.18</v>
      </c>
      <c r="H1389" s="182">
        <v>6.13</v>
      </c>
      <c r="I1389" s="84">
        <v>31</v>
      </c>
      <c r="J1389" s="84">
        <v>17</v>
      </c>
      <c r="K1389" s="84" t="s">
        <v>16</v>
      </c>
      <c r="L1389" s="182">
        <v>0.21</v>
      </c>
      <c r="M1389" s="182">
        <v>0.03</v>
      </c>
      <c r="N1389" s="182">
        <v>6.32</v>
      </c>
      <c r="O1389" s="84">
        <v>28</v>
      </c>
      <c r="P1389" s="84">
        <v>16</v>
      </c>
      <c r="Q1389" s="182">
        <v>1.07</v>
      </c>
      <c r="R1389" s="84">
        <v>342</v>
      </c>
      <c r="S1389" s="84" t="s">
        <v>365</v>
      </c>
    </row>
    <row r="1390" spans="2:19" x14ac:dyDescent="0.2">
      <c r="B1390" s="177">
        <v>53.854166666668597</v>
      </c>
      <c r="C1390" s="84">
        <v>11.32</v>
      </c>
      <c r="D1390" s="84">
        <v>10.93</v>
      </c>
      <c r="E1390" s="84">
        <v>32</v>
      </c>
      <c r="F1390" s="84">
        <v>521</v>
      </c>
      <c r="G1390" s="182">
        <v>6.15</v>
      </c>
      <c r="H1390" s="182">
        <v>6.03</v>
      </c>
      <c r="I1390" s="84">
        <v>33</v>
      </c>
      <c r="J1390" s="84">
        <v>12</v>
      </c>
      <c r="K1390" s="84" t="s">
        <v>16</v>
      </c>
      <c r="L1390" s="182">
        <v>0.18</v>
      </c>
      <c r="M1390" s="182">
        <v>0.03</v>
      </c>
      <c r="N1390" s="182">
        <v>6.34</v>
      </c>
      <c r="O1390" s="84">
        <v>31</v>
      </c>
      <c r="P1390" s="84">
        <v>19</v>
      </c>
      <c r="Q1390" s="182">
        <v>1.0900000000000001</v>
      </c>
      <c r="R1390" s="84">
        <v>351</v>
      </c>
      <c r="S1390" s="84" t="s">
        <v>365</v>
      </c>
    </row>
    <row r="1391" spans="2:19" x14ac:dyDescent="0.2">
      <c r="B1391" s="177">
        <v>53.895833333335197</v>
      </c>
      <c r="C1391" s="84">
        <v>11.41</v>
      </c>
      <c r="D1391" s="84">
        <v>10.73</v>
      </c>
      <c r="E1391" s="84">
        <v>34</v>
      </c>
      <c r="F1391" s="84">
        <v>612</v>
      </c>
      <c r="G1391" s="182">
        <v>6.23</v>
      </c>
      <c r="H1391" s="182">
        <v>6.16</v>
      </c>
      <c r="I1391" s="84">
        <v>31</v>
      </c>
      <c r="J1391" s="84">
        <v>15</v>
      </c>
      <c r="K1391" s="84" t="s">
        <v>16</v>
      </c>
      <c r="L1391" s="182">
        <v>0.18</v>
      </c>
      <c r="M1391" s="182">
        <v>7.0000000000000007E-2</v>
      </c>
      <c r="N1391" s="182">
        <v>6.36</v>
      </c>
      <c r="O1391" s="84">
        <v>29</v>
      </c>
      <c r="P1391" s="84">
        <v>17</v>
      </c>
      <c r="Q1391" s="182">
        <v>1.0900000000000001</v>
      </c>
      <c r="R1391" s="84">
        <v>336</v>
      </c>
      <c r="S1391" s="84" t="s">
        <v>365</v>
      </c>
    </row>
    <row r="1392" spans="2:19" x14ac:dyDescent="0.2">
      <c r="B1392" s="177">
        <v>53.937500000001897</v>
      </c>
      <c r="C1392" s="84">
        <v>11.38</v>
      </c>
      <c r="D1392" s="84">
        <v>10.82</v>
      </c>
      <c r="E1392" s="84">
        <v>33</v>
      </c>
      <c r="F1392" s="84">
        <v>573</v>
      </c>
      <c r="G1392" s="182">
        <v>6.24</v>
      </c>
      <c r="H1392" s="182">
        <v>6.13</v>
      </c>
      <c r="I1392" s="84">
        <v>32</v>
      </c>
      <c r="J1392" s="84">
        <v>12</v>
      </c>
      <c r="K1392" s="84" t="s">
        <v>16</v>
      </c>
      <c r="L1392" s="182">
        <v>0.13</v>
      </c>
      <c r="M1392" s="182">
        <v>0.09</v>
      </c>
      <c r="N1392" s="182">
        <v>6.33</v>
      </c>
      <c r="O1392" s="84">
        <v>31</v>
      </c>
      <c r="P1392" s="84">
        <v>21</v>
      </c>
      <c r="Q1392" s="182">
        <v>1.1100000000000001</v>
      </c>
      <c r="R1392" s="84">
        <v>344</v>
      </c>
      <c r="S1392" s="84" t="s">
        <v>365</v>
      </c>
    </row>
    <row r="1393" spans="1:19" x14ac:dyDescent="0.2">
      <c r="B1393" s="177">
        <v>53.979166666668597</v>
      </c>
      <c r="C1393" s="84">
        <v>10.32</v>
      </c>
      <c r="D1393" s="84">
        <v>9.8000000000000007</v>
      </c>
      <c r="E1393" s="84">
        <v>33</v>
      </c>
      <c r="F1393" s="84">
        <v>245</v>
      </c>
      <c r="G1393" s="182">
        <v>6.78</v>
      </c>
      <c r="H1393" s="182">
        <v>6.63</v>
      </c>
      <c r="I1393" s="84">
        <v>32</v>
      </c>
      <c r="J1393" s="84">
        <v>17</v>
      </c>
      <c r="K1393" s="84" t="s">
        <v>16</v>
      </c>
      <c r="L1393" s="182">
        <v>0.15</v>
      </c>
      <c r="M1393" s="182">
        <v>0.04</v>
      </c>
      <c r="N1393" s="182">
        <v>6.89</v>
      </c>
      <c r="O1393" s="84">
        <v>30</v>
      </c>
      <c r="P1393" s="84">
        <v>53</v>
      </c>
      <c r="Q1393" s="182">
        <v>0.64</v>
      </c>
      <c r="R1393" s="84">
        <v>338</v>
      </c>
      <c r="S1393" s="84" t="s">
        <v>365</v>
      </c>
    </row>
    <row r="1394" spans="1:19" x14ac:dyDescent="0.2">
      <c r="A1394" s="83">
        <v>44196</v>
      </c>
      <c r="B1394" s="177">
        <v>54.020833333335197</v>
      </c>
    </row>
    <row r="1395" spans="1:19" x14ac:dyDescent="0.2">
      <c r="B1395" s="177">
        <v>54.062500000001897</v>
      </c>
    </row>
    <row r="1396" spans="1:19" x14ac:dyDescent="0.2">
      <c r="B1396" s="177">
        <v>54.104166666668597</v>
      </c>
      <c r="C1396" s="84">
        <v>11.32</v>
      </c>
      <c r="D1396" s="84">
        <v>11.03</v>
      </c>
      <c r="E1396" s="84">
        <v>33</v>
      </c>
      <c r="F1396" s="84">
        <v>383</v>
      </c>
      <c r="G1396" s="182">
        <v>6.38</v>
      </c>
      <c r="H1396" s="182">
        <v>6.12</v>
      </c>
      <c r="I1396" s="84">
        <v>32</v>
      </c>
      <c r="J1396" s="84">
        <v>12</v>
      </c>
      <c r="K1396" s="84" t="s">
        <v>16</v>
      </c>
      <c r="L1396" s="182">
        <v>0.18</v>
      </c>
      <c r="M1396" s="182">
        <v>0.12</v>
      </c>
      <c r="N1396" s="182">
        <v>6.68</v>
      </c>
      <c r="O1396" s="84">
        <v>36</v>
      </c>
      <c r="P1396" s="84">
        <v>11</v>
      </c>
      <c r="Q1396" s="182">
        <v>0.72</v>
      </c>
      <c r="R1396" s="84">
        <v>336</v>
      </c>
      <c r="S1396" s="84" t="s">
        <v>365</v>
      </c>
    </row>
    <row r="1397" spans="1:19" x14ac:dyDescent="0.2">
      <c r="B1397" s="177">
        <v>54.145833333335197</v>
      </c>
      <c r="C1397" s="84">
        <v>11.18</v>
      </c>
      <c r="D1397" s="84">
        <v>10.81</v>
      </c>
      <c r="E1397" s="84">
        <v>32</v>
      </c>
      <c r="F1397" s="84">
        <v>436</v>
      </c>
      <c r="G1397" s="182">
        <v>6.18</v>
      </c>
      <c r="H1397" s="182">
        <v>6.05</v>
      </c>
      <c r="I1397" s="84">
        <v>33</v>
      </c>
      <c r="J1397" s="84">
        <v>18</v>
      </c>
      <c r="K1397" s="84" t="s">
        <v>16</v>
      </c>
      <c r="L1397" s="182">
        <v>0.16</v>
      </c>
      <c r="M1397" s="182">
        <v>0.03</v>
      </c>
      <c r="N1397" s="182">
        <v>6.71</v>
      </c>
      <c r="O1397" s="84">
        <v>33</v>
      </c>
      <c r="P1397" s="84">
        <v>7</v>
      </c>
      <c r="Q1397" s="182">
        <v>0.68</v>
      </c>
      <c r="R1397" s="84">
        <v>342</v>
      </c>
      <c r="S1397" s="84" t="s">
        <v>365</v>
      </c>
    </row>
    <row r="1398" spans="1:19" x14ac:dyDescent="0.2">
      <c r="B1398" s="177">
        <v>54.187500000001897</v>
      </c>
      <c r="C1398" s="84">
        <v>11.06</v>
      </c>
      <c r="D1398" s="84">
        <v>10.68</v>
      </c>
      <c r="E1398" s="84">
        <v>35</v>
      </c>
      <c r="F1398" s="84">
        <v>373</v>
      </c>
      <c r="G1398" s="182">
        <v>6.28</v>
      </c>
      <c r="H1398" s="182">
        <v>6.17</v>
      </c>
      <c r="I1398" s="84">
        <v>33</v>
      </c>
      <c r="J1398" s="84">
        <v>17</v>
      </c>
      <c r="K1398" s="84" t="s">
        <v>16</v>
      </c>
      <c r="L1398" s="182">
        <v>0.15</v>
      </c>
      <c r="M1398" s="182">
        <v>0.06</v>
      </c>
      <c r="N1398" s="182">
        <v>6.63</v>
      </c>
      <c r="O1398" s="84">
        <v>32</v>
      </c>
      <c r="P1398" s="84">
        <v>18</v>
      </c>
    </row>
    <row r="1399" spans="1:19" x14ac:dyDescent="0.2">
      <c r="B1399" s="177">
        <v>54.229166666668597</v>
      </c>
      <c r="C1399" s="84">
        <v>11.13</v>
      </c>
      <c r="D1399" s="84">
        <v>10.61</v>
      </c>
      <c r="E1399" s="84">
        <v>34</v>
      </c>
      <c r="F1399" s="84">
        <v>389</v>
      </c>
      <c r="G1399" s="182">
        <v>6.32</v>
      </c>
      <c r="H1399" s="182">
        <v>6.24</v>
      </c>
      <c r="I1399" s="84">
        <v>35</v>
      </c>
      <c r="J1399" s="84">
        <v>24</v>
      </c>
      <c r="K1399" s="84" t="s">
        <v>16</v>
      </c>
      <c r="L1399" s="182">
        <v>0.18</v>
      </c>
      <c r="M1399" s="182">
        <v>0.09</v>
      </c>
      <c r="N1399" s="182">
        <v>6.67</v>
      </c>
      <c r="O1399" s="84">
        <v>34</v>
      </c>
      <c r="P1399" s="84">
        <v>24</v>
      </c>
    </row>
    <row r="1400" spans="1:19" x14ac:dyDescent="0.2">
      <c r="B1400" s="177">
        <v>54.270833333335197</v>
      </c>
      <c r="C1400" s="84">
        <v>11.07</v>
      </c>
      <c r="D1400" s="84">
        <v>10.83</v>
      </c>
      <c r="E1400" s="84">
        <v>34</v>
      </c>
      <c r="F1400" s="84">
        <v>486</v>
      </c>
      <c r="G1400" s="182">
        <v>6.24</v>
      </c>
      <c r="H1400" s="182">
        <v>6.12</v>
      </c>
      <c r="I1400" s="84">
        <v>32</v>
      </c>
      <c r="J1400" s="84">
        <v>35</v>
      </c>
      <c r="K1400" s="84" t="s">
        <v>16</v>
      </c>
      <c r="L1400" s="182">
        <v>0.22</v>
      </c>
      <c r="M1400" s="182">
        <v>0.06</v>
      </c>
      <c r="N1400" s="182">
        <v>6.72</v>
      </c>
      <c r="O1400" s="84">
        <v>33</v>
      </c>
      <c r="P1400" s="84">
        <v>28</v>
      </c>
    </row>
    <row r="1401" spans="1:19" x14ac:dyDescent="0.2">
      <c r="B1401" s="177">
        <v>54.312500000001897</v>
      </c>
      <c r="Q1401" s="182">
        <v>1.1499999999999999</v>
      </c>
      <c r="R1401" s="84">
        <v>315</v>
      </c>
      <c r="S1401" s="84" t="s">
        <v>182</v>
      </c>
    </row>
    <row r="1402" spans="1:19" x14ac:dyDescent="0.2">
      <c r="B1402" s="177">
        <v>54.354166666668597</v>
      </c>
      <c r="C1402" s="84">
        <v>11.31</v>
      </c>
      <c r="D1402" s="84">
        <v>10.56</v>
      </c>
      <c r="E1402" s="84">
        <v>35</v>
      </c>
      <c r="F1402" s="84">
        <v>461</v>
      </c>
      <c r="G1402" s="182">
        <v>6.21</v>
      </c>
      <c r="H1402" s="182">
        <v>6.26</v>
      </c>
      <c r="I1402" s="84">
        <v>33</v>
      </c>
      <c r="J1402" s="84">
        <v>17</v>
      </c>
      <c r="K1402" s="84" t="s">
        <v>16</v>
      </c>
      <c r="L1402" s="182">
        <v>0.26</v>
      </c>
      <c r="M1402" s="182">
        <v>0.01</v>
      </c>
      <c r="N1402" s="182">
        <v>6.31</v>
      </c>
      <c r="O1402" s="84">
        <v>31</v>
      </c>
      <c r="P1402" s="84">
        <v>20</v>
      </c>
      <c r="Q1402" s="182">
        <v>1.1599999999999999</v>
      </c>
      <c r="R1402" s="84">
        <v>336</v>
      </c>
      <c r="S1402" s="84" t="s">
        <v>182</v>
      </c>
    </row>
    <row r="1403" spans="1:19" x14ac:dyDescent="0.2">
      <c r="B1403" s="177">
        <v>54.395833333335197</v>
      </c>
      <c r="C1403" s="84">
        <v>11.61</v>
      </c>
      <c r="D1403" s="84">
        <v>10.39</v>
      </c>
      <c r="E1403" s="84">
        <v>35</v>
      </c>
      <c r="F1403" s="84">
        <v>690</v>
      </c>
      <c r="G1403" s="182">
        <v>6.29</v>
      </c>
      <c r="H1403" s="182">
        <v>6.21</v>
      </c>
      <c r="I1403" s="84">
        <v>34</v>
      </c>
      <c r="J1403" s="84">
        <v>25</v>
      </c>
      <c r="K1403" s="84" t="s">
        <v>16</v>
      </c>
      <c r="L1403" s="182">
        <v>0.21</v>
      </c>
      <c r="M1403" s="182">
        <v>0.06</v>
      </c>
      <c r="N1403" s="182">
        <v>6.7</v>
      </c>
      <c r="O1403" s="84">
        <v>30</v>
      </c>
      <c r="P1403" s="84">
        <v>25</v>
      </c>
      <c r="Q1403" s="182">
        <v>1.19</v>
      </c>
      <c r="R1403" s="84">
        <v>372</v>
      </c>
      <c r="S1403" s="84" t="s">
        <v>182</v>
      </c>
    </row>
    <row r="1404" spans="1:19" x14ac:dyDescent="0.2">
      <c r="B1404" s="177">
        <v>54.437500000001897</v>
      </c>
      <c r="C1404" s="84">
        <v>11.42</v>
      </c>
      <c r="D1404" s="84">
        <v>10.72</v>
      </c>
      <c r="E1404" s="84">
        <v>36</v>
      </c>
      <c r="F1404" s="84">
        <v>630</v>
      </c>
      <c r="G1404" s="182">
        <v>6.28</v>
      </c>
      <c r="H1404" s="182">
        <v>6.36</v>
      </c>
      <c r="I1404" s="84">
        <v>34</v>
      </c>
      <c r="J1404" s="84">
        <v>20</v>
      </c>
      <c r="K1404" s="84" t="s">
        <v>16</v>
      </c>
      <c r="L1404" s="182">
        <v>0.19</v>
      </c>
      <c r="M1404" s="182">
        <v>0.09</v>
      </c>
      <c r="N1404" s="182">
        <v>6.69</v>
      </c>
      <c r="O1404" s="84">
        <v>31</v>
      </c>
      <c r="P1404" s="84">
        <v>21</v>
      </c>
      <c r="Q1404" s="182">
        <v>1.01</v>
      </c>
      <c r="R1404" s="84">
        <v>356</v>
      </c>
      <c r="S1404" s="84" t="s">
        <v>182</v>
      </c>
    </row>
    <row r="1405" spans="1:19" x14ac:dyDescent="0.2">
      <c r="B1405" s="177">
        <v>54.479166666668597</v>
      </c>
      <c r="C1405" s="84">
        <v>11.24</v>
      </c>
      <c r="D1405" s="84">
        <v>10.15</v>
      </c>
      <c r="E1405" s="84">
        <v>36</v>
      </c>
      <c r="F1405" s="84">
        <v>690</v>
      </c>
      <c r="G1405" s="182">
        <v>6.22</v>
      </c>
      <c r="H1405" s="182">
        <v>6.29</v>
      </c>
      <c r="I1405" s="84">
        <v>34</v>
      </c>
      <c r="J1405" s="84">
        <v>10</v>
      </c>
      <c r="K1405" s="84" t="s">
        <v>16</v>
      </c>
      <c r="L1405" s="182">
        <v>0.16</v>
      </c>
      <c r="M1405" s="182">
        <v>7.0000000000000007E-2</v>
      </c>
      <c r="N1405" s="182">
        <v>6.39</v>
      </c>
      <c r="O1405" s="84">
        <v>31</v>
      </c>
      <c r="P1405" s="84">
        <v>23</v>
      </c>
      <c r="Q1405" s="182">
        <v>1.0900000000000001</v>
      </c>
      <c r="R1405" s="84">
        <v>319</v>
      </c>
      <c r="S1405" s="84" t="s">
        <v>182</v>
      </c>
    </row>
    <row r="1406" spans="1:19" x14ac:dyDescent="0.2">
      <c r="B1406" s="177">
        <v>54.520833333335197</v>
      </c>
      <c r="C1406" s="84">
        <v>12.56</v>
      </c>
      <c r="D1406" s="84">
        <v>11.11</v>
      </c>
      <c r="E1406" s="84">
        <v>35</v>
      </c>
      <c r="F1406" s="84">
        <v>536</v>
      </c>
      <c r="G1406" s="182">
        <v>6.25</v>
      </c>
      <c r="H1406" s="182">
        <v>6.31</v>
      </c>
      <c r="I1406" s="84">
        <v>35</v>
      </c>
      <c r="J1406" s="84">
        <v>13</v>
      </c>
      <c r="K1406" s="84" t="s">
        <v>16</v>
      </c>
      <c r="L1406" s="182">
        <v>0.24</v>
      </c>
      <c r="M1406" s="182">
        <v>0.03</v>
      </c>
      <c r="N1406" s="182">
        <v>6.56</v>
      </c>
      <c r="O1406" s="84">
        <v>30</v>
      </c>
      <c r="P1406" s="84">
        <v>16</v>
      </c>
      <c r="Q1406" s="182">
        <v>1.1299999999999999</v>
      </c>
      <c r="R1406" s="84">
        <v>356</v>
      </c>
      <c r="S1406" s="84" t="s">
        <v>182</v>
      </c>
    </row>
    <row r="1407" spans="1:19" x14ac:dyDescent="0.2">
      <c r="B1407" s="177">
        <v>54.562500000001897</v>
      </c>
      <c r="C1407" s="84">
        <v>12.15</v>
      </c>
      <c r="D1407" s="84">
        <v>11.31</v>
      </c>
      <c r="E1407" s="84">
        <v>34</v>
      </c>
      <c r="F1407" s="84">
        <v>570</v>
      </c>
      <c r="G1407" s="182">
        <v>6.42</v>
      </c>
      <c r="H1407" s="182">
        <v>6.59</v>
      </c>
      <c r="I1407" s="84">
        <v>35</v>
      </c>
      <c r="J1407" s="84">
        <v>15</v>
      </c>
      <c r="K1407" s="84" t="s">
        <v>16</v>
      </c>
      <c r="L1407" s="182">
        <v>0.28999999999999998</v>
      </c>
      <c r="M1407" s="182">
        <v>0.01</v>
      </c>
      <c r="N1407" s="182">
        <v>6.42</v>
      </c>
      <c r="O1407" s="84">
        <v>30</v>
      </c>
      <c r="P1407" s="84">
        <v>10</v>
      </c>
      <c r="Q1407" s="182">
        <v>1.03</v>
      </c>
      <c r="R1407" s="84">
        <v>331</v>
      </c>
      <c r="S1407" s="84" t="s">
        <v>182</v>
      </c>
    </row>
    <row r="1408" spans="1:19" x14ac:dyDescent="0.2">
      <c r="B1408" s="177">
        <v>54.604166666668597</v>
      </c>
      <c r="C1408" s="84">
        <v>11.61</v>
      </c>
      <c r="D1408" s="84">
        <v>10.7</v>
      </c>
      <c r="E1408" s="84">
        <v>35</v>
      </c>
      <c r="F1408" s="84">
        <v>441</v>
      </c>
      <c r="G1408" s="182">
        <v>6.26</v>
      </c>
      <c r="H1408" s="182">
        <v>6.31</v>
      </c>
      <c r="I1408" s="84">
        <v>34</v>
      </c>
      <c r="J1408" s="84">
        <v>19</v>
      </c>
      <c r="K1408" s="84" t="s">
        <v>16</v>
      </c>
      <c r="L1408" s="182">
        <v>0.33</v>
      </c>
      <c r="M1408" s="182">
        <v>7.0000000000000007E-2</v>
      </c>
      <c r="N1408" s="182">
        <v>6.24</v>
      </c>
      <c r="O1408" s="84">
        <v>29</v>
      </c>
      <c r="P1408" s="84">
        <v>19</v>
      </c>
      <c r="Q1408" s="182">
        <v>1.0900000000000001</v>
      </c>
      <c r="R1408" s="84">
        <v>326</v>
      </c>
      <c r="S1408" s="84" t="s">
        <v>182</v>
      </c>
    </row>
    <row r="1409" spans="1:19" x14ac:dyDescent="0.2">
      <c r="B1409" s="177">
        <v>54.645833333335197</v>
      </c>
      <c r="C1409" s="84">
        <v>11.86</v>
      </c>
      <c r="D1409" s="84">
        <v>10.16</v>
      </c>
      <c r="E1409" s="84">
        <v>34</v>
      </c>
      <c r="F1409" s="84">
        <v>472</v>
      </c>
      <c r="G1409" s="182">
        <v>6.43</v>
      </c>
      <c r="H1409" s="182">
        <v>6.69</v>
      </c>
      <c r="I1409" s="84">
        <v>34</v>
      </c>
      <c r="J1409" s="84">
        <v>11</v>
      </c>
      <c r="K1409" s="84" t="s">
        <v>16</v>
      </c>
      <c r="L1409" s="182">
        <v>0.26</v>
      </c>
      <c r="M1409" s="182">
        <v>0.06</v>
      </c>
      <c r="N1409" s="182">
        <v>6.15</v>
      </c>
      <c r="O1409" s="84">
        <v>31</v>
      </c>
      <c r="P1409" s="84">
        <v>13</v>
      </c>
      <c r="Q1409" s="182">
        <v>1.1200000000000001</v>
      </c>
      <c r="R1409" s="84">
        <v>376</v>
      </c>
      <c r="S1409" s="84" t="s">
        <v>182</v>
      </c>
    </row>
    <row r="1410" spans="1:19" x14ac:dyDescent="0.2">
      <c r="B1410" s="177">
        <v>54.687500000001897</v>
      </c>
      <c r="C1410" s="84">
        <v>11.42</v>
      </c>
      <c r="D1410" s="84">
        <v>10.36</v>
      </c>
      <c r="E1410" s="84">
        <v>34</v>
      </c>
      <c r="F1410" s="84">
        <v>431</v>
      </c>
      <c r="G1410" s="182">
        <v>6.33</v>
      </c>
      <c r="H1410" s="182">
        <v>6.39</v>
      </c>
      <c r="I1410" s="84">
        <v>33</v>
      </c>
      <c r="J1410" s="84">
        <v>13</v>
      </c>
      <c r="K1410" s="84" t="s">
        <v>16</v>
      </c>
      <c r="L1410" s="182">
        <v>0.28000000000000003</v>
      </c>
      <c r="M1410" s="182">
        <v>0.01</v>
      </c>
      <c r="N1410" s="182">
        <v>6.36</v>
      </c>
      <c r="O1410" s="84">
        <v>31</v>
      </c>
      <c r="P1410" s="84">
        <v>7</v>
      </c>
      <c r="Q1410" s="182">
        <v>1.03</v>
      </c>
      <c r="R1410" s="84">
        <v>342</v>
      </c>
      <c r="S1410" s="84" t="s">
        <v>182</v>
      </c>
    </row>
    <row r="1411" spans="1:19" x14ac:dyDescent="0.2">
      <c r="B1411" s="177">
        <v>54.729166666668597</v>
      </c>
      <c r="C1411" s="84">
        <v>11.56</v>
      </c>
      <c r="D1411" s="84">
        <v>10.76</v>
      </c>
      <c r="E1411" s="84">
        <v>33</v>
      </c>
      <c r="F1411" s="84">
        <v>456</v>
      </c>
      <c r="G1411" s="182">
        <v>6.2</v>
      </c>
      <c r="H1411" s="182">
        <v>6.24</v>
      </c>
      <c r="I1411" s="84">
        <v>32</v>
      </c>
      <c r="J1411" s="84">
        <v>15</v>
      </c>
      <c r="K1411" s="84" t="s">
        <v>16</v>
      </c>
      <c r="L1411" s="182">
        <v>0.24</v>
      </c>
      <c r="M1411" s="182">
        <v>0.03</v>
      </c>
      <c r="N1411" s="182">
        <v>6.49</v>
      </c>
      <c r="O1411" s="84">
        <v>30</v>
      </c>
      <c r="P1411" s="84">
        <v>9</v>
      </c>
      <c r="Q1411" s="182">
        <v>1.0900000000000001</v>
      </c>
      <c r="R1411" s="84">
        <v>336</v>
      </c>
      <c r="S1411" s="84" t="s">
        <v>182</v>
      </c>
    </row>
    <row r="1412" spans="1:19" x14ac:dyDescent="0.2">
      <c r="B1412" s="177">
        <v>54.770833333335197</v>
      </c>
      <c r="C1412" s="84">
        <v>11.39</v>
      </c>
      <c r="D1412" s="84">
        <v>10.42</v>
      </c>
      <c r="E1412" s="84">
        <v>33</v>
      </c>
      <c r="F1412" s="84">
        <v>439</v>
      </c>
      <c r="G1412" s="182">
        <v>6.29</v>
      </c>
      <c r="H1412" s="182">
        <v>6.25</v>
      </c>
      <c r="I1412" s="84">
        <v>33</v>
      </c>
      <c r="J1412" s="84">
        <v>12</v>
      </c>
      <c r="K1412" s="84" t="s">
        <v>16</v>
      </c>
      <c r="L1412" s="182">
        <v>0.21</v>
      </c>
      <c r="M1412" s="182">
        <v>0.09</v>
      </c>
      <c r="N1412" s="182">
        <v>6.29</v>
      </c>
      <c r="O1412" s="84">
        <v>30</v>
      </c>
      <c r="P1412" s="84">
        <v>13</v>
      </c>
      <c r="Q1412" s="182">
        <v>1.02</v>
      </c>
      <c r="R1412" s="84">
        <v>321</v>
      </c>
      <c r="S1412" s="84" t="s">
        <v>182</v>
      </c>
    </row>
    <row r="1413" spans="1:19" x14ac:dyDescent="0.2">
      <c r="B1413" s="177">
        <v>54.812500000001897</v>
      </c>
      <c r="C1413" s="84">
        <v>11.42</v>
      </c>
      <c r="D1413" s="84">
        <v>10.73</v>
      </c>
      <c r="E1413" s="84">
        <v>33</v>
      </c>
      <c r="F1413" s="84">
        <v>485</v>
      </c>
      <c r="G1413" s="182">
        <v>6.32</v>
      </c>
      <c r="H1413" s="182">
        <v>6.26</v>
      </c>
      <c r="I1413" s="84">
        <v>32</v>
      </c>
      <c r="J1413" s="84">
        <v>18</v>
      </c>
      <c r="K1413" s="84" t="s">
        <v>16</v>
      </c>
      <c r="L1413" s="182">
        <v>0.23</v>
      </c>
      <c r="M1413" s="182">
        <v>7.0000000000000007E-2</v>
      </c>
      <c r="N1413" s="182">
        <v>6.28</v>
      </c>
      <c r="O1413" s="84">
        <v>31</v>
      </c>
      <c r="P1413" s="84">
        <v>14</v>
      </c>
      <c r="Q1413" s="182">
        <v>1.03</v>
      </c>
      <c r="R1413" s="84">
        <v>344</v>
      </c>
      <c r="S1413" s="84" t="s">
        <v>365</v>
      </c>
    </row>
    <row r="1414" spans="1:19" x14ac:dyDescent="0.2">
      <c r="B1414" s="177">
        <v>54.854166666668597</v>
      </c>
      <c r="C1414" s="84">
        <v>11.36</v>
      </c>
      <c r="D1414" s="84">
        <v>10.95</v>
      </c>
      <c r="E1414" s="84">
        <v>32</v>
      </c>
      <c r="F1414" s="84">
        <v>440</v>
      </c>
      <c r="G1414" s="182">
        <v>6.36</v>
      </c>
      <c r="H1414" s="182">
        <v>6.25</v>
      </c>
      <c r="I1414" s="84">
        <v>33</v>
      </c>
      <c r="J1414" s="84">
        <v>17</v>
      </c>
      <c r="K1414" s="84" t="s">
        <v>16</v>
      </c>
      <c r="L1414" s="182">
        <v>0.18</v>
      </c>
      <c r="M1414" s="182">
        <v>0.06</v>
      </c>
      <c r="N1414" s="182">
        <v>6.26</v>
      </c>
      <c r="O1414" s="84">
        <v>32</v>
      </c>
      <c r="P1414" s="84">
        <v>18</v>
      </c>
      <c r="Q1414" s="182">
        <v>1.01</v>
      </c>
      <c r="R1414" s="84">
        <v>355</v>
      </c>
      <c r="S1414" s="84" t="s">
        <v>365</v>
      </c>
    </row>
    <row r="1415" spans="1:19" x14ac:dyDescent="0.2">
      <c r="B1415" s="177">
        <v>54.895833333335197</v>
      </c>
      <c r="C1415" s="84">
        <v>11.32</v>
      </c>
      <c r="D1415" s="84">
        <v>10.92</v>
      </c>
      <c r="E1415" s="84">
        <v>33</v>
      </c>
      <c r="F1415" s="84">
        <v>431</v>
      </c>
      <c r="G1415" s="182">
        <v>6.35</v>
      </c>
      <c r="H1415" s="182">
        <v>6.28</v>
      </c>
      <c r="I1415" s="84">
        <v>31</v>
      </c>
      <c r="J1415" s="84">
        <v>16</v>
      </c>
      <c r="K1415" s="84" t="s">
        <v>16</v>
      </c>
      <c r="L1415" s="182">
        <v>0.17</v>
      </c>
      <c r="M1415" s="182">
        <v>0.05</v>
      </c>
      <c r="N1415" s="182">
        <v>6.21</v>
      </c>
      <c r="O1415" s="84">
        <v>33</v>
      </c>
      <c r="P1415" s="84">
        <v>16</v>
      </c>
      <c r="Q1415" s="182">
        <v>0.98</v>
      </c>
      <c r="R1415" s="84">
        <v>360</v>
      </c>
      <c r="S1415" s="84" t="s">
        <v>365</v>
      </c>
    </row>
    <row r="1416" spans="1:19" x14ac:dyDescent="0.2">
      <c r="B1416" s="177">
        <v>54.937500000001897</v>
      </c>
      <c r="C1416" s="84">
        <v>11.13</v>
      </c>
      <c r="D1416" s="84">
        <v>10.42</v>
      </c>
      <c r="E1416" s="84">
        <v>32</v>
      </c>
      <c r="F1416" s="84">
        <v>355</v>
      </c>
      <c r="G1416" s="182">
        <v>6.18</v>
      </c>
      <c r="H1416" s="182">
        <v>6.15</v>
      </c>
      <c r="I1416" s="84">
        <v>32</v>
      </c>
      <c r="J1416" s="84">
        <v>19</v>
      </c>
      <c r="K1416" s="84" t="s">
        <v>16</v>
      </c>
      <c r="L1416" s="182">
        <v>0.13</v>
      </c>
      <c r="M1416" s="182">
        <v>0.03</v>
      </c>
      <c r="N1416" s="182">
        <v>6.24</v>
      </c>
      <c r="O1416" s="84">
        <v>32</v>
      </c>
      <c r="P1416" s="84">
        <v>19</v>
      </c>
      <c r="Q1416" s="182">
        <v>0.96</v>
      </c>
      <c r="R1416" s="84">
        <v>334</v>
      </c>
      <c r="S1416" s="84" t="s">
        <v>365</v>
      </c>
    </row>
    <row r="1417" spans="1:19" x14ac:dyDescent="0.2">
      <c r="B1417" s="177">
        <v>54.979166666668597</v>
      </c>
    </row>
    <row r="1418" spans="1:19" x14ac:dyDescent="0.2">
      <c r="A1418" s="84" t="s">
        <v>367</v>
      </c>
      <c r="B1418" s="177">
        <v>55.020833333335197</v>
      </c>
    </row>
    <row r="1419" spans="1:19" x14ac:dyDescent="0.2">
      <c r="B1419" s="177">
        <v>55.062500000001897</v>
      </c>
    </row>
    <row r="1420" spans="1:19" x14ac:dyDescent="0.2">
      <c r="B1420" s="177">
        <v>55.104166666668597</v>
      </c>
    </row>
    <row r="1421" spans="1:19" x14ac:dyDescent="0.2">
      <c r="B1421" s="177">
        <v>55.145833333335197</v>
      </c>
    </row>
    <row r="1422" spans="1:19" x14ac:dyDescent="0.2">
      <c r="B1422" s="177">
        <v>55.187500000001897</v>
      </c>
    </row>
    <row r="1423" spans="1:19" x14ac:dyDescent="0.2">
      <c r="B1423" s="177">
        <v>55.229166666668597</v>
      </c>
    </row>
    <row r="1424" spans="1:19" x14ac:dyDescent="0.2">
      <c r="B1424" s="177">
        <v>55.270833333335197</v>
      </c>
    </row>
    <row r="1425" spans="2:19" x14ac:dyDescent="0.2">
      <c r="B1425" s="177">
        <v>55.312500000001897</v>
      </c>
    </row>
    <row r="1426" spans="2:19" x14ac:dyDescent="0.2">
      <c r="B1426" s="177">
        <v>55.354166666668597</v>
      </c>
    </row>
    <row r="1427" spans="2:19" x14ac:dyDescent="0.2">
      <c r="B1427" s="177">
        <v>55.395833333335197</v>
      </c>
    </row>
    <row r="1428" spans="2:19" x14ac:dyDescent="0.2">
      <c r="B1428" s="177">
        <v>55.437500000001897</v>
      </c>
    </row>
    <row r="1429" spans="2:19" x14ac:dyDescent="0.2">
      <c r="B1429" s="177">
        <v>55.479166666668597</v>
      </c>
      <c r="C1429" s="84">
        <v>11.56</v>
      </c>
      <c r="D1429" s="84">
        <v>10</v>
      </c>
      <c r="E1429" s="84">
        <v>34</v>
      </c>
      <c r="F1429" s="84">
        <v>601</v>
      </c>
      <c r="G1429" s="182">
        <v>6.01</v>
      </c>
      <c r="H1429" s="182">
        <v>6.1</v>
      </c>
      <c r="I1429" s="84">
        <v>29</v>
      </c>
      <c r="J1429" s="84">
        <v>6</v>
      </c>
      <c r="K1429" s="84" t="s">
        <v>16</v>
      </c>
      <c r="L1429" s="182">
        <v>0.2</v>
      </c>
      <c r="M1429" s="182">
        <v>0.06</v>
      </c>
      <c r="N1429" s="182">
        <v>6.88</v>
      </c>
      <c r="O1429" s="84">
        <v>27</v>
      </c>
      <c r="P1429" s="84">
        <v>15</v>
      </c>
      <c r="Q1429" s="182">
        <v>1.1000000000000001</v>
      </c>
      <c r="R1429" s="84">
        <v>360</v>
      </c>
    </row>
    <row r="1430" spans="2:19" x14ac:dyDescent="0.2">
      <c r="B1430" s="177">
        <v>55.520833333335197</v>
      </c>
      <c r="Q1430" s="182">
        <v>1.1499999999999999</v>
      </c>
      <c r="R1430" s="84">
        <v>326</v>
      </c>
    </row>
    <row r="1431" spans="2:19" x14ac:dyDescent="0.2">
      <c r="B1431" s="177">
        <v>55.562500000001897</v>
      </c>
      <c r="C1431" s="84">
        <v>11.7</v>
      </c>
      <c r="D1431" s="84">
        <v>8.6</v>
      </c>
      <c r="E1431" s="84">
        <v>31</v>
      </c>
      <c r="F1431" s="84">
        <v>320</v>
      </c>
      <c r="G1431" s="182">
        <v>6.44</v>
      </c>
      <c r="H1431" s="182">
        <v>6.36</v>
      </c>
      <c r="I1431" s="84">
        <v>30</v>
      </c>
      <c r="J1431" s="84">
        <v>13</v>
      </c>
      <c r="K1431" s="84" t="s">
        <v>16</v>
      </c>
      <c r="L1431" s="182">
        <v>0.21</v>
      </c>
      <c r="M1431" s="182">
        <v>0.01</v>
      </c>
      <c r="N1431" s="182">
        <v>6.61</v>
      </c>
      <c r="O1431" s="84">
        <v>28</v>
      </c>
      <c r="P1431" s="84">
        <v>10</v>
      </c>
      <c r="Q1431" s="182">
        <v>1.1599999999999999</v>
      </c>
      <c r="R1431" s="84">
        <v>386</v>
      </c>
    </row>
    <row r="1432" spans="2:19" x14ac:dyDescent="0.2">
      <c r="B1432" s="177">
        <v>55.604166666668597</v>
      </c>
    </row>
    <row r="1433" spans="2:19" x14ac:dyDescent="0.2">
      <c r="B1433" s="177">
        <v>55.645833333335197</v>
      </c>
    </row>
    <row r="1434" spans="2:19" x14ac:dyDescent="0.2">
      <c r="B1434" s="177">
        <v>55.687500000001897</v>
      </c>
    </row>
    <row r="1435" spans="2:19" x14ac:dyDescent="0.2">
      <c r="B1435" s="177">
        <v>55.729166666668597</v>
      </c>
      <c r="C1435" s="84">
        <v>6.96</v>
      </c>
      <c r="D1435" s="84">
        <v>7.31</v>
      </c>
      <c r="E1435" s="84">
        <v>31</v>
      </c>
      <c r="F1435" s="84">
        <v>466</v>
      </c>
      <c r="G1435" s="182">
        <v>6</v>
      </c>
      <c r="H1435" s="182">
        <v>6.01</v>
      </c>
      <c r="I1435" s="84">
        <v>30</v>
      </c>
      <c r="J1435" s="84">
        <v>6</v>
      </c>
      <c r="K1435" s="84" t="s">
        <v>16</v>
      </c>
      <c r="L1435" s="182">
        <v>0.2</v>
      </c>
      <c r="M1435" s="182">
        <v>0.06</v>
      </c>
      <c r="N1435" s="182">
        <v>6.7</v>
      </c>
      <c r="O1435" s="84">
        <v>27</v>
      </c>
      <c r="P1435" s="84">
        <v>21</v>
      </c>
      <c r="Q1435" s="182">
        <v>1.2</v>
      </c>
      <c r="R1435" s="84">
        <v>361</v>
      </c>
    </row>
    <row r="1436" spans="2:19" x14ac:dyDescent="0.2">
      <c r="B1436" s="177">
        <v>55.770833333335197</v>
      </c>
      <c r="C1436" s="84">
        <v>7.01</v>
      </c>
      <c r="D1436" s="84">
        <v>6.93</v>
      </c>
      <c r="E1436" s="84">
        <v>31</v>
      </c>
      <c r="F1436" s="84">
        <v>515</v>
      </c>
      <c r="G1436" s="182">
        <v>5.8</v>
      </c>
      <c r="H1436" s="182">
        <v>5.81</v>
      </c>
      <c r="I1436" s="84">
        <v>30</v>
      </c>
      <c r="J1436" s="84">
        <v>29</v>
      </c>
      <c r="K1436" s="84" t="s">
        <v>16</v>
      </c>
      <c r="L1436" s="182">
        <v>0.24</v>
      </c>
      <c r="M1436" s="182">
        <v>0.01</v>
      </c>
      <c r="N1436" s="182">
        <v>6.99</v>
      </c>
      <c r="O1436" s="84">
        <v>27</v>
      </c>
      <c r="P1436" s="84">
        <v>28</v>
      </c>
      <c r="Q1436" s="182">
        <v>1.1499999999999999</v>
      </c>
      <c r="R1436" s="84">
        <v>380</v>
      </c>
    </row>
    <row r="1437" spans="2:19" x14ac:dyDescent="0.2">
      <c r="B1437" s="177">
        <v>55.812500000001897</v>
      </c>
      <c r="Q1437" s="182">
        <v>1</v>
      </c>
      <c r="R1437" s="84">
        <v>308</v>
      </c>
    </row>
    <row r="1438" spans="2:19" x14ac:dyDescent="0.2">
      <c r="B1438" s="177">
        <v>55.854166666668597</v>
      </c>
      <c r="C1438" s="84">
        <v>11.74</v>
      </c>
      <c r="D1438" s="84">
        <v>10.71</v>
      </c>
      <c r="E1438" s="84">
        <v>33.5</v>
      </c>
      <c r="F1438" s="84">
        <v>7.28</v>
      </c>
      <c r="G1438" s="182">
        <v>6.36</v>
      </c>
      <c r="H1438" s="182">
        <v>6.23</v>
      </c>
      <c r="I1438" s="84">
        <v>33.200000000000003</v>
      </c>
      <c r="J1438" s="84">
        <v>30</v>
      </c>
      <c r="K1438" s="84" t="s">
        <v>16</v>
      </c>
      <c r="L1438" s="182">
        <v>0.26</v>
      </c>
      <c r="M1438" s="182">
        <v>0.02</v>
      </c>
      <c r="N1438" s="182">
        <v>6.44</v>
      </c>
      <c r="O1438" s="84">
        <v>26.2</v>
      </c>
      <c r="P1438" s="84">
        <v>27</v>
      </c>
      <c r="Q1438" s="182">
        <v>1.05</v>
      </c>
      <c r="R1438" s="84">
        <v>310</v>
      </c>
      <c r="S1438" s="84" t="s">
        <v>20</v>
      </c>
    </row>
    <row r="1439" spans="2:19" x14ac:dyDescent="0.2">
      <c r="B1439" s="177">
        <v>55.895833333335197</v>
      </c>
      <c r="Q1439" s="182">
        <v>1.0900000000000001</v>
      </c>
      <c r="R1439" s="84">
        <v>315</v>
      </c>
      <c r="S1439" s="84" t="s">
        <v>20</v>
      </c>
    </row>
    <row r="1440" spans="2:19" x14ac:dyDescent="0.2">
      <c r="B1440" s="177">
        <v>55.937500000001897</v>
      </c>
      <c r="Q1440" s="182">
        <v>0.98</v>
      </c>
      <c r="R1440" s="84">
        <v>312</v>
      </c>
      <c r="S1440" s="84" t="s">
        <v>20</v>
      </c>
    </row>
    <row r="1441" spans="1:19" x14ac:dyDescent="0.2">
      <c r="B1441" s="177">
        <v>55.979166666668597</v>
      </c>
      <c r="Q1441" s="182">
        <v>0.96</v>
      </c>
      <c r="R1441" s="84">
        <v>310</v>
      </c>
      <c r="S1441" s="84" t="s">
        <v>20</v>
      </c>
    </row>
    <row r="1442" spans="1:19" x14ac:dyDescent="0.2">
      <c r="A1442" s="84" t="s">
        <v>368</v>
      </c>
      <c r="B1442" s="177">
        <v>56.020833333335197</v>
      </c>
      <c r="C1442" s="84">
        <v>12.9</v>
      </c>
      <c r="D1442" s="84">
        <v>11.04</v>
      </c>
      <c r="E1442" s="84">
        <v>33.6</v>
      </c>
      <c r="F1442" s="84">
        <v>6.19</v>
      </c>
      <c r="G1442" s="182">
        <v>6.1</v>
      </c>
      <c r="H1442" s="182">
        <v>5.55</v>
      </c>
      <c r="I1442" s="84">
        <v>32.4</v>
      </c>
      <c r="J1442" s="84">
        <v>12</v>
      </c>
      <c r="K1442" s="84" t="s">
        <v>16</v>
      </c>
      <c r="L1442" s="182">
        <v>0.24</v>
      </c>
      <c r="M1442" s="182">
        <v>0.02</v>
      </c>
      <c r="N1442" s="182">
        <v>7.2</v>
      </c>
      <c r="O1442" s="84">
        <v>24.2</v>
      </c>
      <c r="P1442" s="84">
        <v>9</v>
      </c>
      <c r="Q1442" s="182">
        <v>0.98</v>
      </c>
      <c r="R1442" s="84">
        <v>312</v>
      </c>
      <c r="S1442" s="84" t="s">
        <v>20</v>
      </c>
    </row>
    <row r="1443" spans="1:19" x14ac:dyDescent="0.2">
      <c r="B1443" s="177">
        <v>56.062500000001897</v>
      </c>
      <c r="C1443" s="84">
        <v>12.72</v>
      </c>
      <c r="D1443" s="84">
        <v>10.99</v>
      </c>
      <c r="E1443" s="84">
        <v>35.6</v>
      </c>
      <c r="F1443" s="84">
        <v>336</v>
      </c>
      <c r="G1443" s="182">
        <v>6.37</v>
      </c>
      <c r="H1443" s="182">
        <v>6.26</v>
      </c>
      <c r="I1443" s="84">
        <v>33.299999999999997</v>
      </c>
      <c r="J1443" s="84">
        <v>19</v>
      </c>
      <c r="K1443" s="84" t="s">
        <v>16</v>
      </c>
      <c r="L1443" s="182">
        <v>0.22</v>
      </c>
      <c r="M1443" s="182">
        <v>0.03</v>
      </c>
      <c r="N1443" s="182">
        <v>8.2799999999999994</v>
      </c>
      <c r="O1443" s="84">
        <v>24.1</v>
      </c>
      <c r="P1443" s="84">
        <v>17</v>
      </c>
      <c r="Q1443" s="182">
        <v>0.86</v>
      </c>
      <c r="R1443" s="84">
        <v>310</v>
      </c>
      <c r="S1443" s="84" t="s">
        <v>20</v>
      </c>
    </row>
    <row r="1444" spans="1:19" x14ac:dyDescent="0.2">
      <c r="B1444" s="177">
        <v>56.104166666668597</v>
      </c>
    </row>
    <row r="1445" spans="1:19" x14ac:dyDescent="0.2">
      <c r="B1445" s="177">
        <v>56.145833333335197</v>
      </c>
    </row>
    <row r="1446" spans="1:19" x14ac:dyDescent="0.2">
      <c r="B1446" s="177">
        <v>56.187500000001897</v>
      </c>
      <c r="C1446" s="84">
        <v>11.89</v>
      </c>
      <c r="D1446" s="84">
        <v>10.89</v>
      </c>
      <c r="E1446" s="84">
        <v>33.299999999999997</v>
      </c>
      <c r="F1446" s="84">
        <v>150</v>
      </c>
      <c r="G1446" s="182">
        <v>6.31</v>
      </c>
      <c r="H1446" s="182">
        <v>6.15</v>
      </c>
      <c r="I1446" s="84">
        <v>33.200000000000003</v>
      </c>
      <c r="J1446" s="84">
        <v>16</v>
      </c>
      <c r="K1446" s="84" t="s">
        <v>16</v>
      </c>
      <c r="L1446" s="182">
        <v>0.26</v>
      </c>
      <c r="M1446" s="182">
        <v>0.02</v>
      </c>
      <c r="N1446" s="182">
        <v>7.4</v>
      </c>
      <c r="O1446" s="84">
        <v>24</v>
      </c>
      <c r="P1446" s="84">
        <v>14</v>
      </c>
    </row>
    <row r="1447" spans="1:19" x14ac:dyDescent="0.2">
      <c r="B1447" s="177">
        <v>56.229166666668597</v>
      </c>
    </row>
    <row r="1448" spans="1:19" x14ac:dyDescent="0.2">
      <c r="B1448" s="177">
        <v>56.270833333335197</v>
      </c>
      <c r="C1448" s="84">
        <v>11.26</v>
      </c>
      <c r="D1448" s="84">
        <v>10.86</v>
      </c>
      <c r="E1448" s="84">
        <v>33.299999999999997</v>
      </c>
      <c r="F1448" s="84">
        <v>226</v>
      </c>
      <c r="G1448" s="182">
        <v>6.18</v>
      </c>
      <c r="H1448" s="182">
        <v>5.68</v>
      </c>
      <c r="I1448" s="84">
        <v>32.299999999999997</v>
      </c>
      <c r="J1448" s="84">
        <v>10</v>
      </c>
      <c r="K1448" s="84" t="s">
        <v>16</v>
      </c>
      <c r="L1448" s="182">
        <v>0.2</v>
      </c>
      <c r="M1448" s="182">
        <v>0.01</v>
      </c>
      <c r="N1448" s="182">
        <v>7.72</v>
      </c>
      <c r="O1448" s="84">
        <v>23.4</v>
      </c>
      <c r="P1448" s="84">
        <v>8</v>
      </c>
    </row>
    <row r="1449" spans="1:19" x14ac:dyDescent="0.2">
      <c r="B1449" s="177">
        <v>56.312500000001897</v>
      </c>
    </row>
    <row r="1450" spans="1:19" x14ac:dyDescent="0.2">
      <c r="B1450" s="177">
        <v>56.354166666668597</v>
      </c>
    </row>
    <row r="1451" spans="1:19" x14ac:dyDescent="0.2">
      <c r="B1451" s="177">
        <v>56.395833333335197</v>
      </c>
    </row>
    <row r="1452" spans="1:19" x14ac:dyDescent="0.2">
      <c r="B1452" s="177">
        <v>56.437500000001897</v>
      </c>
      <c r="C1452" s="84">
        <v>10.86</v>
      </c>
      <c r="D1452" s="84">
        <v>10.91</v>
      </c>
      <c r="E1452" s="84">
        <v>31</v>
      </c>
      <c r="F1452" s="84">
        <v>310</v>
      </c>
      <c r="G1452" s="182">
        <v>6.13</v>
      </c>
      <c r="H1452" s="182">
        <v>6.1</v>
      </c>
      <c r="I1452" s="84">
        <v>32</v>
      </c>
      <c r="J1452" s="84">
        <v>15</v>
      </c>
      <c r="K1452" s="84" t="s">
        <v>16</v>
      </c>
      <c r="L1452" s="182">
        <v>0.2</v>
      </c>
      <c r="M1452" s="182">
        <v>0.06</v>
      </c>
      <c r="N1452" s="182">
        <v>6.96</v>
      </c>
      <c r="O1452" s="84">
        <v>26</v>
      </c>
      <c r="P1452" s="84">
        <v>13</v>
      </c>
    </row>
    <row r="1453" spans="1:19" x14ac:dyDescent="0.2">
      <c r="B1453" s="177">
        <v>56.479166666668597</v>
      </c>
      <c r="C1453" s="84">
        <v>10.210000000000001</v>
      </c>
      <c r="D1453" s="84">
        <v>6.96</v>
      </c>
      <c r="E1453" s="84">
        <v>31</v>
      </c>
      <c r="F1453" s="84">
        <v>256</v>
      </c>
      <c r="G1453" s="182">
        <v>6.4</v>
      </c>
      <c r="H1453" s="182">
        <v>6.29</v>
      </c>
      <c r="I1453" s="84">
        <v>31</v>
      </c>
      <c r="J1453" s="84">
        <v>10</v>
      </c>
      <c r="K1453" s="84" t="s">
        <v>16</v>
      </c>
      <c r="L1453" s="182">
        <v>0.21</v>
      </c>
      <c r="M1453" s="182">
        <v>0.04</v>
      </c>
      <c r="N1453" s="182">
        <v>70.06</v>
      </c>
      <c r="O1453" s="84">
        <v>25</v>
      </c>
      <c r="P1453" s="84">
        <v>5</v>
      </c>
      <c r="Q1453" s="182">
        <v>1</v>
      </c>
      <c r="R1453" s="84">
        <v>310</v>
      </c>
    </row>
    <row r="1454" spans="1:19" x14ac:dyDescent="0.2">
      <c r="B1454" s="177">
        <v>56.520833333335197</v>
      </c>
      <c r="Q1454" s="182">
        <v>1.1299999999999999</v>
      </c>
      <c r="R1454" s="84">
        <v>326</v>
      </c>
    </row>
    <row r="1455" spans="1:19" x14ac:dyDescent="0.2">
      <c r="B1455" s="177">
        <v>56.562500000001897</v>
      </c>
      <c r="Q1455" s="182">
        <v>1.1499999999999999</v>
      </c>
      <c r="R1455" s="84">
        <v>366</v>
      </c>
    </row>
    <row r="1456" spans="1:19" x14ac:dyDescent="0.2">
      <c r="B1456" s="177">
        <v>56.604166666668597</v>
      </c>
      <c r="Q1456" s="182">
        <v>1.26</v>
      </c>
      <c r="R1456" s="84">
        <v>355</v>
      </c>
    </row>
    <row r="1457" spans="1:18" x14ac:dyDescent="0.2">
      <c r="B1457" s="177">
        <v>56.645833333335197</v>
      </c>
      <c r="Q1457" s="182">
        <v>1.1299999999999999</v>
      </c>
      <c r="R1457" s="84">
        <v>376</v>
      </c>
    </row>
    <row r="1458" spans="1:18" x14ac:dyDescent="0.2">
      <c r="B1458" s="177">
        <v>56.687500000001897</v>
      </c>
      <c r="C1458" s="84">
        <v>10.8</v>
      </c>
      <c r="D1458" s="84">
        <v>10.74</v>
      </c>
      <c r="E1458" s="84">
        <v>32</v>
      </c>
      <c r="F1458" s="84">
        <v>166</v>
      </c>
      <c r="G1458" s="182">
        <v>6.2</v>
      </c>
      <c r="H1458" s="182">
        <v>6.17</v>
      </c>
      <c r="I1458" s="84">
        <v>31</v>
      </c>
      <c r="J1458" s="84">
        <v>5</v>
      </c>
      <c r="K1458" s="84" t="s">
        <v>16</v>
      </c>
      <c r="L1458" s="182">
        <v>0.2</v>
      </c>
      <c r="M1458" s="182">
        <v>0.08</v>
      </c>
      <c r="N1458" s="182">
        <v>7.24</v>
      </c>
      <c r="O1458" s="84">
        <v>28</v>
      </c>
      <c r="P1458" s="84">
        <v>2</v>
      </c>
    </row>
    <row r="1459" spans="1:18" x14ac:dyDescent="0.2">
      <c r="B1459" s="177">
        <v>56.729166666668597</v>
      </c>
      <c r="C1459" s="84">
        <v>11.3</v>
      </c>
      <c r="D1459" s="84">
        <v>10.91</v>
      </c>
      <c r="E1459" s="84">
        <v>34</v>
      </c>
      <c r="F1459" s="84">
        <v>255</v>
      </c>
      <c r="G1459" s="182">
        <v>6.3</v>
      </c>
      <c r="H1459" s="182">
        <v>6.24</v>
      </c>
      <c r="I1459" s="84">
        <v>33</v>
      </c>
      <c r="J1459" s="84">
        <v>10</v>
      </c>
      <c r="K1459" s="84" t="s">
        <v>16</v>
      </c>
      <c r="L1459" s="182">
        <v>0.23</v>
      </c>
      <c r="M1459" s="182">
        <v>0.04</v>
      </c>
      <c r="N1459" s="182">
        <v>7.09</v>
      </c>
      <c r="O1459" s="84">
        <v>27</v>
      </c>
      <c r="P1459" s="84">
        <v>13</v>
      </c>
    </row>
    <row r="1460" spans="1:18" x14ac:dyDescent="0.2">
      <c r="B1460" s="177">
        <v>56.770833333335197</v>
      </c>
      <c r="C1460" s="84">
        <v>11.13</v>
      </c>
      <c r="D1460" s="84">
        <v>1061</v>
      </c>
      <c r="E1460" s="84">
        <v>34</v>
      </c>
      <c r="F1460" s="84">
        <v>188</v>
      </c>
      <c r="G1460" s="182">
        <v>6.37</v>
      </c>
      <c r="H1460" s="182">
        <v>6.31</v>
      </c>
      <c r="I1460" s="84">
        <v>34</v>
      </c>
      <c r="J1460" s="84">
        <v>13</v>
      </c>
      <c r="K1460" s="84" t="s">
        <v>16</v>
      </c>
      <c r="L1460" s="182">
        <v>0.26</v>
      </c>
      <c r="M1460" s="182">
        <v>0.1</v>
      </c>
      <c r="N1460" s="182">
        <v>7.31</v>
      </c>
      <c r="O1460" s="84">
        <v>28</v>
      </c>
      <c r="P1460" s="84">
        <v>15</v>
      </c>
      <c r="Q1460" s="182">
        <v>1</v>
      </c>
      <c r="R1460" s="84">
        <v>369</v>
      </c>
    </row>
    <row r="1461" spans="1:18" x14ac:dyDescent="0.2">
      <c r="B1461" s="177">
        <v>56.812500000001897</v>
      </c>
      <c r="C1461" s="84">
        <v>10.41</v>
      </c>
      <c r="D1461" s="84">
        <v>10.69</v>
      </c>
      <c r="E1461" s="84">
        <v>34.1</v>
      </c>
      <c r="F1461" s="84">
        <v>194</v>
      </c>
      <c r="G1461" s="182">
        <v>6.67</v>
      </c>
      <c r="H1461" s="182">
        <v>6.55</v>
      </c>
      <c r="I1461" s="84">
        <v>32.9</v>
      </c>
      <c r="J1461" s="84">
        <v>10</v>
      </c>
      <c r="K1461" s="84" t="s">
        <v>16</v>
      </c>
      <c r="L1461" s="182">
        <v>0.24</v>
      </c>
      <c r="M1461" s="182">
        <v>0.06</v>
      </c>
      <c r="N1461" s="182">
        <v>7.39</v>
      </c>
      <c r="O1461" s="84">
        <v>26.7</v>
      </c>
      <c r="P1461" s="84">
        <v>8</v>
      </c>
      <c r="Q1461" s="182">
        <v>1.04</v>
      </c>
      <c r="R1461" s="84">
        <v>312</v>
      </c>
    </row>
    <row r="1462" spans="1:18" x14ac:dyDescent="0.2">
      <c r="B1462" s="177">
        <v>56.854166666668597</v>
      </c>
      <c r="Q1462" s="182">
        <v>1.0900000000000001</v>
      </c>
      <c r="R1462" s="84">
        <v>319</v>
      </c>
    </row>
    <row r="1463" spans="1:18" x14ac:dyDescent="0.2">
      <c r="B1463" s="177">
        <v>56.895833333335197</v>
      </c>
      <c r="Q1463" s="182">
        <v>1</v>
      </c>
      <c r="R1463" s="84">
        <v>308</v>
      </c>
    </row>
    <row r="1464" spans="1:18" x14ac:dyDescent="0.2">
      <c r="B1464" s="177">
        <v>56.937500000001897</v>
      </c>
      <c r="Q1464" s="182">
        <v>0.99</v>
      </c>
      <c r="R1464" s="84">
        <v>300</v>
      </c>
    </row>
    <row r="1465" spans="1:18" x14ac:dyDescent="0.2">
      <c r="B1465" s="177">
        <v>56.979166666668597</v>
      </c>
      <c r="C1465" s="84">
        <v>10.24</v>
      </c>
      <c r="D1465" s="84">
        <v>10.71</v>
      </c>
      <c r="E1465" s="84">
        <v>34.1</v>
      </c>
      <c r="F1465" s="84">
        <v>286</v>
      </c>
      <c r="G1465" s="182">
        <v>6.12</v>
      </c>
      <c r="H1465" s="182">
        <v>5.93</v>
      </c>
      <c r="I1465" s="84">
        <v>33.700000000000003</v>
      </c>
      <c r="J1465" s="84">
        <v>6</v>
      </c>
      <c r="K1465" s="84" t="s">
        <v>16</v>
      </c>
      <c r="L1465" s="182">
        <v>0.2</v>
      </c>
      <c r="M1465" s="182">
        <v>0.01</v>
      </c>
      <c r="N1465" s="182">
        <v>7.35</v>
      </c>
      <c r="O1465" s="84">
        <v>25.3</v>
      </c>
      <c r="P1465" s="84">
        <v>4</v>
      </c>
      <c r="Q1465" s="182">
        <v>0.97</v>
      </c>
      <c r="R1465" s="84">
        <v>296</v>
      </c>
    </row>
    <row r="1466" spans="1:18" x14ac:dyDescent="0.2">
      <c r="A1466" s="83">
        <v>44199</v>
      </c>
      <c r="B1466" s="177">
        <v>57.020833333335197</v>
      </c>
    </row>
    <row r="1467" spans="1:18" x14ac:dyDescent="0.2">
      <c r="B1467" s="177">
        <v>57.062500000001897</v>
      </c>
      <c r="C1467" s="84">
        <v>12.7</v>
      </c>
      <c r="D1467" s="84">
        <v>10.97</v>
      </c>
      <c r="E1467" s="84">
        <v>34.700000000000003</v>
      </c>
      <c r="F1467" s="84">
        <v>381</v>
      </c>
      <c r="G1467" s="182">
        <v>6.65</v>
      </c>
      <c r="H1467" s="182">
        <v>6.44</v>
      </c>
      <c r="I1467" s="84">
        <v>33.6</v>
      </c>
      <c r="J1467" s="84">
        <v>16</v>
      </c>
      <c r="K1467" s="84" t="s">
        <v>16</v>
      </c>
      <c r="L1467" s="182">
        <v>0.22</v>
      </c>
      <c r="M1467" s="182">
        <v>0.02</v>
      </c>
      <c r="N1467" s="182">
        <v>7.05</v>
      </c>
      <c r="O1467" s="84">
        <v>26.6</v>
      </c>
      <c r="P1467" s="84">
        <v>14</v>
      </c>
      <c r="Q1467" s="182">
        <v>0.86</v>
      </c>
      <c r="R1467" s="84">
        <v>308</v>
      </c>
    </row>
    <row r="1468" spans="1:18" x14ac:dyDescent="0.2">
      <c r="B1468" s="177">
        <v>57.104166666668597</v>
      </c>
    </row>
    <row r="1469" spans="1:18" x14ac:dyDescent="0.2">
      <c r="B1469" s="177">
        <v>57.145833333335197</v>
      </c>
    </row>
    <row r="1470" spans="1:18" x14ac:dyDescent="0.2">
      <c r="B1470" s="177">
        <v>57.187500000001897</v>
      </c>
      <c r="C1470" s="84">
        <v>12.14</v>
      </c>
      <c r="D1470" s="84">
        <v>10.98</v>
      </c>
      <c r="E1470" s="84">
        <v>33.5</v>
      </c>
      <c r="F1470" s="84">
        <v>1100</v>
      </c>
      <c r="G1470" s="182">
        <v>6.25</v>
      </c>
      <c r="H1470" s="182">
        <v>6.1</v>
      </c>
      <c r="I1470" s="84">
        <v>33.299999999999997</v>
      </c>
      <c r="J1470" s="84">
        <v>17</v>
      </c>
      <c r="K1470" s="84" t="s">
        <v>16</v>
      </c>
      <c r="L1470" s="182">
        <v>0.2</v>
      </c>
      <c r="M1470" s="182">
        <v>0.04</v>
      </c>
      <c r="N1470" s="182">
        <v>6.85</v>
      </c>
      <c r="O1470" s="84">
        <v>30.8</v>
      </c>
      <c r="P1470" s="84">
        <v>14</v>
      </c>
    </row>
    <row r="1471" spans="1:18" x14ac:dyDescent="0.2">
      <c r="B1471" s="177">
        <v>57.229166666668597</v>
      </c>
      <c r="C1471" s="84">
        <v>13.45</v>
      </c>
      <c r="D1471" s="84">
        <v>12.06</v>
      </c>
      <c r="E1471" s="84">
        <v>34.4</v>
      </c>
      <c r="F1471" s="84">
        <v>1100</v>
      </c>
      <c r="G1471" s="182">
        <v>6.64</v>
      </c>
      <c r="H1471" s="182">
        <v>6.41</v>
      </c>
      <c r="I1471" s="84">
        <v>33.4</v>
      </c>
      <c r="J1471" s="84">
        <v>2</v>
      </c>
      <c r="K1471" s="84" t="s">
        <v>16</v>
      </c>
      <c r="L1471" s="182">
        <v>0.23</v>
      </c>
      <c r="M1471" s="182">
        <v>0.06</v>
      </c>
      <c r="N1471" s="182">
        <v>6.88</v>
      </c>
      <c r="O1471" s="84">
        <v>30</v>
      </c>
      <c r="P1471" s="84">
        <v>1</v>
      </c>
      <c r="Q1471" s="182">
        <v>0.98</v>
      </c>
      <c r="R1471" s="84">
        <v>330</v>
      </c>
    </row>
    <row r="1472" spans="1:18" x14ac:dyDescent="0.2">
      <c r="B1472" s="177">
        <v>57.270833333335197</v>
      </c>
      <c r="C1472" s="84">
        <v>12.42</v>
      </c>
      <c r="D1472" s="84">
        <v>11.16</v>
      </c>
      <c r="E1472" s="84">
        <v>36.200000000000003</v>
      </c>
      <c r="F1472" s="84">
        <v>1100</v>
      </c>
      <c r="G1472" s="182">
        <v>6.72</v>
      </c>
      <c r="H1472" s="182">
        <v>6.63</v>
      </c>
      <c r="I1472" s="84">
        <v>33.299999999999997</v>
      </c>
      <c r="J1472" s="84">
        <v>55</v>
      </c>
      <c r="K1472" s="84" t="s">
        <v>16</v>
      </c>
      <c r="L1472" s="182">
        <v>0.24</v>
      </c>
      <c r="M1472" s="182">
        <v>0.03</v>
      </c>
      <c r="N1472" s="182">
        <v>7.1</v>
      </c>
      <c r="O1472" s="84">
        <v>27.2</v>
      </c>
      <c r="P1472" s="84">
        <v>43</v>
      </c>
      <c r="Q1472" s="182">
        <v>0.87</v>
      </c>
      <c r="R1472" s="84">
        <v>320</v>
      </c>
    </row>
    <row r="1473" spans="2:18" x14ac:dyDescent="0.2">
      <c r="B1473" s="177">
        <v>57.312500000001897</v>
      </c>
      <c r="C1473" s="84">
        <v>11.96</v>
      </c>
      <c r="D1473" s="84">
        <v>10.93</v>
      </c>
      <c r="E1473" s="84">
        <v>34</v>
      </c>
      <c r="F1473" s="84">
        <v>986</v>
      </c>
      <c r="G1473" s="182">
        <v>6.36</v>
      </c>
      <c r="H1473" s="182">
        <v>6.29</v>
      </c>
      <c r="I1473" s="84">
        <v>35</v>
      </c>
      <c r="J1473" s="84">
        <v>6</v>
      </c>
      <c r="K1473" s="84" t="s">
        <v>16</v>
      </c>
      <c r="L1473" s="182">
        <v>0.2</v>
      </c>
      <c r="M1473" s="182">
        <v>0.01</v>
      </c>
      <c r="N1473" s="182">
        <v>6.88</v>
      </c>
      <c r="O1473" s="84">
        <v>26</v>
      </c>
      <c r="P1473" s="84">
        <v>13</v>
      </c>
      <c r="Q1473" s="182">
        <v>1</v>
      </c>
      <c r="R1473" s="84">
        <v>361</v>
      </c>
    </row>
    <row r="1474" spans="2:18" x14ac:dyDescent="0.2">
      <c r="B1474" s="177">
        <v>57.354166666668597</v>
      </c>
      <c r="C1474" s="84">
        <v>11.39</v>
      </c>
      <c r="D1474" s="84">
        <v>9.81</v>
      </c>
      <c r="E1474" s="84">
        <v>35</v>
      </c>
      <c r="F1474" s="84">
        <v>490</v>
      </c>
      <c r="G1474" s="182">
        <v>6.76</v>
      </c>
      <c r="H1474" s="182">
        <v>6.81</v>
      </c>
      <c r="I1474" s="84">
        <v>35</v>
      </c>
      <c r="J1474" s="84">
        <v>13</v>
      </c>
      <c r="K1474" s="84" t="s">
        <v>16</v>
      </c>
      <c r="L1474" s="182">
        <v>0.23</v>
      </c>
      <c r="M1474" s="182">
        <v>0.06</v>
      </c>
      <c r="N1474" s="182">
        <v>7.13</v>
      </c>
      <c r="O1474" s="84">
        <v>26</v>
      </c>
      <c r="P1474" s="84">
        <v>5</v>
      </c>
      <c r="Q1474" s="182">
        <v>1.1299999999999999</v>
      </c>
      <c r="R1474" s="84">
        <v>388</v>
      </c>
    </row>
    <row r="1475" spans="2:18" x14ac:dyDescent="0.2">
      <c r="B1475" s="177">
        <v>57.395833333335197</v>
      </c>
      <c r="C1475" s="84">
        <v>10.61</v>
      </c>
      <c r="D1475" s="84">
        <v>10.43</v>
      </c>
      <c r="E1475" s="84">
        <v>36</v>
      </c>
      <c r="F1475" s="84">
        <v>355</v>
      </c>
      <c r="G1475" s="182">
        <v>6.55</v>
      </c>
      <c r="H1475" s="182">
        <v>6.44</v>
      </c>
      <c r="I1475" s="84">
        <v>34</v>
      </c>
      <c r="J1475" s="84">
        <v>26</v>
      </c>
      <c r="K1475" s="84" t="s">
        <v>16</v>
      </c>
      <c r="L1475" s="182">
        <v>0.19</v>
      </c>
      <c r="M1475" s="182">
        <v>0.04</v>
      </c>
      <c r="N1475" s="182">
        <v>6.95</v>
      </c>
      <c r="O1475" s="84">
        <v>27</v>
      </c>
      <c r="P1475" s="84">
        <v>16</v>
      </c>
      <c r="Q1475" s="182">
        <v>1.1499999999999999</v>
      </c>
      <c r="R1475" s="84">
        <v>347</v>
      </c>
    </row>
    <row r="1476" spans="2:18" x14ac:dyDescent="0.2">
      <c r="B1476" s="177">
        <v>57.437500000001897</v>
      </c>
    </row>
    <row r="1477" spans="2:18" x14ac:dyDescent="0.2">
      <c r="B1477" s="177">
        <v>57.479166666668597</v>
      </c>
    </row>
    <row r="1478" spans="2:18" x14ac:dyDescent="0.2">
      <c r="B1478" s="177">
        <v>57.520833333335197</v>
      </c>
    </row>
    <row r="1479" spans="2:18" x14ac:dyDescent="0.2">
      <c r="B1479" s="177">
        <v>57.562500000001897</v>
      </c>
    </row>
    <row r="1480" spans="2:18" x14ac:dyDescent="0.2">
      <c r="B1480" s="177">
        <v>57.604166666668597</v>
      </c>
    </row>
    <row r="1481" spans="2:18" x14ac:dyDescent="0.2">
      <c r="B1481" s="177">
        <v>57.645833333335197</v>
      </c>
      <c r="L1481" s="182">
        <v>0.28999999999999998</v>
      </c>
      <c r="M1481" s="182">
        <v>0.01</v>
      </c>
      <c r="N1481" s="182">
        <v>6.87</v>
      </c>
      <c r="O1481" s="84">
        <v>27</v>
      </c>
      <c r="P1481" s="84">
        <v>15</v>
      </c>
      <c r="Q1481" s="182">
        <v>1.1299999999999999</v>
      </c>
      <c r="R1481" s="84">
        <v>310</v>
      </c>
    </row>
    <row r="1482" spans="2:18" x14ac:dyDescent="0.2">
      <c r="B1482" s="177">
        <v>57.687500000001897</v>
      </c>
      <c r="C1482" s="84">
        <v>10.130000000000001</v>
      </c>
      <c r="D1482" s="84">
        <v>9.27</v>
      </c>
      <c r="E1482" s="84">
        <v>32</v>
      </c>
      <c r="F1482" s="84">
        <v>154</v>
      </c>
      <c r="G1482" s="182">
        <v>6.3</v>
      </c>
      <c r="H1482" s="182">
        <v>6.34</v>
      </c>
      <c r="I1482" s="84">
        <v>33</v>
      </c>
      <c r="J1482" s="84">
        <v>13</v>
      </c>
      <c r="K1482" s="84" t="s">
        <v>16</v>
      </c>
      <c r="L1482" s="182">
        <v>0.21</v>
      </c>
      <c r="M1482" s="182">
        <v>0.03</v>
      </c>
      <c r="N1482" s="182">
        <v>6.77</v>
      </c>
      <c r="O1482" s="84">
        <v>26</v>
      </c>
      <c r="P1482" s="84">
        <v>13</v>
      </c>
      <c r="Q1482" s="182">
        <v>1</v>
      </c>
      <c r="R1482" s="84">
        <v>397</v>
      </c>
    </row>
    <row r="1483" spans="2:18" x14ac:dyDescent="0.2">
      <c r="B1483" s="177">
        <v>57.729166666668597</v>
      </c>
      <c r="C1483" s="84">
        <v>12.19</v>
      </c>
      <c r="D1483" s="84">
        <v>11.19</v>
      </c>
      <c r="E1483" s="84">
        <v>34</v>
      </c>
      <c r="F1483" s="84">
        <v>260</v>
      </c>
      <c r="G1483" s="182">
        <v>6.39</v>
      </c>
      <c r="H1483" s="182">
        <v>6.28</v>
      </c>
      <c r="I1483" s="84">
        <v>33</v>
      </c>
      <c r="J1483" s="84">
        <v>10</v>
      </c>
      <c r="K1483" s="84" t="s">
        <v>16</v>
      </c>
      <c r="L1483" s="182">
        <v>0.21</v>
      </c>
    </row>
    <row r="1484" spans="2:18" x14ac:dyDescent="0.2">
      <c r="B1484" s="177">
        <v>57.770833333335197</v>
      </c>
      <c r="Q1484" s="182">
        <v>1.05</v>
      </c>
      <c r="R1484" s="84">
        <v>310</v>
      </c>
    </row>
    <row r="1485" spans="2:18" x14ac:dyDescent="0.2">
      <c r="B1485" s="177">
        <v>57.812500000001897</v>
      </c>
      <c r="C1485" s="84">
        <v>9.82</v>
      </c>
      <c r="D1485" s="84">
        <v>10.81</v>
      </c>
      <c r="E1485" s="84">
        <v>35.5</v>
      </c>
      <c r="F1485" s="84">
        <v>218</v>
      </c>
      <c r="G1485" s="182">
        <v>6.64</v>
      </c>
      <c r="H1485" s="182">
        <v>6.49</v>
      </c>
      <c r="I1485" s="84">
        <v>33.700000000000003</v>
      </c>
      <c r="J1485" s="84">
        <v>10</v>
      </c>
      <c r="K1485" s="84" t="s">
        <v>16</v>
      </c>
      <c r="L1485" s="182">
        <v>0.23</v>
      </c>
      <c r="M1485" s="182">
        <v>0.06</v>
      </c>
      <c r="N1485" s="182">
        <v>7.83</v>
      </c>
      <c r="O1485" s="84">
        <v>28</v>
      </c>
      <c r="P1485" s="84">
        <v>8</v>
      </c>
      <c r="Q1485" s="182">
        <v>0.99</v>
      </c>
      <c r="R1485" s="84">
        <v>312</v>
      </c>
    </row>
    <row r="1486" spans="2:18" x14ac:dyDescent="0.2">
      <c r="B1486" s="177">
        <v>57.854166666668597</v>
      </c>
      <c r="C1486" s="84">
        <v>12.32</v>
      </c>
      <c r="D1486" s="84">
        <v>10.94</v>
      </c>
      <c r="E1486" s="84">
        <v>34.1</v>
      </c>
      <c r="F1486" s="84">
        <v>266</v>
      </c>
      <c r="G1486" s="182">
        <v>6.89</v>
      </c>
      <c r="H1486" s="182">
        <v>6.83</v>
      </c>
      <c r="I1486" s="84">
        <v>34.6</v>
      </c>
      <c r="J1486" s="84">
        <v>5</v>
      </c>
      <c r="K1486" s="84" t="s">
        <v>16</v>
      </c>
      <c r="L1486" s="182">
        <v>0.2</v>
      </c>
      <c r="M1486" s="182">
        <v>0.01</v>
      </c>
      <c r="N1486" s="182">
        <v>7.61</v>
      </c>
      <c r="O1486" s="84">
        <v>27.4</v>
      </c>
      <c r="P1486" s="84">
        <v>3</v>
      </c>
      <c r="Q1486" s="182">
        <v>1.1299999999999999</v>
      </c>
      <c r="R1486" s="84">
        <v>334</v>
      </c>
    </row>
    <row r="1487" spans="2:18" x14ac:dyDescent="0.2">
      <c r="B1487" s="177">
        <v>57.895833333335197</v>
      </c>
      <c r="Q1487" s="182">
        <v>1.0900000000000001</v>
      </c>
      <c r="R1487" s="84">
        <v>331</v>
      </c>
    </row>
    <row r="1488" spans="2:18" x14ac:dyDescent="0.2">
      <c r="B1488" s="177">
        <v>57.937500000001897</v>
      </c>
      <c r="Q1488" s="182">
        <v>0.89</v>
      </c>
      <c r="R1488" s="84">
        <v>326</v>
      </c>
    </row>
    <row r="1489" spans="1:19" x14ac:dyDescent="0.2">
      <c r="B1489" s="177">
        <v>57.979166666668597</v>
      </c>
      <c r="Q1489" s="182">
        <v>0.78</v>
      </c>
      <c r="R1489" s="84">
        <v>316</v>
      </c>
    </row>
    <row r="1490" spans="1:19" x14ac:dyDescent="0.2">
      <c r="A1490" s="83">
        <v>44200</v>
      </c>
      <c r="B1490" s="177">
        <v>58.020833333335197</v>
      </c>
      <c r="C1490" s="84">
        <v>13.36</v>
      </c>
      <c r="D1490" s="84">
        <v>11.5</v>
      </c>
      <c r="E1490" s="84">
        <v>30.5</v>
      </c>
      <c r="F1490" s="84">
        <v>213</v>
      </c>
      <c r="G1490" s="182">
        <v>6.12</v>
      </c>
      <c r="H1490" s="182">
        <v>5.85</v>
      </c>
      <c r="I1490" s="84">
        <v>32.9</v>
      </c>
      <c r="J1490" s="84">
        <v>30</v>
      </c>
      <c r="K1490" s="84" t="s">
        <v>16</v>
      </c>
      <c r="L1490" s="182">
        <v>0.23</v>
      </c>
      <c r="M1490" s="182">
        <v>0.02</v>
      </c>
      <c r="N1490" s="182">
        <v>8.7899999999999991</v>
      </c>
      <c r="O1490" s="84">
        <v>26.4</v>
      </c>
      <c r="P1490" s="84">
        <v>34</v>
      </c>
      <c r="Q1490" s="182">
        <v>0.99</v>
      </c>
      <c r="R1490" s="84">
        <v>331</v>
      </c>
    </row>
    <row r="1491" spans="1:19" x14ac:dyDescent="0.2">
      <c r="B1491" s="177">
        <v>58.062500000001897</v>
      </c>
      <c r="C1491" s="84">
        <v>11.88</v>
      </c>
      <c r="D1491" s="84">
        <v>11.06</v>
      </c>
      <c r="E1491" s="84">
        <v>32</v>
      </c>
      <c r="F1491" s="84">
        <v>269</v>
      </c>
      <c r="G1491" s="182">
        <v>6.38</v>
      </c>
      <c r="H1491" s="182">
        <v>6.31</v>
      </c>
      <c r="I1491" s="84">
        <v>31.9</v>
      </c>
      <c r="J1491" s="84">
        <v>3</v>
      </c>
      <c r="K1491" s="84" t="s">
        <v>16</v>
      </c>
      <c r="L1491" s="182">
        <v>0.2</v>
      </c>
      <c r="M1491" s="182">
        <v>0.01</v>
      </c>
      <c r="N1491" s="182">
        <v>6.79</v>
      </c>
      <c r="O1491" s="84">
        <v>24</v>
      </c>
      <c r="P1491" s="84">
        <v>2</v>
      </c>
      <c r="Q1491" s="182">
        <v>0.87</v>
      </c>
      <c r="R1491" s="84">
        <v>331</v>
      </c>
    </row>
    <row r="1492" spans="1:19" x14ac:dyDescent="0.2">
      <c r="B1492" s="177">
        <v>58.104166666668597</v>
      </c>
      <c r="C1492" s="84">
        <v>12.07</v>
      </c>
      <c r="D1492" s="84">
        <v>10.88</v>
      </c>
      <c r="E1492" s="84">
        <v>34.9</v>
      </c>
      <c r="F1492" s="84">
        <v>194</v>
      </c>
      <c r="G1492" s="182">
        <v>6.41</v>
      </c>
      <c r="H1492" s="182">
        <v>6.22</v>
      </c>
      <c r="I1492" s="84">
        <v>31.7</v>
      </c>
      <c r="J1492" s="84">
        <v>2</v>
      </c>
      <c r="K1492" s="84" t="s">
        <v>16</v>
      </c>
      <c r="L1492" s="182">
        <v>0.24</v>
      </c>
      <c r="M1492" s="182">
        <v>0.03</v>
      </c>
      <c r="N1492" s="182">
        <v>7.06</v>
      </c>
      <c r="O1492" s="84">
        <v>26.9</v>
      </c>
      <c r="P1492" s="84">
        <v>1</v>
      </c>
      <c r="Q1492" s="182">
        <v>1.04</v>
      </c>
      <c r="R1492" s="84">
        <v>335</v>
      </c>
    </row>
    <row r="1493" spans="1:19" x14ac:dyDescent="0.2">
      <c r="B1493" s="177">
        <v>58.145833333335197</v>
      </c>
      <c r="C1493" s="84">
        <v>6.47</v>
      </c>
      <c r="D1493" s="84">
        <v>10.46</v>
      </c>
      <c r="E1493" s="84">
        <v>30.4</v>
      </c>
      <c r="F1493" s="84">
        <v>86</v>
      </c>
      <c r="G1493" s="182">
        <v>6.18</v>
      </c>
      <c r="H1493" s="182">
        <v>5.98</v>
      </c>
      <c r="I1493" s="84">
        <v>33.1</v>
      </c>
      <c r="J1493" s="84">
        <v>1</v>
      </c>
      <c r="K1493" s="84" t="s">
        <v>16</v>
      </c>
      <c r="L1493" s="182">
        <v>0.26</v>
      </c>
      <c r="M1493" s="182">
        <v>0.05</v>
      </c>
      <c r="N1493" s="182">
        <v>6.87</v>
      </c>
      <c r="O1493" s="84">
        <v>28.7</v>
      </c>
      <c r="P1493" s="84">
        <v>0</v>
      </c>
      <c r="Q1493" s="182">
        <v>1.1000000000000001</v>
      </c>
      <c r="R1493" s="84">
        <v>337</v>
      </c>
    </row>
    <row r="1494" spans="1:19" x14ac:dyDescent="0.2">
      <c r="B1494" s="177">
        <v>58.187500000001897</v>
      </c>
      <c r="C1494" s="84">
        <v>12.28</v>
      </c>
      <c r="D1494" s="84">
        <v>11.31</v>
      </c>
      <c r="E1494" s="84">
        <v>28.2</v>
      </c>
      <c r="F1494" s="84">
        <v>1100</v>
      </c>
      <c r="G1494" s="182">
        <v>6.49</v>
      </c>
      <c r="H1494" s="182">
        <v>6.38</v>
      </c>
      <c r="I1494" s="84">
        <v>30.9</v>
      </c>
      <c r="J1494" s="84">
        <v>2</v>
      </c>
      <c r="K1494" s="84" t="s">
        <v>16</v>
      </c>
      <c r="L1494" s="182">
        <v>0.22</v>
      </c>
      <c r="M1494" s="182">
        <v>0.02</v>
      </c>
      <c r="N1494" s="182">
        <v>7.63</v>
      </c>
      <c r="O1494" s="84">
        <v>27.8</v>
      </c>
      <c r="P1494" s="84">
        <v>1</v>
      </c>
      <c r="Q1494" s="182">
        <v>1.1399999999999999</v>
      </c>
      <c r="R1494" s="84">
        <v>33.9</v>
      </c>
    </row>
    <row r="1495" spans="1:19" x14ac:dyDescent="0.2">
      <c r="B1495" s="177">
        <v>58.229166666668597</v>
      </c>
      <c r="Q1495" s="182">
        <v>1.1000000000000001</v>
      </c>
      <c r="R1495" s="84">
        <v>326</v>
      </c>
    </row>
    <row r="1496" spans="1:19" x14ac:dyDescent="0.2">
      <c r="B1496" s="177">
        <v>58.270833333335197</v>
      </c>
      <c r="C1496" s="84">
        <v>12.86</v>
      </c>
      <c r="D1496" s="84">
        <v>10.94</v>
      </c>
      <c r="E1496" s="84">
        <v>28.2</v>
      </c>
      <c r="F1496" s="84">
        <v>219</v>
      </c>
      <c r="G1496" s="182">
        <v>6.1</v>
      </c>
      <c r="H1496" s="182">
        <v>5.71</v>
      </c>
      <c r="I1496" s="84">
        <v>28.3</v>
      </c>
      <c r="J1496" s="84">
        <v>0</v>
      </c>
      <c r="K1496" s="84" t="s">
        <v>16</v>
      </c>
      <c r="L1496" s="182">
        <v>0.2</v>
      </c>
      <c r="M1496" s="182">
        <v>0.01</v>
      </c>
      <c r="N1496" s="182">
        <v>6.68</v>
      </c>
      <c r="O1496" s="84">
        <v>27.5</v>
      </c>
      <c r="P1496" s="84">
        <v>0</v>
      </c>
      <c r="Q1496" s="182">
        <v>1.1299999999999999</v>
      </c>
      <c r="R1496" s="84">
        <v>336</v>
      </c>
    </row>
    <row r="1497" spans="1:19" x14ac:dyDescent="0.2">
      <c r="B1497" s="177">
        <v>58.312500000001897</v>
      </c>
    </row>
    <row r="1498" spans="1:19" x14ac:dyDescent="0.2">
      <c r="B1498" s="177">
        <v>58.354166666668597</v>
      </c>
      <c r="C1498" s="84">
        <v>11.47</v>
      </c>
      <c r="D1498" s="84">
        <v>10.98</v>
      </c>
      <c r="E1498" s="84">
        <v>28.4</v>
      </c>
      <c r="F1498" s="84">
        <v>312</v>
      </c>
      <c r="G1498" s="182">
        <v>6.35</v>
      </c>
      <c r="H1498" s="182">
        <v>6.13</v>
      </c>
      <c r="I1498" s="84">
        <v>27.3</v>
      </c>
      <c r="J1498" s="84">
        <v>12</v>
      </c>
      <c r="K1498" s="84" t="s">
        <v>16</v>
      </c>
      <c r="L1498" s="182">
        <v>0.17</v>
      </c>
      <c r="M1498" s="182">
        <v>0.03</v>
      </c>
      <c r="N1498" s="182">
        <v>6.65</v>
      </c>
      <c r="O1498" s="84">
        <v>24.8</v>
      </c>
      <c r="P1498" s="84">
        <v>3</v>
      </c>
      <c r="Q1498" s="182">
        <v>1.0900000000000001</v>
      </c>
      <c r="R1498" s="84">
        <v>344</v>
      </c>
      <c r="S1498" s="84" t="s">
        <v>365</v>
      </c>
    </row>
    <row r="1499" spans="1:19" x14ac:dyDescent="0.2">
      <c r="B1499" s="177">
        <v>58.395833333335197</v>
      </c>
      <c r="C1499" s="84">
        <v>11.3</v>
      </c>
      <c r="D1499" s="84">
        <v>10.78</v>
      </c>
      <c r="E1499" s="84">
        <v>27.3</v>
      </c>
      <c r="F1499" s="84">
        <v>343</v>
      </c>
      <c r="G1499" s="182">
        <v>6.33</v>
      </c>
      <c r="H1499" s="182">
        <v>6.21</v>
      </c>
      <c r="I1499" s="84">
        <v>27.7</v>
      </c>
      <c r="J1499" s="84">
        <v>13</v>
      </c>
      <c r="K1499" s="84" t="s">
        <v>16</v>
      </c>
      <c r="L1499" s="182">
        <v>0.19</v>
      </c>
      <c r="M1499" s="182">
        <v>7.0000000000000007E-2</v>
      </c>
      <c r="N1499" s="182">
        <v>6.67</v>
      </c>
      <c r="O1499" s="84">
        <v>25</v>
      </c>
      <c r="P1499" s="84">
        <v>3</v>
      </c>
      <c r="Q1499" s="182">
        <v>1.07</v>
      </c>
      <c r="R1499" s="84">
        <v>355</v>
      </c>
      <c r="S1499" s="84" t="s">
        <v>365</v>
      </c>
    </row>
    <row r="1500" spans="1:19" x14ac:dyDescent="0.2">
      <c r="B1500" s="177">
        <v>58.437500000001897</v>
      </c>
    </row>
    <row r="1501" spans="1:19" x14ac:dyDescent="0.2">
      <c r="B1501" s="177">
        <v>58.479166666668597</v>
      </c>
      <c r="C1501" s="84">
        <v>10.89</v>
      </c>
      <c r="D1501" s="84">
        <v>10.85</v>
      </c>
      <c r="E1501" s="84">
        <v>34</v>
      </c>
      <c r="F1501" s="84">
        <v>224</v>
      </c>
      <c r="G1501" s="182">
        <v>6.21</v>
      </c>
      <c r="H1501" s="182">
        <v>6.39</v>
      </c>
      <c r="I1501" s="84">
        <v>33</v>
      </c>
      <c r="J1501" s="84">
        <v>11</v>
      </c>
      <c r="K1501" s="84" t="s">
        <v>16</v>
      </c>
      <c r="L1501" s="182">
        <v>0.17</v>
      </c>
      <c r="M1501" s="182">
        <v>0.04</v>
      </c>
      <c r="N1501" s="182">
        <v>7.02</v>
      </c>
      <c r="O1501" s="84">
        <v>28</v>
      </c>
      <c r="P1501" s="84">
        <v>23</v>
      </c>
      <c r="Q1501" s="182">
        <v>1.06</v>
      </c>
      <c r="R1501" s="84">
        <v>643</v>
      </c>
      <c r="S1501" s="84" t="s">
        <v>365</v>
      </c>
    </row>
    <row r="1502" spans="1:19" x14ac:dyDescent="0.2">
      <c r="B1502" s="177">
        <v>58.520833333335197</v>
      </c>
      <c r="C1502" s="84">
        <v>11.04</v>
      </c>
      <c r="D1502" s="84">
        <v>10.81</v>
      </c>
      <c r="E1502" s="84">
        <v>34</v>
      </c>
      <c r="F1502" s="84">
        <v>1100</v>
      </c>
      <c r="G1502" s="182">
        <v>6.18</v>
      </c>
      <c r="H1502" s="182">
        <v>6.12</v>
      </c>
      <c r="I1502" s="84">
        <v>34</v>
      </c>
      <c r="J1502" s="84">
        <v>18</v>
      </c>
      <c r="K1502" s="84" t="s">
        <v>16</v>
      </c>
      <c r="L1502" s="182">
        <v>0.14000000000000001</v>
      </c>
      <c r="M1502" s="182">
        <v>0.02</v>
      </c>
      <c r="N1502" s="182">
        <v>7.04</v>
      </c>
      <c r="O1502" s="84">
        <v>27</v>
      </c>
      <c r="P1502" s="84">
        <v>23</v>
      </c>
      <c r="S1502" s="84" t="s">
        <v>365</v>
      </c>
    </row>
    <row r="1503" spans="1:19" x14ac:dyDescent="0.2">
      <c r="B1503" s="177">
        <v>58.562500000001897</v>
      </c>
      <c r="C1503" s="84">
        <v>11.07</v>
      </c>
      <c r="D1503" s="84">
        <v>10.73</v>
      </c>
      <c r="E1503" s="84">
        <v>35</v>
      </c>
      <c r="F1503" s="84">
        <v>970</v>
      </c>
      <c r="G1503" s="182">
        <v>6.17</v>
      </c>
      <c r="H1503" s="182">
        <v>6.13</v>
      </c>
      <c r="I1503" s="84">
        <v>33</v>
      </c>
      <c r="J1503" s="84">
        <v>17</v>
      </c>
      <c r="K1503" s="84" t="s">
        <v>16</v>
      </c>
      <c r="L1503" s="182">
        <v>0.12</v>
      </c>
      <c r="M1503" s="182">
        <v>7.0000000000000007E-2</v>
      </c>
      <c r="N1503" s="182">
        <v>7.03</v>
      </c>
      <c r="O1503" s="84">
        <v>28</v>
      </c>
      <c r="P1503" s="84">
        <v>9</v>
      </c>
      <c r="Q1503" s="182">
        <v>1.1000000000000001</v>
      </c>
      <c r="R1503" s="84">
        <v>335</v>
      </c>
      <c r="S1503" s="84" t="s">
        <v>365</v>
      </c>
    </row>
    <row r="1504" spans="1:19" x14ac:dyDescent="0.2">
      <c r="B1504" s="177">
        <v>58.604166666668597</v>
      </c>
    </row>
    <row r="1505" spans="1:19" x14ac:dyDescent="0.2">
      <c r="B1505" s="177">
        <v>58.645833333335197</v>
      </c>
    </row>
    <row r="1506" spans="1:19" x14ac:dyDescent="0.2">
      <c r="B1506" s="177">
        <v>58.687500000001897</v>
      </c>
      <c r="C1506" s="84">
        <v>11.02</v>
      </c>
      <c r="D1506" s="84">
        <v>10.95</v>
      </c>
      <c r="E1506" s="84">
        <v>33</v>
      </c>
      <c r="F1506" s="84">
        <v>387</v>
      </c>
      <c r="G1506" s="182">
        <v>6.24</v>
      </c>
      <c r="H1506" s="182">
        <v>6.17</v>
      </c>
      <c r="I1506" s="84">
        <v>34</v>
      </c>
      <c r="J1506" s="84">
        <v>18</v>
      </c>
      <c r="K1506" s="84" t="s">
        <v>16</v>
      </c>
      <c r="L1506" s="182">
        <v>0.13</v>
      </c>
      <c r="M1506" s="182">
        <v>0.05</v>
      </c>
      <c r="N1506" s="182">
        <v>7.05</v>
      </c>
      <c r="O1506" s="84">
        <v>29</v>
      </c>
      <c r="P1506" s="84">
        <v>7</v>
      </c>
      <c r="Q1506" s="182">
        <v>1.1000000000000001</v>
      </c>
      <c r="R1506" s="84">
        <v>342</v>
      </c>
      <c r="S1506" s="84" t="s">
        <v>365</v>
      </c>
    </row>
    <row r="1507" spans="1:19" x14ac:dyDescent="0.2">
      <c r="B1507" s="177">
        <v>58.729166666668597</v>
      </c>
      <c r="C1507" s="84">
        <v>11.12</v>
      </c>
      <c r="D1507" s="84">
        <v>10.93</v>
      </c>
      <c r="E1507" s="84">
        <v>34</v>
      </c>
      <c r="F1507" s="84">
        <v>394</v>
      </c>
      <c r="G1507" s="182">
        <v>6.25</v>
      </c>
      <c r="H1507" s="182">
        <v>6.18</v>
      </c>
      <c r="I1507" s="84">
        <v>33</v>
      </c>
      <c r="J1507" s="84">
        <v>13</v>
      </c>
      <c r="K1507" s="84" t="s">
        <v>16</v>
      </c>
      <c r="L1507" s="182">
        <v>0.11</v>
      </c>
      <c r="M1507" s="182">
        <v>0.03</v>
      </c>
      <c r="N1507" s="182">
        <v>7.04</v>
      </c>
      <c r="O1507" s="84">
        <v>28</v>
      </c>
      <c r="P1507" s="84">
        <v>12</v>
      </c>
      <c r="S1507" s="84" t="s">
        <v>365</v>
      </c>
    </row>
    <row r="1508" spans="1:19" x14ac:dyDescent="0.2">
      <c r="B1508" s="177">
        <v>58.770833333335197</v>
      </c>
      <c r="C1508" s="84">
        <v>8.6300000000000008</v>
      </c>
      <c r="D1508" s="84">
        <v>7.12</v>
      </c>
      <c r="E1508" s="84">
        <v>38</v>
      </c>
      <c r="F1508" s="84">
        <v>593</v>
      </c>
      <c r="G1508" s="182">
        <v>5.98</v>
      </c>
      <c r="H1508" s="182">
        <v>5.85</v>
      </c>
      <c r="I1508" s="84">
        <v>33</v>
      </c>
      <c r="J1508" s="84">
        <v>19</v>
      </c>
      <c r="K1508" s="84" t="s">
        <v>16</v>
      </c>
      <c r="L1508" s="182">
        <v>0.13</v>
      </c>
      <c r="M1508" s="182">
        <v>0.05</v>
      </c>
      <c r="N1508" s="182">
        <v>6.87</v>
      </c>
      <c r="O1508" s="84">
        <v>26</v>
      </c>
      <c r="P1508" s="84">
        <v>8</v>
      </c>
      <c r="Q1508" s="182">
        <v>1.04</v>
      </c>
      <c r="R1508" s="84">
        <v>352</v>
      </c>
      <c r="S1508" s="84" t="s">
        <v>365</v>
      </c>
    </row>
    <row r="1509" spans="1:19" x14ac:dyDescent="0.2">
      <c r="B1509" s="177">
        <v>58.812500000001897</v>
      </c>
      <c r="Q1509" s="182">
        <v>1.1499999999999999</v>
      </c>
      <c r="R1509" s="84">
        <v>315</v>
      </c>
      <c r="S1509" s="84" t="s">
        <v>182</v>
      </c>
    </row>
    <row r="1510" spans="1:19" x14ac:dyDescent="0.2">
      <c r="B1510" s="177">
        <v>58.854166666668597</v>
      </c>
      <c r="C1510" s="84">
        <v>11.01</v>
      </c>
      <c r="D1510" s="84">
        <v>10.3</v>
      </c>
      <c r="E1510" s="84">
        <v>36</v>
      </c>
      <c r="F1510" s="84">
        <v>476</v>
      </c>
      <c r="G1510" s="182">
        <v>6.13</v>
      </c>
      <c r="H1510" s="182">
        <v>6.1</v>
      </c>
      <c r="I1510" s="84">
        <v>34</v>
      </c>
      <c r="J1510" s="84">
        <v>10</v>
      </c>
      <c r="K1510" s="84" t="s">
        <v>16</v>
      </c>
      <c r="L1510" s="182">
        <v>0.19</v>
      </c>
      <c r="M1510" s="182">
        <v>0.01</v>
      </c>
      <c r="N1510" s="182">
        <v>7.1</v>
      </c>
      <c r="O1510" s="84">
        <v>27</v>
      </c>
      <c r="P1510" s="84">
        <v>10</v>
      </c>
      <c r="Q1510" s="182">
        <v>1.26</v>
      </c>
      <c r="R1510" s="84">
        <v>310</v>
      </c>
      <c r="S1510" s="84" t="s">
        <v>182</v>
      </c>
    </row>
    <row r="1511" spans="1:19" x14ac:dyDescent="0.2">
      <c r="B1511" s="177">
        <v>58.895833333335197</v>
      </c>
      <c r="C1511" s="84">
        <v>11.36</v>
      </c>
      <c r="D1511" s="84">
        <v>10.56</v>
      </c>
      <c r="E1511" s="84">
        <v>37</v>
      </c>
      <c r="F1511" s="84">
        <v>610</v>
      </c>
      <c r="G1511" s="182">
        <v>6.19</v>
      </c>
      <c r="H1511" s="182">
        <v>6.21</v>
      </c>
      <c r="I1511" s="84">
        <v>33</v>
      </c>
      <c r="J1511" s="84">
        <v>15</v>
      </c>
      <c r="K1511" s="84" t="s">
        <v>16</v>
      </c>
      <c r="L1511" s="182">
        <v>0.15</v>
      </c>
      <c r="M1511" s="182">
        <v>0.03</v>
      </c>
      <c r="N1511" s="182">
        <v>7</v>
      </c>
      <c r="O1511" s="84">
        <v>29</v>
      </c>
      <c r="P1511" s="84">
        <v>12</v>
      </c>
      <c r="Q1511" s="182">
        <v>1.01</v>
      </c>
      <c r="R1511" s="84">
        <v>331</v>
      </c>
      <c r="S1511" s="84" t="s">
        <v>182</v>
      </c>
    </row>
    <row r="1512" spans="1:19" x14ac:dyDescent="0.2">
      <c r="B1512" s="177">
        <v>58.937500000001897</v>
      </c>
      <c r="C1512" s="84">
        <v>11.59</v>
      </c>
      <c r="D1512" s="84">
        <v>10.7</v>
      </c>
      <c r="E1512" s="84">
        <v>37</v>
      </c>
      <c r="F1512" s="84">
        <v>570</v>
      </c>
      <c r="G1512" s="182">
        <v>6.13</v>
      </c>
      <c r="H1512" s="182">
        <v>6.16</v>
      </c>
      <c r="I1512" s="84">
        <v>34</v>
      </c>
      <c r="J1512" s="84">
        <v>17</v>
      </c>
      <c r="K1512" s="84" t="s">
        <v>16</v>
      </c>
      <c r="L1512" s="182">
        <v>0.19</v>
      </c>
      <c r="M1512" s="182">
        <v>0.05</v>
      </c>
      <c r="N1512" s="182">
        <v>6.2</v>
      </c>
      <c r="O1512" s="84">
        <v>29</v>
      </c>
      <c r="P1512" s="84">
        <v>7</v>
      </c>
      <c r="Q1512" s="182">
        <v>1.1200000000000001</v>
      </c>
      <c r="R1512" s="84">
        <v>342</v>
      </c>
      <c r="S1512" s="84" t="s">
        <v>182</v>
      </c>
    </row>
    <row r="1513" spans="1:19" x14ac:dyDescent="0.2">
      <c r="B1513" s="177">
        <v>58.979166666668597</v>
      </c>
      <c r="C1513" s="84">
        <v>11.26</v>
      </c>
      <c r="D1513" s="84">
        <v>10.63</v>
      </c>
      <c r="E1513" s="84">
        <v>36</v>
      </c>
      <c r="F1513" s="84">
        <v>496</v>
      </c>
      <c r="G1513" s="182">
        <v>6</v>
      </c>
      <c r="H1513" s="182">
        <v>6.09</v>
      </c>
      <c r="I1513" s="84">
        <v>34</v>
      </c>
      <c r="J1513" s="84">
        <v>11</v>
      </c>
      <c r="K1513" s="84" t="s">
        <v>16</v>
      </c>
      <c r="L1513" s="182">
        <v>0.26</v>
      </c>
      <c r="M1513" s="182">
        <v>0.01</v>
      </c>
      <c r="N1513" s="182">
        <v>6.56</v>
      </c>
      <c r="O1513" s="84">
        <v>28</v>
      </c>
      <c r="P1513" s="84">
        <v>9</v>
      </c>
      <c r="Q1513" s="182">
        <v>1.06</v>
      </c>
      <c r="R1513" s="84">
        <v>306</v>
      </c>
      <c r="S1513" s="84" t="s">
        <v>182</v>
      </c>
    </row>
    <row r="1514" spans="1:19" x14ac:dyDescent="0.2">
      <c r="A1514" s="83">
        <v>44201</v>
      </c>
      <c r="B1514" s="177">
        <v>59.020833333335197</v>
      </c>
      <c r="C1514" s="84">
        <v>11.56</v>
      </c>
      <c r="D1514" s="84">
        <v>10.56</v>
      </c>
      <c r="E1514" s="84">
        <v>33</v>
      </c>
      <c r="F1514" s="84">
        <v>356</v>
      </c>
      <c r="G1514" s="182">
        <v>6.2</v>
      </c>
      <c r="H1514" s="182">
        <v>6.26</v>
      </c>
      <c r="I1514" s="84">
        <v>33</v>
      </c>
      <c r="J1514" s="84">
        <v>10</v>
      </c>
      <c r="K1514" s="84" t="s">
        <v>16</v>
      </c>
      <c r="L1514" s="182">
        <v>0.26</v>
      </c>
      <c r="M1514" s="182">
        <v>0.06</v>
      </c>
      <c r="N1514" s="182">
        <v>6.7</v>
      </c>
      <c r="O1514" s="84">
        <v>27</v>
      </c>
      <c r="P1514" s="84">
        <v>10</v>
      </c>
      <c r="Q1514" s="182">
        <v>1.1000000000000001</v>
      </c>
      <c r="R1514" s="84">
        <v>351</v>
      </c>
      <c r="S1514" s="84" t="s">
        <v>182</v>
      </c>
    </row>
    <row r="1515" spans="1:19" x14ac:dyDescent="0.2">
      <c r="B1515" s="177">
        <v>59.062500000001897</v>
      </c>
      <c r="C1515" s="84">
        <v>11.31</v>
      </c>
      <c r="D1515" s="84">
        <v>10.36</v>
      </c>
      <c r="E1515" s="84">
        <v>32</v>
      </c>
      <c r="F1515" s="84">
        <v>420</v>
      </c>
      <c r="G1515" s="182">
        <v>6.23</v>
      </c>
      <c r="H1515" s="182">
        <v>6.21</v>
      </c>
      <c r="I1515" s="84">
        <v>32</v>
      </c>
      <c r="J1515" s="84">
        <v>7</v>
      </c>
      <c r="K1515" s="84" t="s">
        <v>16</v>
      </c>
      <c r="L1515" s="182">
        <v>0.2</v>
      </c>
      <c r="M1515" s="182">
        <v>0.09</v>
      </c>
      <c r="N1515" s="182">
        <v>6.91</v>
      </c>
      <c r="O1515" s="84">
        <v>28</v>
      </c>
      <c r="P1515" s="84">
        <v>6</v>
      </c>
      <c r="Q1515" s="182">
        <v>1.06</v>
      </c>
      <c r="R1515" s="84">
        <v>342</v>
      </c>
      <c r="S1515" s="84" t="s">
        <v>182</v>
      </c>
    </row>
    <row r="1516" spans="1:19" x14ac:dyDescent="0.2">
      <c r="B1516" s="177">
        <v>59.104166666668597</v>
      </c>
      <c r="C1516" s="84">
        <v>11.42</v>
      </c>
      <c r="D1516" s="84">
        <v>10.4</v>
      </c>
      <c r="E1516" s="84">
        <v>33</v>
      </c>
      <c r="F1516" s="84">
        <v>456</v>
      </c>
      <c r="G1516" s="182">
        <v>6.15</v>
      </c>
      <c r="H1516" s="182">
        <v>6.1</v>
      </c>
      <c r="I1516" s="84">
        <v>32</v>
      </c>
      <c r="J1516" s="84">
        <v>9</v>
      </c>
      <c r="K1516" s="84" t="s">
        <v>16</v>
      </c>
      <c r="L1516" s="182">
        <v>0.19</v>
      </c>
      <c r="M1516" s="182">
        <v>0.03</v>
      </c>
      <c r="N1516" s="182">
        <v>6.36</v>
      </c>
      <c r="O1516" s="84">
        <v>29</v>
      </c>
      <c r="P1516" s="84">
        <v>9</v>
      </c>
      <c r="Q1516" s="182">
        <v>1.0900000000000001</v>
      </c>
      <c r="R1516" s="84">
        <v>350</v>
      </c>
      <c r="S1516" s="84" t="s">
        <v>182</v>
      </c>
    </row>
    <row r="1517" spans="1:19" x14ac:dyDescent="0.2">
      <c r="B1517" s="177">
        <v>59.145833333335197</v>
      </c>
      <c r="C1517" s="84">
        <v>11.15</v>
      </c>
      <c r="D1517" s="84">
        <v>10.61</v>
      </c>
      <c r="E1517" s="84">
        <v>33</v>
      </c>
      <c r="F1517" s="84">
        <v>479</v>
      </c>
      <c r="G1517" s="182">
        <v>6.11</v>
      </c>
      <c r="H1517" s="182">
        <v>6.15</v>
      </c>
      <c r="I1517" s="84">
        <v>31</v>
      </c>
      <c r="J1517" s="84">
        <v>15</v>
      </c>
      <c r="K1517" s="84" t="s">
        <v>16</v>
      </c>
      <c r="L1517" s="182">
        <v>0.26</v>
      </c>
      <c r="M1517" s="182">
        <v>0.05</v>
      </c>
      <c r="N1517" s="182">
        <v>6.56</v>
      </c>
      <c r="O1517" s="84">
        <v>29</v>
      </c>
      <c r="P1517" s="84">
        <v>7</v>
      </c>
      <c r="Q1517" s="182">
        <v>1.01</v>
      </c>
      <c r="R1517" s="84">
        <v>331</v>
      </c>
      <c r="S1517" s="84" t="s">
        <v>182</v>
      </c>
    </row>
    <row r="1518" spans="1:19" x14ac:dyDescent="0.2">
      <c r="B1518" s="177">
        <v>59.187500000001897</v>
      </c>
      <c r="C1518" s="84">
        <v>11.36</v>
      </c>
      <c r="D1518" s="84">
        <v>10.199999999999999</v>
      </c>
      <c r="E1518" s="84">
        <v>30</v>
      </c>
      <c r="F1518" s="84">
        <v>496</v>
      </c>
      <c r="G1518" s="182">
        <v>6.16</v>
      </c>
      <c r="H1518" s="182">
        <v>6.19</v>
      </c>
      <c r="I1518" s="84">
        <v>30</v>
      </c>
      <c r="J1518" s="84">
        <v>13</v>
      </c>
      <c r="K1518" s="84" t="s">
        <v>16</v>
      </c>
      <c r="L1518" s="182">
        <v>0.23</v>
      </c>
      <c r="M1518" s="182">
        <v>0.09</v>
      </c>
      <c r="N1518" s="182">
        <v>6.7</v>
      </c>
      <c r="O1518" s="84">
        <v>28</v>
      </c>
      <c r="P1518" s="84">
        <v>15</v>
      </c>
      <c r="Q1518" s="182">
        <v>1.1200000000000001</v>
      </c>
      <c r="R1518" s="84">
        <v>320</v>
      </c>
      <c r="S1518" s="84" t="s">
        <v>182</v>
      </c>
    </row>
    <row r="1519" spans="1:19" x14ac:dyDescent="0.2">
      <c r="B1519" s="177">
        <v>59.229166666668597</v>
      </c>
      <c r="C1519" s="84">
        <v>11.15</v>
      </c>
      <c r="D1519" s="84">
        <v>10.15</v>
      </c>
      <c r="E1519" s="84">
        <v>31</v>
      </c>
      <c r="F1519" s="84">
        <v>415</v>
      </c>
      <c r="G1519" s="182">
        <v>6.24</v>
      </c>
      <c r="H1519" s="182">
        <v>6.31</v>
      </c>
      <c r="I1519" s="84">
        <v>31</v>
      </c>
      <c r="J1519" s="84">
        <v>10</v>
      </c>
      <c r="K1519" s="84" t="s">
        <v>16</v>
      </c>
      <c r="L1519" s="182">
        <v>0.2</v>
      </c>
      <c r="M1519" s="182">
        <v>0.03</v>
      </c>
      <c r="N1519" s="182">
        <v>6.31</v>
      </c>
      <c r="O1519" s="84">
        <v>29</v>
      </c>
      <c r="P1519" s="84">
        <v>10</v>
      </c>
      <c r="Q1519" s="182">
        <v>1.01</v>
      </c>
      <c r="R1519" s="84">
        <v>306</v>
      </c>
      <c r="S1519" s="84" t="s">
        <v>182</v>
      </c>
    </row>
    <row r="1520" spans="1:19" x14ac:dyDescent="0.2">
      <c r="B1520" s="177">
        <v>59.270833333335197</v>
      </c>
      <c r="C1520" s="84">
        <v>11.21</v>
      </c>
      <c r="D1520" s="84">
        <v>10.29</v>
      </c>
      <c r="E1520" s="84">
        <v>28</v>
      </c>
      <c r="F1520" s="84">
        <v>431</v>
      </c>
      <c r="G1520" s="182">
        <v>6.21</v>
      </c>
      <c r="H1520" s="182">
        <v>6.26</v>
      </c>
      <c r="I1520" s="84">
        <v>31</v>
      </c>
      <c r="J1520" s="84">
        <v>9</v>
      </c>
      <c r="K1520" s="84" t="s">
        <v>16</v>
      </c>
      <c r="L1520" s="182">
        <v>0.28000000000000003</v>
      </c>
      <c r="M1520" s="182">
        <v>0.06</v>
      </c>
      <c r="N1520" s="182">
        <v>6.58</v>
      </c>
      <c r="O1520" s="84">
        <v>30</v>
      </c>
      <c r="P1520" s="84">
        <v>7</v>
      </c>
      <c r="Q1520" s="182">
        <v>1.07</v>
      </c>
      <c r="R1520" s="84">
        <v>312</v>
      </c>
      <c r="S1520" s="84" t="s">
        <v>182</v>
      </c>
    </row>
    <row r="1521" spans="2:19" x14ac:dyDescent="0.2">
      <c r="B1521" s="177">
        <v>59.312500000001897</v>
      </c>
    </row>
    <row r="1522" spans="2:19" x14ac:dyDescent="0.2">
      <c r="B1522" s="177">
        <v>59.354166666668597</v>
      </c>
      <c r="C1522" s="84">
        <v>10.75</v>
      </c>
      <c r="D1522" s="84">
        <v>10.36</v>
      </c>
      <c r="E1522" s="84">
        <v>27</v>
      </c>
      <c r="F1522" s="84">
        <v>648</v>
      </c>
      <c r="G1522" s="182">
        <v>6.48</v>
      </c>
      <c r="H1522" s="182">
        <v>6.34</v>
      </c>
      <c r="I1522" s="84">
        <v>28</v>
      </c>
      <c r="J1522" s="84">
        <v>12</v>
      </c>
      <c r="K1522" s="84" t="s">
        <v>16</v>
      </c>
      <c r="L1522" s="182">
        <v>0.21</v>
      </c>
      <c r="M1522" s="182">
        <v>0.08</v>
      </c>
      <c r="N1522" s="182">
        <v>6.53</v>
      </c>
      <c r="O1522" s="84">
        <v>31</v>
      </c>
      <c r="P1522" s="84">
        <v>9</v>
      </c>
      <c r="Q1522" s="182">
        <v>1.0900000000000001</v>
      </c>
      <c r="R1522" s="84">
        <v>337</v>
      </c>
      <c r="S1522" s="84" t="s">
        <v>365</v>
      </c>
    </row>
    <row r="1523" spans="2:19" x14ac:dyDescent="0.2">
      <c r="B1523" s="177">
        <v>59.395833333335197</v>
      </c>
      <c r="C1523" s="84">
        <v>11.04</v>
      </c>
      <c r="D1523" s="84">
        <v>10.75</v>
      </c>
      <c r="E1523" s="84">
        <v>28</v>
      </c>
      <c r="F1523" s="84">
        <v>631</v>
      </c>
      <c r="G1523" s="182">
        <v>6.43</v>
      </c>
      <c r="H1523" s="182">
        <v>6.28</v>
      </c>
      <c r="I1523" s="84">
        <v>27</v>
      </c>
      <c r="J1523" s="84">
        <v>18</v>
      </c>
      <c r="K1523" s="84" t="s">
        <v>16</v>
      </c>
      <c r="L1523" s="182">
        <v>0.18</v>
      </c>
      <c r="M1523" s="182">
        <v>0.03</v>
      </c>
      <c r="N1523" s="182">
        <v>6.55</v>
      </c>
      <c r="O1523" s="84">
        <v>32</v>
      </c>
      <c r="P1523" s="84">
        <v>12</v>
      </c>
      <c r="Q1523" s="182">
        <v>1.07</v>
      </c>
      <c r="R1523" s="84">
        <v>342</v>
      </c>
      <c r="S1523" s="84" t="s">
        <v>365</v>
      </c>
    </row>
    <row r="1524" spans="2:19" x14ac:dyDescent="0.2">
      <c r="B1524" s="177">
        <v>59.437500000001897</v>
      </c>
      <c r="C1524" s="84">
        <v>11.17</v>
      </c>
      <c r="D1524" s="84">
        <v>10.93</v>
      </c>
      <c r="E1524" s="84">
        <v>27</v>
      </c>
      <c r="F1524" s="84">
        <v>612</v>
      </c>
      <c r="G1524" s="182">
        <v>6.78</v>
      </c>
      <c r="H1524" s="182">
        <v>6.5</v>
      </c>
      <c r="I1524" s="84">
        <v>29</v>
      </c>
      <c r="J1524" s="84">
        <v>24</v>
      </c>
      <c r="K1524" s="84" t="s">
        <v>16</v>
      </c>
      <c r="L1524" s="182">
        <v>0.14000000000000001</v>
      </c>
      <c r="M1524" s="182">
        <v>0.06</v>
      </c>
      <c r="N1524" s="182">
        <v>6.63</v>
      </c>
      <c r="O1524" s="84">
        <v>31</v>
      </c>
      <c r="P1524" s="84">
        <v>14</v>
      </c>
      <c r="Q1524" s="182">
        <v>1.04</v>
      </c>
      <c r="R1524" s="84">
        <v>351</v>
      </c>
      <c r="S1524" s="84" t="s">
        <v>365</v>
      </c>
    </row>
    <row r="1525" spans="2:19" x14ac:dyDescent="0.2">
      <c r="B1525" s="177">
        <v>59.479166666668597</v>
      </c>
      <c r="C1525" s="84">
        <v>12.4</v>
      </c>
      <c r="D1525" s="84">
        <v>12.03</v>
      </c>
      <c r="E1525" s="84">
        <v>34</v>
      </c>
      <c r="F1525" s="84">
        <v>920</v>
      </c>
      <c r="G1525" s="182">
        <v>8.9600000000000009</v>
      </c>
      <c r="H1525" s="182">
        <v>8.84</v>
      </c>
      <c r="I1525" s="84">
        <v>30</v>
      </c>
      <c r="J1525" s="84">
        <v>196</v>
      </c>
      <c r="K1525" s="84" t="s">
        <v>16</v>
      </c>
      <c r="L1525" s="182">
        <v>0.16</v>
      </c>
      <c r="M1525" s="182">
        <v>0.05</v>
      </c>
      <c r="N1525" s="182">
        <v>8.82</v>
      </c>
      <c r="O1525" s="84">
        <v>29</v>
      </c>
      <c r="P1525" s="84">
        <v>210</v>
      </c>
      <c r="Q1525" s="182">
        <v>1.17</v>
      </c>
      <c r="R1525" s="84">
        <v>325</v>
      </c>
      <c r="S1525" s="84" t="s">
        <v>365</v>
      </c>
    </row>
    <row r="1526" spans="2:19" x14ac:dyDescent="0.2">
      <c r="B1526" s="177">
        <v>59.520833333335197</v>
      </c>
    </row>
    <row r="1527" spans="2:19" x14ac:dyDescent="0.2">
      <c r="B1527" s="177">
        <v>59.562500000001897</v>
      </c>
      <c r="C1527" s="84">
        <v>11.42</v>
      </c>
      <c r="D1527" s="84">
        <v>11.13</v>
      </c>
      <c r="E1527" s="84">
        <v>31</v>
      </c>
      <c r="F1527" s="84">
        <v>380</v>
      </c>
      <c r="G1527" s="182">
        <v>6.32</v>
      </c>
      <c r="H1527" s="182">
        <v>6.24</v>
      </c>
      <c r="I1527" s="84">
        <v>33</v>
      </c>
      <c r="J1527" s="84">
        <v>63</v>
      </c>
      <c r="K1527" s="84" t="s">
        <v>16</v>
      </c>
      <c r="L1527" s="182">
        <v>0.13</v>
      </c>
      <c r="M1527" s="182">
        <v>0.04</v>
      </c>
      <c r="N1527" s="182">
        <v>7.74</v>
      </c>
      <c r="O1527" s="84">
        <v>26</v>
      </c>
      <c r="P1527" s="84">
        <v>17</v>
      </c>
      <c r="Q1527" s="182">
        <v>2.19</v>
      </c>
      <c r="R1527" s="84">
        <v>343</v>
      </c>
      <c r="S1527" s="84" t="s">
        <v>365</v>
      </c>
    </row>
    <row r="1528" spans="2:19" x14ac:dyDescent="0.2">
      <c r="B1528" s="177">
        <v>59.604166666668597</v>
      </c>
      <c r="C1528" s="84">
        <v>11.07</v>
      </c>
      <c r="D1528" s="84">
        <v>11.01</v>
      </c>
      <c r="E1528" s="84">
        <v>33</v>
      </c>
      <c r="F1528" s="84">
        <v>315</v>
      </c>
      <c r="G1528" s="182">
        <v>6.41</v>
      </c>
      <c r="H1528" s="182">
        <v>6.36</v>
      </c>
      <c r="I1528" s="84">
        <v>32</v>
      </c>
      <c r="J1528" s="84">
        <v>26</v>
      </c>
      <c r="K1528" s="84" t="s">
        <v>16</v>
      </c>
      <c r="L1528" s="182">
        <v>0.17</v>
      </c>
      <c r="M1528" s="182">
        <v>0.06</v>
      </c>
      <c r="N1528" s="182">
        <v>7.37</v>
      </c>
      <c r="O1528" s="84">
        <v>26</v>
      </c>
      <c r="P1528" s="84">
        <v>12</v>
      </c>
      <c r="Q1528" s="182">
        <v>1.58</v>
      </c>
      <c r="R1528" s="84">
        <v>346</v>
      </c>
      <c r="S1528" s="84" t="s">
        <v>365</v>
      </c>
    </row>
    <row r="1529" spans="2:19" x14ac:dyDescent="0.2">
      <c r="B1529" s="177">
        <v>59.645833333335197</v>
      </c>
      <c r="C1529" s="84">
        <v>11.03</v>
      </c>
      <c r="D1529" s="84">
        <v>10.85</v>
      </c>
      <c r="E1529" s="84">
        <v>34</v>
      </c>
      <c r="F1529" s="84">
        <v>1100</v>
      </c>
      <c r="G1529" s="182">
        <v>6.45</v>
      </c>
      <c r="H1529" s="182">
        <v>6.42</v>
      </c>
      <c r="I1529" s="84">
        <v>32</v>
      </c>
      <c r="J1529" s="84">
        <v>28</v>
      </c>
      <c r="K1529" s="84" t="s">
        <v>16</v>
      </c>
      <c r="L1529" s="182">
        <v>0.19</v>
      </c>
      <c r="M1529" s="182">
        <v>0.08</v>
      </c>
      <c r="N1529" s="182">
        <v>7.41</v>
      </c>
      <c r="O1529" s="84">
        <v>26</v>
      </c>
      <c r="P1529" s="84">
        <v>10</v>
      </c>
      <c r="Q1529" s="182">
        <v>1.53</v>
      </c>
      <c r="R1529" s="84">
        <v>337</v>
      </c>
      <c r="S1529" s="84" t="s">
        <v>365</v>
      </c>
    </row>
    <row r="1530" spans="2:19" x14ac:dyDescent="0.2">
      <c r="B1530" s="177">
        <v>59.687500000001897</v>
      </c>
      <c r="C1530" s="84">
        <v>11.17</v>
      </c>
      <c r="D1530" s="84">
        <v>10.93</v>
      </c>
      <c r="E1530" s="84">
        <v>34</v>
      </c>
      <c r="F1530" s="84">
        <v>943</v>
      </c>
      <c r="G1530" s="182">
        <v>6.36</v>
      </c>
      <c r="H1530" s="182">
        <v>6.24</v>
      </c>
      <c r="I1530" s="84">
        <v>33</v>
      </c>
      <c r="J1530" s="84">
        <v>24</v>
      </c>
      <c r="K1530" s="84" t="s">
        <v>16</v>
      </c>
      <c r="L1530" s="182">
        <v>0.14000000000000001</v>
      </c>
      <c r="M1530" s="182">
        <v>0.03</v>
      </c>
      <c r="N1530" s="182">
        <v>7.32</v>
      </c>
      <c r="O1530" s="84">
        <v>25</v>
      </c>
      <c r="P1530" s="84">
        <v>13</v>
      </c>
      <c r="Q1530" s="182">
        <v>1.52</v>
      </c>
      <c r="R1530" s="84">
        <v>336</v>
      </c>
      <c r="S1530" s="84" t="s">
        <v>365</v>
      </c>
    </row>
    <row r="1531" spans="2:19" x14ac:dyDescent="0.2">
      <c r="B1531" s="177">
        <v>59.729166666668597</v>
      </c>
      <c r="C1531" s="84">
        <v>11.21</v>
      </c>
      <c r="D1531" s="84">
        <v>10.85</v>
      </c>
      <c r="E1531" s="84">
        <v>32</v>
      </c>
      <c r="F1531" s="84">
        <v>670</v>
      </c>
      <c r="G1531" s="182">
        <v>6.41</v>
      </c>
      <c r="H1531" s="182">
        <v>6.28</v>
      </c>
      <c r="I1531" s="84">
        <v>32</v>
      </c>
      <c r="J1531" s="84">
        <v>29</v>
      </c>
      <c r="K1531" s="84" t="s">
        <v>16</v>
      </c>
      <c r="L1531" s="182">
        <v>0.17</v>
      </c>
      <c r="M1531" s="182">
        <v>0.06</v>
      </c>
      <c r="N1531" s="182">
        <v>7.35</v>
      </c>
      <c r="O1531" s="84">
        <v>26</v>
      </c>
      <c r="P1531" s="84">
        <v>16</v>
      </c>
      <c r="Q1531" s="182">
        <v>1.57</v>
      </c>
      <c r="R1531" s="84">
        <v>344</v>
      </c>
      <c r="S1531" s="84" t="s">
        <v>365</v>
      </c>
    </row>
    <row r="1532" spans="2:19" x14ac:dyDescent="0.2">
      <c r="B1532" s="177">
        <v>59.770833333335197</v>
      </c>
      <c r="C1532" s="84">
        <v>11.13</v>
      </c>
      <c r="D1532" s="84">
        <v>10.95</v>
      </c>
      <c r="E1532" s="84">
        <v>35</v>
      </c>
      <c r="F1532" s="84">
        <v>970</v>
      </c>
      <c r="G1532" s="182">
        <v>6.48</v>
      </c>
      <c r="H1532" s="182">
        <v>6.32</v>
      </c>
      <c r="I1532" s="84">
        <v>33</v>
      </c>
      <c r="J1532" s="84">
        <v>26</v>
      </c>
      <c r="K1532" s="84" t="s">
        <v>16</v>
      </c>
      <c r="L1532" s="182">
        <v>0.21</v>
      </c>
      <c r="M1532" s="182">
        <v>0.08</v>
      </c>
      <c r="N1532" s="182">
        <v>7.33</v>
      </c>
      <c r="O1532" s="84">
        <v>24</v>
      </c>
      <c r="P1532" s="84">
        <v>10</v>
      </c>
      <c r="Q1532" s="182">
        <v>1.54</v>
      </c>
      <c r="R1532" s="84">
        <v>351</v>
      </c>
      <c r="S1532" s="84" t="s">
        <v>365</v>
      </c>
    </row>
    <row r="1533" spans="2:19" x14ac:dyDescent="0.2">
      <c r="B1533" s="177">
        <v>59.812500000001897</v>
      </c>
      <c r="Q1533" s="182">
        <v>1.1000000000000001</v>
      </c>
      <c r="R1533" s="84">
        <v>340</v>
      </c>
      <c r="S1533" s="84" t="s">
        <v>182</v>
      </c>
    </row>
    <row r="1534" spans="2:19" x14ac:dyDescent="0.2">
      <c r="B1534" s="177">
        <v>59.854166666668597</v>
      </c>
      <c r="C1534" s="84">
        <v>11.61</v>
      </c>
      <c r="D1534" s="84">
        <v>10.63</v>
      </c>
      <c r="E1534" s="84">
        <v>35</v>
      </c>
      <c r="F1534" s="84">
        <v>656</v>
      </c>
      <c r="G1534" s="182">
        <v>6.56</v>
      </c>
      <c r="H1534" s="182">
        <v>6.42</v>
      </c>
      <c r="I1534" s="84">
        <v>34</v>
      </c>
      <c r="J1534" s="84">
        <v>10</v>
      </c>
      <c r="K1534" s="84" t="s">
        <v>16</v>
      </c>
      <c r="L1534" s="182">
        <v>0.26</v>
      </c>
      <c r="M1534" s="182">
        <v>0.06</v>
      </c>
      <c r="N1534" s="182">
        <v>7.15</v>
      </c>
      <c r="O1534" s="84">
        <v>29</v>
      </c>
      <c r="P1534" s="84">
        <v>7</v>
      </c>
      <c r="Q1534" s="182">
        <v>1.1499999999999999</v>
      </c>
      <c r="R1534" s="84">
        <v>331</v>
      </c>
      <c r="S1534" s="84" t="s">
        <v>182</v>
      </c>
    </row>
    <row r="1535" spans="2:19" x14ac:dyDescent="0.2">
      <c r="B1535" s="177">
        <v>59.895833333335197</v>
      </c>
      <c r="C1535" s="84">
        <v>11.24</v>
      </c>
      <c r="D1535" s="84">
        <v>10.15</v>
      </c>
      <c r="E1535" s="84">
        <v>34</v>
      </c>
      <c r="F1535" s="84">
        <v>610</v>
      </c>
      <c r="G1535" s="182">
        <v>6.28</v>
      </c>
      <c r="H1535" s="182">
        <v>6.36</v>
      </c>
      <c r="I1535" s="84">
        <v>33</v>
      </c>
      <c r="J1535" s="84">
        <v>7</v>
      </c>
      <c r="K1535" s="84" t="s">
        <v>16</v>
      </c>
      <c r="L1535" s="182">
        <v>0.25</v>
      </c>
      <c r="M1535" s="182">
        <v>0.01</v>
      </c>
      <c r="N1535" s="182">
        <v>6.96</v>
      </c>
      <c r="O1535" s="84">
        <v>29</v>
      </c>
      <c r="P1535" s="84">
        <v>15</v>
      </c>
      <c r="Q1535" s="182">
        <v>1.06</v>
      </c>
      <c r="R1535" s="84">
        <v>356</v>
      </c>
      <c r="S1535" s="84" t="s">
        <v>182</v>
      </c>
    </row>
    <row r="1536" spans="2:19" x14ac:dyDescent="0.2">
      <c r="B1536" s="177">
        <v>59.937500000001897</v>
      </c>
      <c r="C1536" s="84">
        <v>11.54</v>
      </c>
      <c r="D1536" s="84">
        <v>10.36</v>
      </c>
      <c r="E1536" s="84">
        <v>34</v>
      </c>
      <c r="F1536" s="84">
        <v>536</v>
      </c>
      <c r="G1536" s="182">
        <v>6.35</v>
      </c>
      <c r="H1536" s="182">
        <v>6.29</v>
      </c>
      <c r="I1536" s="84">
        <v>33</v>
      </c>
      <c r="J1536" s="84">
        <v>15</v>
      </c>
      <c r="K1536" s="84" t="s">
        <v>16</v>
      </c>
      <c r="L1536" s="182">
        <v>0.21</v>
      </c>
      <c r="M1536" s="182">
        <v>0.04</v>
      </c>
      <c r="N1536" s="182">
        <v>7.1</v>
      </c>
      <c r="O1536" s="84">
        <v>28</v>
      </c>
      <c r="P1536" s="84">
        <v>10</v>
      </c>
      <c r="Q1536" s="182">
        <v>1.21</v>
      </c>
      <c r="R1536" s="84">
        <v>326</v>
      </c>
      <c r="S1536" s="84" t="s">
        <v>182</v>
      </c>
    </row>
    <row r="1537" spans="1:19" x14ac:dyDescent="0.2">
      <c r="B1537" s="177">
        <v>59.979166666668597</v>
      </c>
      <c r="C1537" s="84">
        <v>11.36</v>
      </c>
      <c r="D1537" s="84">
        <v>10.42</v>
      </c>
      <c r="E1537" s="84">
        <v>33</v>
      </c>
      <c r="F1537" s="84">
        <v>570</v>
      </c>
      <c r="G1537" s="182">
        <v>6.3</v>
      </c>
      <c r="H1537" s="182">
        <v>6.36</v>
      </c>
      <c r="I1537" s="84">
        <v>33</v>
      </c>
      <c r="J1537" s="84">
        <v>10</v>
      </c>
      <c r="K1537" s="84" t="s">
        <v>16</v>
      </c>
      <c r="L1537" s="182">
        <v>0.16</v>
      </c>
      <c r="M1537" s="182">
        <v>0.02</v>
      </c>
      <c r="N1537" s="182">
        <v>6.81</v>
      </c>
      <c r="O1537" s="84">
        <v>28</v>
      </c>
      <c r="P1537" s="84">
        <v>8</v>
      </c>
      <c r="Q1537" s="182">
        <v>1.1200000000000001</v>
      </c>
      <c r="R1537" s="84">
        <v>340</v>
      </c>
      <c r="S1537" s="84" t="s">
        <v>182</v>
      </c>
    </row>
    <row r="1538" spans="1:19" x14ac:dyDescent="0.2">
      <c r="A1538" s="83">
        <v>44202</v>
      </c>
      <c r="B1538" s="177">
        <v>60.020833333335197</v>
      </c>
      <c r="C1538" s="84">
        <v>11.72</v>
      </c>
      <c r="D1538" s="84">
        <v>10.61</v>
      </c>
      <c r="E1538" s="84">
        <v>36</v>
      </c>
      <c r="F1538" s="84">
        <v>421</v>
      </c>
      <c r="G1538" s="182">
        <v>6.38</v>
      </c>
      <c r="H1538" s="182">
        <v>6.51</v>
      </c>
      <c r="I1538" s="84">
        <v>33</v>
      </c>
      <c r="J1538" s="84">
        <v>12</v>
      </c>
      <c r="K1538" s="84" t="s">
        <v>16</v>
      </c>
      <c r="L1538" s="182">
        <v>0.26</v>
      </c>
      <c r="M1538" s="182">
        <v>0.01</v>
      </c>
      <c r="N1538" s="182">
        <v>6.7</v>
      </c>
      <c r="O1538" s="84">
        <v>28</v>
      </c>
      <c r="P1538" s="84">
        <v>10</v>
      </c>
      <c r="Q1538" s="182">
        <v>1.2</v>
      </c>
      <c r="R1538" s="84">
        <v>321</v>
      </c>
      <c r="S1538" s="84" t="s">
        <v>182</v>
      </c>
    </row>
    <row r="1539" spans="1:19" x14ac:dyDescent="0.2">
      <c r="B1539" s="177">
        <v>60.062500000001897</v>
      </c>
      <c r="C1539" s="84">
        <v>11.51</v>
      </c>
      <c r="D1539" s="84">
        <v>10.72</v>
      </c>
      <c r="E1539" s="84">
        <v>35</v>
      </c>
      <c r="F1539" s="84">
        <v>456</v>
      </c>
      <c r="G1539" s="182">
        <v>6.42</v>
      </c>
      <c r="H1539" s="182">
        <v>6.36</v>
      </c>
      <c r="I1539" s="84">
        <v>34</v>
      </c>
      <c r="J1539" s="84">
        <v>15</v>
      </c>
      <c r="K1539" s="84" t="s">
        <v>16</v>
      </c>
      <c r="L1539" s="182">
        <v>0.28999999999999998</v>
      </c>
      <c r="M1539" s="182">
        <v>0.06</v>
      </c>
      <c r="N1539" s="182">
        <v>6.31</v>
      </c>
      <c r="O1539" s="84">
        <v>29</v>
      </c>
      <c r="P1539" s="84">
        <v>7</v>
      </c>
      <c r="Q1539" s="182">
        <v>1.1499999999999999</v>
      </c>
      <c r="R1539" s="84">
        <v>356</v>
      </c>
      <c r="S1539" s="84" t="s">
        <v>182</v>
      </c>
    </row>
    <row r="1540" spans="1:19" x14ac:dyDescent="0.2">
      <c r="B1540" s="177">
        <v>60.104166666668597</v>
      </c>
      <c r="C1540" s="84">
        <v>11.36</v>
      </c>
      <c r="D1540" s="84">
        <v>10.61</v>
      </c>
      <c r="E1540" s="84">
        <v>34</v>
      </c>
      <c r="F1540" s="84">
        <v>415</v>
      </c>
      <c r="G1540" s="182">
        <v>6.25</v>
      </c>
      <c r="H1540" s="182">
        <v>6.21</v>
      </c>
      <c r="I1540" s="84">
        <v>35</v>
      </c>
      <c r="J1540" s="84">
        <v>10</v>
      </c>
      <c r="K1540" s="84" t="s">
        <v>16</v>
      </c>
      <c r="L1540" s="182">
        <v>0.2</v>
      </c>
      <c r="M1540" s="182">
        <v>0.09</v>
      </c>
      <c r="N1540" s="182">
        <v>7.9</v>
      </c>
      <c r="O1540" s="84">
        <v>31</v>
      </c>
      <c r="P1540" s="84">
        <v>15</v>
      </c>
      <c r="Q1540" s="182">
        <v>1.19</v>
      </c>
      <c r="R1540" s="84">
        <v>342</v>
      </c>
      <c r="S1540" s="84" t="s">
        <v>182</v>
      </c>
    </row>
    <row r="1541" spans="1:19" x14ac:dyDescent="0.2">
      <c r="B1541" s="177">
        <v>60.145833333335197</v>
      </c>
      <c r="C1541" s="84">
        <v>11.59</v>
      </c>
      <c r="D1541" s="84">
        <v>10.36</v>
      </c>
      <c r="E1541" s="84">
        <v>34</v>
      </c>
      <c r="F1541" s="84">
        <v>436</v>
      </c>
      <c r="G1541" s="182">
        <v>6.2</v>
      </c>
      <c r="H1541" s="182">
        <v>6.26</v>
      </c>
      <c r="I1541" s="84">
        <v>35</v>
      </c>
      <c r="J1541" s="84">
        <v>7</v>
      </c>
      <c r="K1541" s="84" t="s">
        <v>16</v>
      </c>
      <c r="L1541" s="182">
        <v>0.25</v>
      </c>
      <c r="M1541" s="182">
        <v>0.01</v>
      </c>
      <c r="N1541" s="182">
        <v>7.31</v>
      </c>
      <c r="O1541" s="84">
        <v>30</v>
      </c>
      <c r="P1541" s="84">
        <v>10</v>
      </c>
      <c r="Q1541" s="182">
        <v>1.31</v>
      </c>
      <c r="R1541" s="84">
        <v>315</v>
      </c>
      <c r="S1541" s="84" t="s">
        <v>182</v>
      </c>
    </row>
    <row r="1542" spans="1:19" x14ac:dyDescent="0.2">
      <c r="B1542" s="177">
        <v>60.187500000001897</v>
      </c>
      <c r="C1542" s="84">
        <v>11.42</v>
      </c>
      <c r="D1542" s="84">
        <v>10.45</v>
      </c>
      <c r="E1542" s="84">
        <v>35</v>
      </c>
      <c r="F1542" s="84">
        <v>490</v>
      </c>
      <c r="G1542" s="182">
        <v>6.24</v>
      </c>
      <c r="H1542" s="182">
        <v>6.29</v>
      </c>
      <c r="I1542" s="84">
        <v>34</v>
      </c>
      <c r="J1542" s="84">
        <v>9</v>
      </c>
      <c r="K1542" s="84" t="s">
        <v>16</v>
      </c>
      <c r="L1542" s="182">
        <v>0.26</v>
      </c>
      <c r="M1542" s="182">
        <v>7.0000000000000007E-2</v>
      </c>
      <c r="N1542" s="182">
        <v>6.9</v>
      </c>
      <c r="O1542" s="84">
        <v>31</v>
      </c>
      <c r="P1542" s="84">
        <v>7</v>
      </c>
      <c r="Q1542" s="182">
        <v>1.2</v>
      </c>
      <c r="R1542" s="84">
        <v>340</v>
      </c>
      <c r="S1542" s="84" t="s">
        <v>182</v>
      </c>
    </row>
    <row r="1543" spans="1:19" x14ac:dyDescent="0.2">
      <c r="B1543" s="177">
        <v>60.229166666668597</v>
      </c>
      <c r="C1543" s="84">
        <v>11.15</v>
      </c>
      <c r="D1543" s="84">
        <v>10.15</v>
      </c>
      <c r="E1543" s="84">
        <v>34</v>
      </c>
      <c r="F1543" s="84">
        <v>431</v>
      </c>
      <c r="G1543" s="182">
        <v>6.36</v>
      </c>
      <c r="H1543" s="182">
        <v>6.31</v>
      </c>
      <c r="I1543" s="84">
        <v>33</v>
      </c>
      <c r="J1543" s="84">
        <v>13</v>
      </c>
      <c r="K1543" s="84" t="s">
        <v>16</v>
      </c>
      <c r="L1543" s="182">
        <v>0.23</v>
      </c>
      <c r="M1543" s="182">
        <v>0.01</v>
      </c>
      <c r="N1543" s="182">
        <v>6.81</v>
      </c>
      <c r="O1543" s="84">
        <v>30</v>
      </c>
      <c r="P1543" s="84">
        <v>9</v>
      </c>
      <c r="Q1543" s="182">
        <v>1.19</v>
      </c>
      <c r="R1543" s="84">
        <v>331</v>
      </c>
      <c r="S1543" s="84" t="s">
        <v>182</v>
      </c>
    </row>
    <row r="1544" spans="1:19" x14ac:dyDescent="0.2">
      <c r="B1544" s="177">
        <v>60.270833333335197</v>
      </c>
      <c r="C1544" s="84">
        <v>11.31</v>
      </c>
      <c r="D1544" s="84">
        <v>10.24</v>
      </c>
      <c r="E1544" s="84">
        <v>35</v>
      </c>
      <c r="F1544" s="84">
        <v>456</v>
      </c>
      <c r="G1544" s="182">
        <v>6.22</v>
      </c>
      <c r="H1544" s="182">
        <v>6.19</v>
      </c>
      <c r="I1544" s="84">
        <v>34</v>
      </c>
      <c r="J1544" s="84">
        <v>10</v>
      </c>
      <c r="K1544" s="84" t="s">
        <v>16</v>
      </c>
      <c r="L1544" s="182">
        <v>0.19</v>
      </c>
      <c r="M1544" s="182">
        <v>0.03</v>
      </c>
      <c r="N1544" s="182">
        <v>6.69</v>
      </c>
      <c r="O1544" s="84">
        <v>30</v>
      </c>
      <c r="P1544" s="84">
        <v>11</v>
      </c>
      <c r="Q1544" s="182">
        <v>1.1200000000000001</v>
      </c>
      <c r="R1544" s="84">
        <v>326</v>
      </c>
      <c r="S1544" s="84" t="s">
        <v>182</v>
      </c>
    </row>
    <row r="1545" spans="1:19" x14ac:dyDescent="0.2">
      <c r="B1545" s="177">
        <v>60.312500000001897</v>
      </c>
    </row>
    <row r="1546" spans="1:19" x14ac:dyDescent="0.2">
      <c r="B1546" s="177">
        <v>60.354166666668597</v>
      </c>
      <c r="C1546" s="84">
        <v>11.07</v>
      </c>
      <c r="D1546" s="84">
        <v>10.93</v>
      </c>
      <c r="E1546" s="84">
        <v>36</v>
      </c>
      <c r="F1546" s="84">
        <v>670</v>
      </c>
      <c r="G1546" s="182">
        <v>6.38</v>
      </c>
      <c r="H1546" s="182">
        <v>6.29</v>
      </c>
      <c r="I1546" s="84">
        <v>35</v>
      </c>
      <c r="J1546" s="84">
        <v>18</v>
      </c>
      <c r="K1546" s="84" t="s">
        <v>16</v>
      </c>
      <c r="L1546" s="182">
        <v>0.17</v>
      </c>
      <c r="M1546" s="182">
        <v>7.0000000000000007E-2</v>
      </c>
      <c r="N1546" s="182">
        <v>6.73</v>
      </c>
      <c r="O1546" s="84">
        <v>32</v>
      </c>
      <c r="P1546" s="84">
        <v>13</v>
      </c>
      <c r="Q1546" s="182">
        <v>1.1299999999999999</v>
      </c>
      <c r="R1546" s="84">
        <v>325</v>
      </c>
      <c r="S1546" s="84" t="s">
        <v>365</v>
      </c>
    </row>
    <row r="1547" spans="1:19" x14ac:dyDescent="0.2">
      <c r="B1547" s="177">
        <v>60.395833333335197</v>
      </c>
      <c r="C1547" s="84">
        <v>11.06</v>
      </c>
      <c r="D1547" s="84">
        <v>10.91</v>
      </c>
      <c r="E1547" s="84">
        <v>34</v>
      </c>
      <c r="F1547" s="84">
        <v>689</v>
      </c>
      <c r="G1547" s="182">
        <v>6.44</v>
      </c>
      <c r="H1547" s="182">
        <v>6.35</v>
      </c>
      <c r="I1547" s="84">
        <v>36</v>
      </c>
      <c r="J1547" s="84">
        <v>24</v>
      </c>
      <c r="K1547" s="84" t="s">
        <v>16</v>
      </c>
      <c r="L1547" s="182">
        <v>0.15</v>
      </c>
      <c r="M1547" s="182">
        <v>0.04</v>
      </c>
      <c r="N1547" s="182">
        <v>6.75</v>
      </c>
      <c r="O1547" s="84">
        <v>33</v>
      </c>
      <c r="P1547" s="84">
        <v>18</v>
      </c>
      <c r="Q1547" s="182">
        <v>1.18</v>
      </c>
      <c r="R1547" s="84">
        <v>342</v>
      </c>
      <c r="S1547" s="84" t="s">
        <v>365</v>
      </c>
    </row>
    <row r="1548" spans="1:19" x14ac:dyDescent="0.2">
      <c r="B1548" s="177">
        <v>60.437500000001897</v>
      </c>
      <c r="C1548" s="84">
        <v>11.12</v>
      </c>
      <c r="D1548" s="84">
        <v>10.87</v>
      </c>
      <c r="E1548" s="84">
        <v>35</v>
      </c>
      <c r="F1548" s="84">
        <v>378</v>
      </c>
      <c r="G1548" s="182">
        <v>6.73</v>
      </c>
      <c r="H1548" s="182">
        <v>6.58</v>
      </c>
      <c r="I1548" s="84">
        <v>35</v>
      </c>
      <c r="J1548" s="84">
        <v>28</v>
      </c>
      <c r="K1548" s="84" t="s">
        <v>16</v>
      </c>
      <c r="L1548" s="182">
        <v>0.24</v>
      </c>
      <c r="M1548" s="182">
        <v>0.09</v>
      </c>
      <c r="N1548" s="182">
        <v>6.54</v>
      </c>
      <c r="O1548" s="84">
        <v>34</v>
      </c>
      <c r="P1548" s="84">
        <v>16</v>
      </c>
      <c r="Q1548" s="182">
        <v>0.83</v>
      </c>
      <c r="R1548" s="84">
        <v>3.53</v>
      </c>
      <c r="S1548" s="84" t="s">
        <v>365</v>
      </c>
    </row>
    <row r="1549" spans="1:19" x14ac:dyDescent="0.2">
      <c r="B1549" s="177">
        <v>60.479166666668597</v>
      </c>
      <c r="C1549" s="84">
        <v>10.43</v>
      </c>
      <c r="D1549" s="84">
        <v>9.73</v>
      </c>
      <c r="E1549" s="84">
        <v>34</v>
      </c>
      <c r="F1549" s="84">
        <v>450</v>
      </c>
      <c r="G1549" s="182">
        <v>6.18</v>
      </c>
      <c r="H1549" s="182">
        <v>6.12</v>
      </c>
      <c r="I1549" s="84">
        <v>38</v>
      </c>
      <c r="J1549" s="84">
        <v>44</v>
      </c>
      <c r="K1549" s="84" t="s">
        <v>16</v>
      </c>
      <c r="L1549" s="182">
        <v>0.19</v>
      </c>
      <c r="M1549" s="182">
        <v>7.0000000000000007E-2</v>
      </c>
      <c r="N1549" s="182">
        <v>6.73</v>
      </c>
      <c r="O1549" s="84">
        <v>35</v>
      </c>
      <c r="P1549" s="84">
        <v>19</v>
      </c>
      <c r="Q1549" s="182">
        <v>1.63</v>
      </c>
      <c r="R1549" s="84">
        <v>348</v>
      </c>
      <c r="S1549" s="84" t="s">
        <v>365</v>
      </c>
    </row>
    <row r="1550" spans="1:19" x14ac:dyDescent="0.2">
      <c r="B1550" s="177">
        <v>60.520833333335197</v>
      </c>
      <c r="C1550" s="84">
        <v>10.75</v>
      </c>
      <c r="D1550" s="84">
        <v>9.83</v>
      </c>
      <c r="E1550" s="84">
        <v>35</v>
      </c>
      <c r="F1550" s="84">
        <v>294</v>
      </c>
      <c r="G1550" s="182">
        <v>6.24</v>
      </c>
      <c r="H1550" s="182">
        <v>6.13</v>
      </c>
      <c r="I1550" s="84">
        <v>36</v>
      </c>
      <c r="J1550" s="84">
        <v>98</v>
      </c>
      <c r="K1550" s="84" t="s">
        <v>16</v>
      </c>
      <c r="L1550" s="182">
        <v>0.17</v>
      </c>
      <c r="M1550" s="182">
        <v>0.04</v>
      </c>
      <c r="N1550" s="182">
        <v>6.77</v>
      </c>
      <c r="O1550" s="84">
        <v>33</v>
      </c>
      <c r="P1550" s="84">
        <v>18</v>
      </c>
      <c r="Q1550" s="182">
        <v>1.58</v>
      </c>
      <c r="R1550" s="84">
        <v>336</v>
      </c>
      <c r="S1550" s="84" t="s">
        <v>365</v>
      </c>
    </row>
    <row r="1551" spans="1:19" x14ac:dyDescent="0.2">
      <c r="B1551" s="177">
        <v>60.562500000001897</v>
      </c>
      <c r="C1551" s="84">
        <v>10.38</v>
      </c>
      <c r="D1551" s="84">
        <v>9.64</v>
      </c>
      <c r="E1551" s="84">
        <v>34</v>
      </c>
      <c r="F1551" s="84">
        <v>738</v>
      </c>
      <c r="G1551" s="182">
        <v>6.19</v>
      </c>
      <c r="H1551" s="182">
        <v>6.07</v>
      </c>
      <c r="I1551" s="84">
        <v>34</v>
      </c>
      <c r="J1551" s="84">
        <v>96</v>
      </c>
      <c r="K1551" s="84" t="s">
        <v>16</v>
      </c>
      <c r="L1551" s="182">
        <v>0.7</v>
      </c>
      <c r="M1551" s="182">
        <v>0.47</v>
      </c>
      <c r="N1551" s="182">
        <v>6.88</v>
      </c>
      <c r="O1551" s="84">
        <v>32</v>
      </c>
      <c r="P1551" s="84">
        <v>16</v>
      </c>
      <c r="Q1551" s="182">
        <v>1.66</v>
      </c>
      <c r="R1551" s="84">
        <v>371</v>
      </c>
      <c r="S1551" s="84" t="s">
        <v>365</v>
      </c>
    </row>
    <row r="1552" spans="1:19" x14ac:dyDescent="0.2">
      <c r="B1552" s="177">
        <v>60.604166666668597</v>
      </c>
    </row>
    <row r="1553" spans="1:19" x14ac:dyDescent="0.2">
      <c r="B1553" s="177">
        <v>60.645833333335197</v>
      </c>
    </row>
    <row r="1554" spans="1:19" x14ac:dyDescent="0.2">
      <c r="B1554" s="177">
        <v>60.687500000001897</v>
      </c>
      <c r="C1554" s="84">
        <v>10.43</v>
      </c>
      <c r="D1554" s="84">
        <v>9.81</v>
      </c>
      <c r="E1554" s="84">
        <v>33</v>
      </c>
      <c r="F1554" s="84">
        <v>746</v>
      </c>
      <c r="G1554" s="182">
        <v>6.32</v>
      </c>
      <c r="H1554" s="182">
        <v>6.22</v>
      </c>
      <c r="I1554" s="84">
        <v>33</v>
      </c>
      <c r="J1554" s="84">
        <v>103</v>
      </c>
      <c r="K1554" s="84" t="s">
        <v>16</v>
      </c>
      <c r="L1554" s="182">
        <v>0.28000000000000003</v>
      </c>
      <c r="M1554" s="182">
        <v>0.17</v>
      </c>
      <c r="N1554" s="182">
        <v>6.84</v>
      </c>
      <c r="O1554" s="84">
        <v>33</v>
      </c>
      <c r="P1554" s="84">
        <v>19</v>
      </c>
      <c r="Q1554" s="182">
        <v>1.32</v>
      </c>
      <c r="R1554" s="84">
        <v>351</v>
      </c>
      <c r="S1554" s="84" t="s">
        <v>365</v>
      </c>
    </row>
    <row r="1555" spans="1:19" x14ac:dyDescent="0.2">
      <c r="B1555" s="177">
        <v>60.729166666668597</v>
      </c>
      <c r="C1555" s="84">
        <v>11.58</v>
      </c>
      <c r="D1555" s="84">
        <v>10.93</v>
      </c>
      <c r="E1555" s="84">
        <v>34</v>
      </c>
      <c r="F1555" s="84">
        <v>900</v>
      </c>
      <c r="G1555" s="182">
        <v>6.48</v>
      </c>
      <c r="H1555" s="182">
        <v>6.29</v>
      </c>
      <c r="I1555" s="84">
        <v>34</v>
      </c>
      <c r="J1555" s="84">
        <v>96</v>
      </c>
      <c r="K1555" s="84" t="s">
        <v>16</v>
      </c>
      <c r="L1555" s="182">
        <v>0.23</v>
      </c>
      <c r="M1555" s="182">
        <v>7.0000000000000007E-2</v>
      </c>
      <c r="N1555" s="182">
        <v>6.77</v>
      </c>
      <c r="O1555" s="84">
        <v>36</v>
      </c>
      <c r="P1555" s="84">
        <v>18</v>
      </c>
      <c r="Q1555" s="182">
        <v>1.23</v>
      </c>
      <c r="R1555" s="84">
        <v>347</v>
      </c>
      <c r="S1555" s="84" t="s">
        <v>365</v>
      </c>
    </row>
    <row r="1556" spans="1:19" x14ac:dyDescent="0.2">
      <c r="B1556" s="177">
        <v>60.770833333335197</v>
      </c>
      <c r="C1556" s="84">
        <v>11.17</v>
      </c>
      <c r="D1556" s="84">
        <v>11.07</v>
      </c>
      <c r="E1556" s="84">
        <v>35</v>
      </c>
      <c r="F1556" s="84">
        <v>670</v>
      </c>
      <c r="G1556" s="182">
        <v>6.73</v>
      </c>
      <c r="H1556" s="182">
        <v>6.55</v>
      </c>
      <c r="I1556" s="84">
        <v>35</v>
      </c>
      <c r="J1556" s="84">
        <v>93</v>
      </c>
      <c r="K1556" s="84" t="s">
        <v>16</v>
      </c>
      <c r="L1556" s="182">
        <v>0.25</v>
      </c>
      <c r="M1556" s="182">
        <v>0.03</v>
      </c>
      <c r="N1556" s="182">
        <v>6.53</v>
      </c>
      <c r="O1556" s="84">
        <v>35</v>
      </c>
      <c r="P1556" s="84">
        <v>19</v>
      </c>
      <c r="Q1556" s="182">
        <v>1.1200000000000001</v>
      </c>
      <c r="R1556" s="84">
        <v>351</v>
      </c>
      <c r="S1556" s="84" t="s">
        <v>365</v>
      </c>
    </row>
    <row r="1557" spans="1:19" x14ac:dyDescent="0.2">
      <c r="B1557" s="177">
        <v>60.812500000001897</v>
      </c>
      <c r="Q1557" s="182">
        <v>1.1000000000000001</v>
      </c>
      <c r="R1557" s="84">
        <v>315</v>
      </c>
      <c r="S1557" s="84" t="s">
        <v>182</v>
      </c>
    </row>
    <row r="1558" spans="1:19" x14ac:dyDescent="0.2">
      <c r="B1558" s="177">
        <v>60.854166666668597</v>
      </c>
      <c r="C1558" s="84">
        <v>11.73</v>
      </c>
      <c r="D1558" s="84">
        <v>10.69</v>
      </c>
      <c r="E1558" s="84">
        <v>36</v>
      </c>
      <c r="F1558" s="84">
        <v>690</v>
      </c>
      <c r="G1558" s="182">
        <v>6.28</v>
      </c>
      <c r="H1558" s="182">
        <v>6.31</v>
      </c>
      <c r="I1558" s="84">
        <v>35</v>
      </c>
      <c r="J1558" s="84">
        <v>15</v>
      </c>
      <c r="K1558" s="84" t="s">
        <v>16</v>
      </c>
      <c r="L1558" s="182">
        <v>0.26</v>
      </c>
      <c r="M1558" s="182">
        <v>0.01</v>
      </c>
      <c r="N1558" s="182">
        <v>6.72</v>
      </c>
      <c r="O1558" s="84">
        <v>32</v>
      </c>
      <c r="P1558" s="84">
        <v>16</v>
      </c>
      <c r="Q1558" s="182">
        <v>1.19</v>
      </c>
      <c r="R1558" s="84">
        <v>361</v>
      </c>
      <c r="S1558" s="84" t="s">
        <v>182</v>
      </c>
    </row>
    <row r="1559" spans="1:19" x14ac:dyDescent="0.2">
      <c r="B1559" s="177">
        <v>60.895833333335197</v>
      </c>
      <c r="C1559" s="84">
        <v>11.51</v>
      </c>
      <c r="D1559" s="84">
        <v>10.42</v>
      </c>
      <c r="E1559" s="84">
        <v>35</v>
      </c>
      <c r="F1559" s="84">
        <v>536</v>
      </c>
      <c r="G1559" s="182">
        <v>6.2</v>
      </c>
      <c r="H1559" s="182">
        <v>6.26</v>
      </c>
      <c r="I1559" s="84">
        <v>34</v>
      </c>
      <c r="J1559" s="84">
        <v>19</v>
      </c>
      <c r="K1559" s="84" t="s">
        <v>16</v>
      </c>
      <c r="L1559" s="182">
        <v>0.2</v>
      </c>
      <c r="M1559" s="182">
        <v>0.06</v>
      </c>
      <c r="N1559" s="182">
        <v>6.15</v>
      </c>
      <c r="O1559" s="84">
        <v>33</v>
      </c>
      <c r="P1559" s="84">
        <v>10</v>
      </c>
      <c r="Q1559" s="182">
        <v>1.1499999999999999</v>
      </c>
      <c r="R1559" s="84">
        <v>342</v>
      </c>
      <c r="S1559" s="84" t="s">
        <v>182</v>
      </c>
    </row>
    <row r="1560" spans="1:19" x14ac:dyDescent="0.2">
      <c r="B1560" s="177">
        <v>60.937500000001897</v>
      </c>
      <c r="C1560" s="84">
        <v>11.62</v>
      </c>
      <c r="D1560" s="84">
        <v>10.15</v>
      </c>
      <c r="E1560" s="84">
        <v>35</v>
      </c>
      <c r="F1560" s="84">
        <v>581</v>
      </c>
      <c r="G1560" s="182">
        <v>6.33</v>
      </c>
      <c r="H1560" s="182">
        <v>6.37</v>
      </c>
      <c r="I1560" s="84">
        <v>34</v>
      </c>
      <c r="J1560" s="84">
        <v>10</v>
      </c>
      <c r="K1560" s="84" t="s">
        <v>16</v>
      </c>
      <c r="L1560" s="182">
        <v>0.16</v>
      </c>
      <c r="M1560" s="182">
        <v>0.03</v>
      </c>
      <c r="N1560" s="182">
        <v>6.36</v>
      </c>
      <c r="O1560" s="84">
        <v>33</v>
      </c>
      <c r="P1560" s="84">
        <v>7</v>
      </c>
      <c r="Q1560" s="182">
        <v>1.19</v>
      </c>
      <c r="R1560" s="84">
        <v>336</v>
      </c>
      <c r="S1560" s="84" t="s">
        <v>182</v>
      </c>
    </row>
    <row r="1561" spans="1:19" x14ac:dyDescent="0.2">
      <c r="B1561" s="177">
        <v>60.979166666668597</v>
      </c>
      <c r="C1561" s="84">
        <v>11.15</v>
      </c>
      <c r="D1561" s="84">
        <v>10.4</v>
      </c>
      <c r="E1561" s="84">
        <v>34</v>
      </c>
      <c r="F1561" s="84">
        <v>496</v>
      </c>
      <c r="G1561" s="182">
        <v>6.19</v>
      </c>
      <c r="H1561" s="182">
        <v>6.15</v>
      </c>
      <c r="I1561" s="84">
        <v>34</v>
      </c>
      <c r="J1561" s="84">
        <v>21</v>
      </c>
      <c r="K1561" s="84" t="s">
        <v>16</v>
      </c>
      <c r="L1561" s="182">
        <v>0.19</v>
      </c>
      <c r="M1561" s="182">
        <v>0.05</v>
      </c>
      <c r="N1561" s="182">
        <v>6.42</v>
      </c>
      <c r="O1561" s="84">
        <v>32</v>
      </c>
      <c r="P1561" s="84">
        <v>9</v>
      </c>
      <c r="Q1561" s="182">
        <v>1.1200000000000001</v>
      </c>
      <c r="R1561" s="84">
        <v>356</v>
      </c>
      <c r="S1561" s="84" t="s">
        <v>182</v>
      </c>
    </row>
    <row r="1562" spans="1:19" x14ac:dyDescent="0.2">
      <c r="A1562" s="83">
        <v>44203</v>
      </c>
      <c r="B1562" s="177">
        <v>61.020833333335197</v>
      </c>
      <c r="C1562" s="84">
        <v>11.1</v>
      </c>
      <c r="D1562" s="84">
        <v>10.15</v>
      </c>
      <c r="E1562" s="84">
        <v>34</v>
      </c>
      <c r="F1562" s="84">
        <v>431</v>
      </c>
      <c r="G1562" s="182">
        <v>6.16</v>
      </c>
      <c r="H1562" s="182">
        <v>6.21</v>
      </c>
      <c r="I1562" s="84">
        <v>35</v>
      </c>
      <c r="J1562" s="84">
        <v>10</v>
      </c>
      <c r="K1562" s="84" t="s">
        <v>16</v>
      </c>
      <c r="L1562" s="182">
        <v>0.28999999999999998</v>
      </c>
      <c r="M1562" s="182">
        <v>0.01</v>
      </c>
      <c r="N1562" s="182">
        <v>7.31</v>
      </c>
      <c r="O1562" s="84">
        <v>29</v>
      </c>
      <c r="P1562" s="84">
        <v>13</v>
      </c>
      <c r="Q1562" s="182">
        <v>1.2</v>
      </c>
      <c r="R1562" s="84">
        <v>351</v>
      </c>
      <c r="S1562" s="84" t="s">
        <v>182</v>
      </c>
    </row>
    <row r="1563" spans="1:19" x14ac:dyDescent="0.2">
      <c r="B1563" s="177">
        <v>61.062500000001897</v>
      </c>
      <c r="C1563" s="84">
        <v>10.9</v>
      </c>
      <c r="D1563" s="84">
        <v>10.76</v>
      </c>
      <c r="E1563" s="84">
        <v>33</v>
      </c>
      <c r="F1563" s="84">
        <v>736</v>
      </c>
      <c r="G1563" s="182">
        <v>6.3</v>
      </c>
      <c r="H1563" s="182">
        <v>6.36</v>
      </c>
      <c r="I1563" s="84">
        <v>35</v>
      </c>
      <c r="J1563" s="84">
        <v>7</v>
      </c>
      <c r="K1563" s="84" t="s">
        <v>16</v>
      </c>
      <c r="L1563" s="182">
        <v>0.23</v>
      </c>
      <c r="M1563" s="182">
        <v>0.06</v>
      </c>
      <c r="N1563" s="182">
        <v>7.69</v>
      </c>
      <c r="O1563" s="84">
        <v>28</v>
      </c>
      <c r="P1563" s="84">
        <v>10</v>
      </c>
      <c r="Q1563" s="182">
        <v>1.1499999999999999</v>
      </c>
      <c r="R1563" s="84">
        <v>320</v>
      </c>
      <c r="S1563" s="84" t="s">
        <v>182</v>
      </c>
    </row>
    <row r="1564" spans="1:19" x14ac:dyDescent="0.2">
      <c r="B1564" s="177">
        <v>61.104166666668597</v>
      </c>
      <c r="C1564" s="84">
        <v>11.31</v>
      </c>
      <c r="D1564" s="84">
        <v>10.26</v>
      </c>
      <c r="E1564" s="84">
        <v>32</v>
      </c>
      <c r="F1564" s="84">
        <v>531</v>
      </c>
      <c r="G1564" s="182">
        <v>6.26</v>
      </c>
      <c r="H1564" s="182">
        <v>6.29</v>
      </c>
      <c r="I1564" s="84">
        <v>34</v>
      </c>
      <c r="J1564" s="84">
        <v>9</v>
      </c>
      <c r="K1564" s="84" t="s">
        <v>16</v>
      </c>
      <c r="L1564" s="182">
        <v>0.26</v>
      </c>
      <c r="M1564" s="182">
        <v>0.09</v>
      </c>
      <c r="N1564" s="182">
        <v>6.7</v>
      </c>
      <c r="O1564" s="84">
        <v>28</v>
      </c>
      <c r="P1564" s="84">
        <v>7</v>
      </c>
      <c r="Q1564" s="182">
        <v>1.22</v>
      </c>
      <c r="R1564" s="84">
        <v>356</v>
      </c>
      <c r="S1564" s="84" t="s">
        <v>182</v>
      </c>
    </row>
    <row r="1565" spans="1:19" x14ac:dyDescent="0.2">
      <c r="B1565" s="177">
        <v>61.145833333335197</v>
      </c>
      <c r="C1565" s="84">
        <v>11.26</v>
      </c>
      <c r="D1565" s="84">
        <v>10.9</v>
      </c>
      <c r="E1565" s="84">
        <v>33</v>
      </c>
      <c r="F1565" s="84">
        <v>486</v>
      </c>
      <c r="G1565" s="182">
        <v>6.1</v>
      </c>
      <c r="H1565" s="182">
        <v>6.15</v>
      </c>
      <c r="I1565" s="84">
        <v>33</v>
      </c>
      <c r="J1565" s="84">
        <v>15</v>
      </c>
      <c r="K1565" s="84" t="s">
        <v>16</v>
      </c>
      <c r="L1565" s="182">
        <v>0.15</v>
      </c>
      <c r="M1565" s="182">
        <v>0.01</v>
      </c>
      <c r="N1565" s="182">
        <v>6.56</v>
      </c>
      <c r="O1565" s="84">
        <v>29</v>
      </c>
      <c r="P1565" s="84">
        <v>6</v>
      </c>
      <c r="Q1565" s="182">
        <v>1.1000000000000001</v>
      </c>
      <c r="R1565" s="84">
        <v>270</v>
      </c>
      <c r="S1565" s="84" t="s">
        <v>182</v>
      </c>
    </row>
    <row r="1566" spans="1:19" x14ac:dyDescent="0.2">
      <c r="B1566" s="177">
        <v>61.187500000001897</v>
      </c>
      <c r="C1566" s="84">
        <v>10.76</v>
      </c>
      <c r="D1566" s="84">
        <v>9.6999999999999993</v>
      </c>
      <c r="E1566" s="84">
        <v>33</v>
      </c>
      <c r="F1566" s="84">
        <v>371</v>
      </c>
      <c r="G1566" s="182">
        <v>6.16</v>
      </c>
      <c r="H1566" s="182">
        <v>6.21</v>
      </c>
      <c r="I1566" s="84">
        <v>32</v>
      </c>
      <c r="J1566" s="84">
        <v>13</v>
      </c>
      <c r="K1566" s="84" t="s">
        <v>16</v>
      </c>
      <c r="L1566" s="182">
        <v>0.28999999999999998</v>
      </c>
      <c r="M1566" s="182">
        <v>0.05</v>
      </c>
      <c r="N1566" s="182">
        <v>7.1</v>
      </c>
      <c r="O1566" s="84">
        <v>30</v>
      </c>
      <c r="P1566" s="84">
        <v>9</v>
      </c>
      <c r="Q1566" s="182">
        <v>1.31</v>
      </c>
      <c r="R1566" s="84">
        <v>342</v>
      </c>
      <c r="S1566" s="84" t="s">
        <v>182</v>
      </c>
    </row>
    <row r="1567" spans="1:19" x14ac:dyDescent="0.2">
      <c r="B1567" s="177">
        <v>61.229166666668597</v>
      </c>
      <c r="C1567" s="84">
        <v>8.51</v>
      </c>
      <c r="D1567" s="84">
        <v>5.51</v>
      </c>
      <c r="E1567" s="84">
        <v>32</v>
      </c>
      <c r="F1567" s="84">
        <v>399</v>
      </c>
      <c r="G1567" s="182">
        <v>6.29</v>
      </c>
      <c r="H1567" s="182">
        <v>6.36</v>
      </c>
      <c r="I1567" s="84">
        <v>32</v>
      </c>
      <c r="J1567" s="84">
        <v>10</v>
      </c>
      <c r="K1567" s="84" t="s">
        <v>16</v>
      </c>
      <c r="L1567" s="182">
        <v>0.15</v>
      </c>
      <c r="M1567" s="182">
        <v>0.03</v>
      </c>
      <c r="N1567" s="182">
        <v>6.81</v>
      </c>
      <c r="O1567" s="84">
        <v>29</v>
      </c>
      <c r="P1567" s="84">
        <v>7</v>
      </c>
      <c r="Q1567" s="182">
        <v>1.26</v>
      </c>
      <c r="R1567" s="84">
        <v>315</v>
      </c>
      <c r="S1567" s="84" t="s">
        <v>182</v>
      </c>
    </row>
    <row r="1568" spans="1:19" x14ac:dyDescent="0.2">
      <c r="B1568" s="177">
        <v>61.270833333335197</v>
      </c>
      <c r="C1568" s="84">
        <v>4.3600000000000003</v>
      </c>
      <c r="D1568" s="84">
        <v>6.7</v>
      </c>
      <c r="E1568" s="84">
        <v>32</v>
      </c>
      <c r="F1568" s="84">
        <v>456</v>
      </c>
      <c r="G1568" s="182">
        <v>6.06</v>
      </c>
      <c r="H1568" s="182">
        <v>6</v>
      </c>
      <c r="I1568" s="84">
        <v>33</v>
      </c>
      <c r="J1568" s="84">
        <v>6</v>
      </c>
      <c r="K1568" s="84" t="s">
        <v>16</v>
      </c>
      <c r="L1568" s="182">
        <v>0.22</v>
      </c>
      <c r="M1568" s="182">
        <v>0.01</v>
      </c>
      <c r="N1568" s="182">
        <v>6.76</v>
      </c>
      <c r="O1568" s="84">
        <v>30</v>
      </c>
      <c r="P1568" s="84">
        <v>11</v>
      </c>
      <c r="Q1568" s="182">
        <v>1.1000000000000001</v>
      </c>
      <c r="R1568" s="84">
        <v>331</v>
      </c>
      <c r="S1568" s="84" t="s">
        <v>182</v>
      </c>
    </row>
    <row r="1569" spans="2:19" x14ac:dyDescent="0.2">
      <c r="B1569" s="177">
        <v>61.312500000001897</v>
      </c>
    </row>
    <row r="1570" spans="2:19" x14ac:dyDescent="0.2">
      <c r="B1570" s="177">
        <v>61.354166666668597</v>
      </c>
      <c r="C1570" s="84">
        <v>12.84</v>
      </c>
      <c r="D1570" s="84">
        <v>11.55</v>
      </c>
      <c r="E1570" s="84">
        <v>35.5</v>
      </c>
      <c r="F1570" s="84">
        <v>1100</v>
      </c>
      <c r="G1570" s="182">
        <v>6.19</v>
      </c>
      <c r="H1570" s="182">
        <v>6.09</v>
      </c>
      <c r="I1570" s="84">
        <v>33.299999999999997</v>
      </c>
      <c r="J1570" s="84">
        <v>24</v>
      </c>
      <c r="K1570" s="84" t="s">
        <v>16</v>
      </c>
      <c r="L1570" s="182">
        <v>0.2</v>
      </c>
      <c r="M1570" s="182">
        <v>0</v>
      </c>
      <c r="N1570" s="182">
        <v>6.66</v>
      </c>
      <c r="O1570" s="84">
        <v>30.7</v>
      </c>
      <c r="P1570" s="84">
        <v>22</v>
      </c>
    </row>
    <row r="1571" spans="2:19" x14ac:dyDescent="0.2">
      <c r="B1571" s="177">
        <v>61.395833333335197</v>
      </c>
      <c r="C1571" s="84">
        <v>12.65</v>
      </c>
      <c r="D1571" s="84">
        <v>11.69</v>
      </c>
      <c r="E1571" s="84">
        <v>34.9</v>
      </c>
      <c r="F1571" s="84">
        <v>10.32</v>
      </c>
      <c r="G1571" s="182">
        <v>6.16</v>
      </c>
      <c r="H1571" s="182">
        <v>6</v>
      </c>
      <c r="I1571" s="84">
        <v>34.5</v>
      </c>
      <c r="J1571" s="84">
        <v>23</v>
      </c>
      <c r="K1571" s="84" t="s">
        <v>16</v>
      </c>
      <c r="L1571" s="182">
        <v>0.23</v>
      </c>
      <c r="M1571" s="182">
        <v>0.01</v>
      </c>
      <c r="N1571" s="182">
        <v>6.68</v>
      </c>
      <c r="O1571" s="84">
        <v>31.9</v>
      </c>
      <c r="P1571" s="84">
        <v>20</v>
      </c>
    </row>
    <row r="1572" spans="2:19" x14ac:dyDescent="0.2">
      <c r="B1572" s="177">
        <v>61.437500000001897</v>
      </c>
      <c r="C1572" s="84">
        <v>12.88</v>
      </c>
      <c r="D1572" s="84">
        <v>10.07</v>
      </c>
      <c r="E1572" s="84">
        <v>36.1</v>
      </c>
      <c r="F1572" s="84">
        <v>316</v>
      </c>
      <c r="G1572" s="182">
        <v>6.1</v>
      </c>
      <c r="H1572" s="182">
        <v>5.61</v>
      </c>
      <c r="I1572" s="84">
        <v>33.4</v>
      </c>
      <c r="J1572" s="84">
        <v>16</v>
      </c>
      <c r="K1572" s="84" t="s">
        <v>16</v>
      </c>
      <c r="L1572" s="182">
        <v>0.26</v>
      </c>
      <c r="M1572" s="182">
        <v>0.03</v>
      </c>
      <c r="N1572" s="182">
        <v>6.92</v>
      </c>
      <c r="O1572" s="84">
        <v>18.5</v>
      </c>
      <c r="P1572" s="84">
        <v>14</v>
      </c>
    </row>
    <row r="1573" spans="2:19" x14ac:dyDescent="0.2">
      <c r="B1573" s="177">
        <v>61.479166666668597</v>
      </c>
      <c r="C1573" s="84">
        <v>12.1</v>
      </c>
      <c r="D1573" s="84">
        <v>8.43</v>
      </c>
      <c r="E1573" s="84">
        <v>34.299999999999997</v>
      </c>
      <c r="F1573" s="84">
        <v>120</v>
      </c>
      <c r="G1573" s="182">
        <v>6.16</v>
      </c>
      <c r="H1573" s="182">
        <v>6.11</v>
      </c>
      <c r="I1573" s="84">
        <v>35.6</v>
      </c>
      <c r="J1573" s="84">
        <v>13</v>
      </c>
      <c r="K1573" s="84" t="s">
        <v>16</v>
      </c>
      <c r="L1573" s="182">
        <v>0.22</v>
      </c>
      <c r="M1573" s="182">
        <v>0.02</v>
      </c>
      <c r="N1573" s="182">
        <v>7.06</v>
      </c>
      <c r="O1573" s="84">
        <v>27.5</v>
      </c>
      <c r="P1573" s="84">
        <v>12</v>
      </c>
      <c r="Q1573" s="182">
        <v>1.19</v>
      </c>
      <c r="R1573" s="84">
        <v>336</v>
      </c>
      <c r="S1573" s="84" t="s">
        <v>20</v>
      </c>
    </row>
    <row r="1574" spans="2:19" x14ac:dyDescent="0.2">
      <c r="B1574" s="177">
        <v>61.520833333335197</v>
      </c>
      <c r="C1574" s="84">
        <v>13.3</v>
      </c>
      <c r="D1574" s="84">
        <v>11.88</v>
      </c>
      <c r="E1574" s="84">
        <v>34.299999999999997</v>
      </c>
      <c r="F1574" s="84">
        <v>6.19</v>
      </c>
      <c r="G1574" s="182">
        <v>6.21</v>
      </c>
      <c r="H1574" s="182">
        <v>5.74</v>
      </c>
      <c r="I1574" s="84">
        <v>34.6</v>
      </c>
      <c r="J1574" s="84">
        <v>11</v>
      </c>
      <c r="K1574" s="84" t="s">
        <v>16</v>
      </c>
      <c r="L1574" s="182">
        <v>0.2</v>
      </c>
      <c r="M1574" s="182">
        <v>0.01</v>
      </c>
      <c r="N1574" s="182">
        <v>7.33</v>
      </c>
      <c r="O1574" s="84">
        <v>27.9</v>
      </c>
      <c r="P1574" s="84">
        <v>9</v>
      </c>
      <c r="Q1574" s="182">
        <v>1.41</v>
      </c>
      <c r="R1574" s="84">
        <v>338</v>
      </c>
      <c r="S1574" s="84" t="s">
        <v>20</v>
      </c>
    </row>
    <row r="1575" spans="2:19" x14ac:dyDescent="0.2">
      <c r="B1575" s="177">
        <v>61.562500000001897</v>
      </c>
      <c r="C1575" s="84">
        <v>11.44</v>
      </c>
      <c r="D1575" s="84">
        <v>10.88</v>
      </c>
      <c r="E1575" s="84">
        <v>402</v>
      </c>
      <c r="F1575" s="84">
        <v>387</v>
      </c>
      <c r="G1575" s="182">
        <v>6.18</v>
      </c>
      <c r="H1575" s="182">
        <v>5.72</v>
      </c>
      <c r="I1575" s="84">
        <v>34.6</v>
      </c>
      <c r="J1575" s="84">
        <v>5</v>
      </c>
      <c r="K1575" s="84" t="s">
        <v>16</v>
      </c>
      <c r="L1575" s="182">
        <v>0.24</v>
      </c>
      <c r="M1575" s="182">
        <v>0.02</v>
      </c>
      <c r="N1575" s="182">
        <v>7.21</v>
      </c>
      <c r="O1575" s="84">
        <v>28.1</v>
      </c>
      <c r="P1575" s="84">
        <v>3</v>
      </c>
      <c r="Q1575" s="182">
        <v>1.5</v>
      </c>
      <c r="R1575" s="84">
        <v>344</v>
      </c>
      <c r="S1575" s="84" t="s">
        <v>20</v>
      </c>
    </row>
    <row r="1576" spans="2:19" x14ac:dyDescent="0.2">
      <c r="B1576" s="177">
        <v>61.604166666668597</v>
      </c>
      <c r="C1576" s="84">
        <v>12.16</v>
      </c>
      <c r="D1576" s="84">
        <v>11.13</v>
      </c>
      <c r="E1576" s="84">
        <v>38.799999999999997</v>
      </c>
      <c r="F1576" s="84">
        <v>23</v>
      </c>
      <c r="G1576" s="182">
        <v>6.7</v>
      </c>
      <c r="H1576" s="182">
        <v>6.64</v>
      </c>
      <c r="I1576" s="84">
        <v>37.200000000000003</v>
      </c>
      <c r="J1576" s="84">
        <v>15</v>
      </c>
      <c r="K1576" s="84" t="s">
        <v>16</v>
      </c>
      <c r="L1576" s="182">
        <v>0.26</v>
      </c>
      <c r="M1576" s="182">
        <v>0.06</v>
      </c>
      <c r="N1576" s="182">
        <v>7.08</v>
      </c>
      <c r="O1576" s="84">
        <v>33.4</v>
      </c>
      <c r="P1576" s="84">
        <v>13</v>
      </c>
      <c r="Q1576" s="182">
        <v>1.44</v>
      </c>
      <c r="R1576" s="84">
        <v>339</v>
      </c>
      <c r="S1576" s="84" t="s">
        <v>20</v>
      </c>
    </row>
    <row r="1577" spans="2:19" x14ac:dyDescent="0.2">
      <c r="B1577" s="177">
        <v>61.645833333335197</v>
      </c>
      <c r="C1577" s="84">
        <v>11.16</v>
      </c>
      <c r="D1577" s="84">
        <v>10.24</v>
      </c>
      <c r="E1577" s="84">
        <v>37</v>
      </c>
      <c r="F1577" s="84">
        <v>220</v>
      </c>
      <c r="G1577" s="182">
        <v>6.12</v>
      </c>
      <c r="H1577" s="182">
        <v>5.54</v>
      </c>
      <c r="I1577" s="84">
        <v>38.200000000000003</v>
      </c>
      <c r="J1577" s="84">
        <v>10</v>
      </c>
      <c r="K1577" s="84" t="s">
        <v>16</v>
      </c>
      <c r="L1577" s="182">
        <v>0.23</v>
      </c>
      <c r="M1577" s="182">
        <v>0.03</v>
      </c>
      <c r="N1577" s="182">
        <v>6.86</v>
      </c>
      <c r="O1577" s="84">
        <v>33</v>
      </c>
      <c r="P1577" s="84">
        <v>8</v>
      </c>
      <c r="Q1577" s="182">
        <v>1.42</v>
      </c>
      <c r="R1577" s="84">
        <v>336</v>
      </c>
      <c r="S1577" s="84" t="s">
        <v>20</v>
      </c>
    </row>
    <row r="1578" spans="2:19" x14ac:dyDescent="0.2">
      <c r="B1578" s="177">
        <v>61.687500000001897</v>
      </c>
      <c r="C1578" s="84">
        <v>11.41</v>
      </c>
      <c r="D1578" s="84">
        <v>10.57</v>
      </c>
      <c r="E1578" s="84">
        <v>36.5</v>
      </c>
      <c r="F1578" s="84">
        <v>326</v>
      </c>
      <c r="G1578" s="182">
        <v>6.15</v>
      </c>
      <c r="H1578" s="182">
        <v>6.05</v>
      </c>
      <c r="I1578" s="84">
        <v>37.6</v>
      </c>
      <c r="J1578" s="84">
        <v>7</v>
      </c>
      <c r="K1578" s="84" t="s">
        <v>16</v>
      </c>
      <c r="L1578" s="182">
        <v>0.2</v>
      </c>
      <c r="M1578" s="182">
        <v>0.01</v>
      </c>
      <c r="N1578" s="182">
        <v>7.04</v>
      </c>
      <c r="O1578" s="84">
        <v>33.5</v>
      </c>
      <c r="P1578" s="84">
        <v>5</v>
      </c>
      <c r="Q1578" s="182">
        <v>1.5</v>
      </c>
      <c r="R1578" s="84">
        <v>346</v>
      </c>
      <c r="S1578" s="84" t="s">
        <v>20</v>
      </c>
    </row>
    <row r="1579" spans="2:19" x14ac:dyDescent="0.2">
      <c r="B1579" s="177">
        <v>61.729166666668597</v>
      </c>
      <c r="Q1579" s="182">
        <v>1.39</v>
      </c>
      <c r="R1579" s="84">
        <v>338</v>
      </c>
      <c r="S1579" s="84" t="s">
        <v>20</v>
      </c>
    </row>
    <row r="1580" spans="2:19" x14ac:dyDescent="0.2">
      <c r="B1580" s="177">
        <v>61.770833333335197</v>
      </c>
      <c r="C1580" s="84">
        <v>10.16</v>
      </c>
      <c r="D1580" s="84">
        <v>9.4600000000000009</v>
      </c>
      <c r="E1580" s="84">
        <v>36.5</v>
      </c>
      <c r="F1580" s="84">
        <v>7.25</v>
      </c>
      <c r="G1580" s="182">
        <v>7.86</v>
      </c>
      <c r="H1580" s="182">
        <v>7.63</v>
      </c>
      <c r="I1580" s="84">
        <v>363</v>
      </c>
      <c r="J1580" s="84">
        <v>14</v>
      </c>
      <c r="K1580" s="84" t="s">
        <v>16</v>
      </c>
      <c r="L1580" s="182">
        <v>0.22</v>
      </c>
      <c r="M1580" s="182">
        <v>0.03</v>
      </c>
      <c r="N1580" s="182">
        <v>7.52</v>
      </c>
      <c r="O1580" s="84">
        <v>30.9</v>
      </c>
      <c r="P1580" s="84">
        <v>11</v>
      </c>
      <c r="Q1580" s="182">
        <v>1.44</v>
      </c>
      <c r="R1580" s="84">
        <v>340</v>
      </c>
      <c r="S1580" s="84" t="s">
        <v>20</v>
      </c>
    </row>
    <row r="1581" spans="2:19" x14ac:dyDescent="0.2">
      <c r="B1581" s="177">
        <v>61.812500000001897</v>
      </c>
      <c r="C1581" s="84">
        <v>10.91</v>
      </c>
      <c r="D1581" s="84">
        <v>11.86</v>
      </c>
      <c r="E1581" s="84">
        <v>36</v>
      </c>
      <c r="F1581" s="84">
        <v>366</v>
      </c>
      <c r="G1581" s="182">
        <v>6.26</v>
      </c>
      <c r="H1581" s="182">
        <v>6.21</v>
      </c>
      <c r="I1581" s="84">
        <v>35</v>
      </c>
      <c r="J1581" s="84">
        <v>10</v>
      </c>
      <c r="K1581" s="84" t="s">
        <v>16</v>
      </c>
      <c r="L1581" s="182">
        <v>0.24</v>
      </c>
      <c r="M1581" s="182">
        <v>0.01</v>
      </c>
      <c r="N1581" s="182">
        <v>6.96</v>
      </c>
      <c r="O1581" s="84">
        <v>31</v>
      </c>
      <c r="P1581" s="84">
        <v>7</v>
      </c>
      <c r="Q1581" s="182">
        <v>1.36</v>
      </c>
      <c r="R1581" s="84">
        <v>366</v>
      </c>
      <c r="S1581" s="84" t="s">
        <v>59</v>
      </c>
    </row>
    <row r="1582" spans="2:19" x14ac:dyDescent="0.2">
      <c r="B1582" s="177">
        <v>61.854166666668597</v>
      </c>
      <c r="C1582" s="84">
        <v>11.13</v>
      </c>
      <c r="D1582" s="84">
        <v>10.31</v>
      </c>
      <c r="E1582" s="84">
        <v>35</v>
      </c>
      <c r="F1582" s="84">
        <v>283</v>
      </c>
      <c r="G1582" s="182">
        <v>6.61</v>
      </c>
      <c r="H1582" s="182">
        <v>6.68</v>
      </c>
      <c r="I1582" s="84">
        <v>35</v>
      </c>
      <c r="J1582" s="84">
        <v>7</v>
      </c>
      <c r="K1582" s="84" t="s">
        <v>16</v>
      </c>
      <c r="L1582" s="182">
        <v>0.2</v>
      </c>
      <c r="M1582" s="182">
        <v>0.06</v>
      </c>
      <c r="N1582" s="182">
        <v>7.13</v>
      </c>
      <c r="O1582" s="84">
        <v>30</v>
      </c>
      <c r="P1582" s="84">
        <v>6</v>
      </c>
      <c r="Q1582" s="182">
        <v>1.31</v>
      </c>
      <c r="R1582" s="84">
        <v>321</v>
      </c>
      <c r="S1582" s="84" t="s">
        <v>59</v>
      </c>
    </row>
    <row r="1583" spans="2:19" x14ac:dyDescent="0.2">
      <c r="B1583" s="177">
        <v>61.895833333335197</v>
      </c>
      <c r="Q1583" s="182">
        <v>1.44</v>
      </c>
      <c r="R1583" s="84">
        <v>315</v>
      </c>
      <c r="S1583" s="84" t="s">
        <v>59</v>
      </c>
    </row>
    <row r="1584" spans="2:19" x14ac:dyDescent="0.2">
      <c r="B1584" s="177">
        <v>61.937500000001897</v>
      </c>
      <c r="C1584" s="84">
        <v>11.81</v>
      </c>
      <c r="D1584" s="84">
        <v>10</v>
      </c>
      <c r="E1584" s="84">
        <v>36</v>
      </c>
      <c r="F1584" s="84">
        <v>307</v>
      </c>
      <c r="G1584" s="182">
        <v>6.86</v>
      </c>
      <c r="H1584" s="182">
        <v>6.76</v>
      </c>
      <c r="I1584" s="84">
        <v>36</v>
      </c>
      <c r="J1584" s="84">
        <v>5</v>
      </c>
      <c r="K1584" s="84" t="s">
        <v>16</v>
      </c>
      <c r="L1584" s="182">
        <v>0.21</v>
      </c>
      <c r="M1584" s="182">
        <v>0.01</v>
      </c>
      <c r="N1584" s="182">
        <v>7.6</v>
      </c>
      <c r="O1584" s="84">
        <v>26</v>
      </c>
      <c r="P1584" s="84">
        <v>20</v>
      </c>
      <c r="S1584" s="84" t="s">
        <v>59</v>
      </c>
    </row>
    <row r="1585" spans="1:19" x14ac:dyDescent="0.2">
      <c r="B1585" s="177">
        <v>61.979166666668597</v>
      </c>
      <c r="C1585" s="84">
        <v>10.130000000000001</v>
      </c>
      <c r="D1585" s="84">
        <v>9.66</v>
      </c>
      <c r="E1585" s="84">
        <v>36</v>
      </c>
      <c r="F1585" s="84">
        <v>231</v>
      </c>
      <c r="G1585" s="182">
        <v>6.36</v>
      </c>
      <c r="H1585" s="182">
        <v>6.21</v>
      </c>
      <c r="I1585" s="84">
        <v>36</v>
      </c>
      <c r="J1585" s="84">
        <v>26</v>
      </c>
      <c r="K1585" s="84" t="s">
        <v>16</v>
      </c>
      <c r="L1585" s="182">
        <v>0.27</v>
      </c>
      <c r="M1585" s="182">
        <v>0.03</v>
      </c>
      <c r="N1585" s="182">
        <v>7.15</v>
      </c>
      <c r="O1585" s="84">
        <v>27</v>
      </c>
      <c r="P1585" s="84">
        <v>13</v>
      </c>
      <c r="S1585" s="84" t="s">
        <v>59</v>
      </c>
    </row>
    <row r="1586" spans="1:19" x14ac:dyDescent="0.2">
      <c r="A1586" s="83">
        <v>44204</v>
      </c>
      <c r="B1586" s="177">
        <v>62.020833333335197</v>
      </c>
      <c r="S1586" s="84" t="s">
        <v>59</v>
      </c>
    </row>
    <row r="1587" spans="1:19" x14ac:dyDescent="0.2">
      <c r="B1587" s="177">
        <v>62.062500000001897</v>
      </c>
      <c r="S1587" s="84" t="s">
        <v>59</v>
      </c>
    </row>
    <row r="1588" spans="1:19" x14ac:dyDescent="0.2">
      <c r="B1588" s="177">
        <v>62.104166666668597</v>
      </c>
      <c r="C1588" s="84">
        <v>12.1</v>
      </c>
      <c r="D1588" s="84">
        <v>11.61</v>
      </c>
      <c r="E1588" s="84">
        <v>30</v>
      </c>
      <c r="F1588" s="84">
        <v>488</v>
      </c>
      <c r="G1588" s="182">
        <v>6.56</v>
      </c>
      <c r="H1588" s="182">
        <v>6.49</v>
      </c>
      <c r="I1588" s="84">
        <v>33</v>
      </c>
      <c r="J1588" s="84">
        <v>19</v>
      </c>
      <c r="K1588" s="84" t="s">
        <v>16</v>
      </c>
      <c r="L1588" s="182">
        <v>0.26</v>
      </c>
      <c r="M1588" s="182">
        <v>0.03</v>
      </c>
      <c r="N1588" s="182">
        <v>6.99</v>
      </c>
      <c r="O1588" s="84">
        <v>27</v>
      </c>
      <c r="P1588" s="84">
        <v>22</v>
      </c>
      <c r="S1588" s="84" t="s">
        <v>59</v>
      </c>
    </row>
    <row r="1589" spans="1:19" x14ac:dyDescent="0.2">
      <c r="B1589" s="177">
        <v>62.145833333335197</v>
      </c>
      <c r="C1589" s="84">
        <v>11.96</v>
      </c>
      <c r="D1589" s="84">
        <v>11.81</v>
      </c>
      <c r="E1589" s="84">
        <v>36</v>
      </c>
      <c r="F1589" s="84">
        <v>262</v>
      </c>
      <c r="G1589" s="182">
        <v>6.1</v>
      </c>
      <c r="H1589" s="182">
        <v>6.16</v>
      </c>
      <c r="I1589" s="84">
        <v>36</v>
      </c>
      <c r="J1589" s="84">
        <v>28</v>
      </c>
      <c r="K1589" s="84" t="s">
        <v>16</v>
      </c>
      <c r="L1589" s="182">
        <v>0.21</v>
      </c>
      <c r="M1589" s="182">
        <v>0.06</v>
      </c>
      <c r="N1589" s="182">
        <v>6.86</v>
      </c>
      <c r="O1589" s="84">
        <v>26</v>
      </c>
      <c r="P1589" s="84">
        <v>33</v>
      </c>
      <c r="Q1589" s="182">
        <v>1</v>
      </c>
      <c r="R1589" s="84">
        <v>366</v>
      </c>
      <c r="S1589" s="84" t="s">
        <v>59</v>
      </c>
    </row>
    <row r="1590" spans="1:19" x14ac:dyDescent="0.2">
      <c r="B1590" s="177">
        <v>62.187500000001897</v>
      </c>
      <c r="C1590" s="84">
        <v>10.9</v>
      </c>
      <c r="D1590" s="84">
        <v>10.87</v>
      </c>
      <c r="E1590" s="84">
        <v>36</v>
      </c>
      <c r="F1590" s="84">
        <v>170</v>
      </c>
      <c r="G1590" s="182">
        <v>6.2</v>
      </c>
      <c r="H1590" s="182">
        <v>6.13</v>
      </c>
      <c r="I1590" s="84">
        <v>36</v>
      </c>
      <c r="J1590" s="84">
        <v>23</v>
      </c>
      <c r="K1590" s="84" t="s">
        <v>16</v>
      </c>
      <c r="L1590" s="182">
        <v>0.2</v>
      </c>
      <c r="M1590" s="182">
        <v>0.01</v>
      </c>
      <c r="N1590" s="182">
        <v>6.39</v>
      </c>
      <c r="O1590" s="84">
        <v>26</v>
      </c>
      <c r="P1590" s="84">
        <v>26</v>
      </c>
      <c r="Q1590" s="182">
        <v>1.36</v>
      </c>
      <c r="R1590" s="84">
        <v>315</v>
      </c>
      <c r="S1590" s="84" t="s">
        <v>59</v>
      </c>
    </row>
    <row r="1591" spans="1:19" x14ac:dyDescent="0.2">
      <c r="B1591" s="177">
        <v>62.229166666668597</v>
      </c>
      <c r="C1591" s="84">
        <v>11.06</v>
      </c>
      <c r="D1591" s="84">
        <v>9.39</v>
      </c>
      <c r="E1591" s="84">
        <v>35</v>
      </c>
      <c r="F1591" s="84">
        <v>221</v>
      </c>
      <c r="G1591" s="182">
        <v>6.17</v>
      </c>
      <c r="H1591" s="182">
        <v>6.1</v>
      </c>
      <c r="I1591" s="84">
        <v>36</v>
      </c>
      <c r="J1591" s="84">
        <v>17</v>
      </c>
      <c r="K1591" s="84" t="s">
        <v>16</v>
      </c>
      <c r="L1591" s="182">
        <v>0.26</v>
      </c>
      <c r="M1591" s="182">
        <v>0.04</v>
      </c>
      <c r="N1591" s="182">
        <v>6.57</v>
      </c>
      <c r="O1591" s="84">
        <v>26</v>
      </c>
      <c r="P1591" s="84">
        <v>20</v>
      </c>
      <c r="Q1591" s="182">
        <v>1.41</v>
      </c>
      <c r="R1591" s="84">
        <v>356</v>
      </c>
      <c r="S1591" s="84" t="s">
        <v>59</v>
      </c>
    </row>
    <row r="1592" spans="1:19" x14ac:dyDescent="0.2">
      <c r="B1592" s="177">
        <v>62.270833333335197</v>
      </c>
      <c r="S1592" s="84" t="s">
        <v>59</v>
      </c>
    </row>
    <row r="1593" spans="1:19" x14ac:dyDescent="0.2">
      <c r="B1593" s="177">
        <v>62.312500000001897</v>
      </c>
      <c r="S1593" s="84" t="s">
        <v>20</v>
      </c>
    </row>
    <row r="1594" spans="1:19" x14ac:dyDescent="0.2">
      <c r="B1594" s="177">
        <v>62.354166666668597</v>
      </c>
      <c r="C1594" s="84">
        <v>12.3</v>
      </c>
      <c r="D1594" s="84">
        <v>11.74</v>
      </c>
      <c r="E1594" s="84">
        <v>39</v>
      </c>
      <c r="F1594" s="84">
        <v>327</v>
      </c>
      <c r="G1594" s="182">
        <v>6.26</v>
      </c>
      <c r="H1594" s="182">
        <v>5.68</v>
      </c>
      <c r="I1594" s="84">
        <v>35</v>
      </c>
      <c r="J1594" s="84">
        <v>8</v>
      </c>
      <c r="K1594" s="84" t="s">
        <v>16</v>
      </c>
      <c r="L1594" s="182">
        <v>0.22</v>
      </c>
      <c r="M1594" s="182">
        <v>0.06</v>
      </c>
      <c r="N1594" s="182">
        <v>7.1</v>
      </c>
      <c r="O1594" s="84">
        <v>24</v>
      </c>
      <c r="P1594" s="84">
        <v>6</v>
      </c>
      <c r="Q1594" s="182">
        <v>1.4</v>
      </c>
      <c r="R1594" s="84">
        <v>349</v>
      </c>
      <c r="S1594" s="84" t="s">
        <v>20</v>
      </c>
    </row>
    <row r="1595" spans="1:19" x14ac:dyDescent="0.2">
      <c r="B1595" s="177">
        <v>62.395833333335197</v>
      </c>
      <c r="C1595" s="84">
        <v>13.25</v>
      </c>
      <c r="D1595" s="84">
        <v>11.64</v>
      </c>
      <c r="E1595" s="84">
        <v>37</v>
      </c>
      <c r="F1595" s="84">
        <v>1100</v>
      </c>
      <c r="G1595" s="182">
        <v>6.46</v>
      </c>
      <c r="H1595" s="182">
        <v>6.29</v>
      </c>
      <c r="I1595" s="84">
        <v>37</v>
      </c>
      <c r="J1595" s="84">
        <v>26</v>
      </c>
      <c r="K1595" s="84" t="s">
        <v>16</v>
      </c>
      <c r="L1595" s="182">
        <v>0.2</v>
      </c>
      <c r="M1595" s="182">
        <v>0.04</v>
      </c>
      <c r="N1595" s="182">
        <v>8.23</v>
      </c>
      <c r="O1595" s="84">
        <v>31</v>
      </c>
      <c r="P1595" s="84">
        <v>24</v>
      </c>
      <c r="Q1595" s="182">
        <v>1.42</v>
      </c>
      <c r="R1595" s="84">
        <v>351</v>
      </c>
      <c r="S1595" s="84" t="s">
        <v>20</v>
      </c>
    </row>
    <row r="1596" spans="1:19" x14ac:dyDescent="0.2">
      <c r="B1596" s="177">
        <v>62.437500000001897</v>
      </c>
      <c r="C1596" s="84">
        <v>5.86</v>
      </c>
      <c r="D1596" s="84">
        <v>11.27</v>
      </c>
      <c r="E1596" s="84">
        <v>35</v>
      </c>
      <c r="F1596" s="84">
        <v>264</v>
      </c>
      <c r="G1596" s="182">
        <v>6.52</v>
      </c>
      <c r="H1596" s="182">
        <v>6.38</v>
      </c>
      <c r="I1596" s="84">
        <v>37</v>
      </c>
      <c r="J1596" s="84">
        <v>8</v>
      </c>
      <c r="K1596" s="84" t="s">
        <v>16</v>
      </c>
      <c r="L1596" s="182">
        <v>0.26</v>
      </c>
      <c r="M1596" s="182">
        <v>0.01</v>
      </c>
      <c r="N1596" s="182">
        <v>7.19</v>
      </c>
      <c r="O1596" s="84">
        <v>33</v>
      </c>
      <c r="P1596" s="84">
        <v>5</v>
      </c>
      <c r="Q1596" s="182">
        <v>1.36</v>
      </c>
      <c r="R1596" s="84">
        <v>336</v>
      </c>
      <c r="S1596" s="84" t="s">
        <v>20</v>
      </c>
    </row>
    <row r="1597" spans="1:19" x14ac:dyDescent="0.2">
      <c r="B1597" s="177">
        <v>62.479166666668597</v>
      </c>
      <c r="C1597" s="84">
        <v>11.08</v>
      </c>
      <c r="D1597" s="84">
        <v>10.7</v>
      </c>
      <c r="E1597" s="84">
        <v>32</v>
      </c>
      <c r="F1597" s="84">
        <v>697</v>
      </c>
      <c r="G1597" s="182">
        <v>6.15</v>
      </c>
      <c r="H1597" s="182">
        <v>5.95</v>
      </c>
      <c r="I1597" s="84">
        <v>36</v>
      </c>
      <c r="J1597" s="84">
        <v>13</v>
      </c>
      <c r="K1597" s="84" t="s">
        <v>16</v>
      </c>
      <c r="L1597" s="182">
        <v>0.23</v>
      </c>
      <c r="M1597" s="182">
        <v>0.02</v>
      </c>
      <c r="N1597" s="182">
        <v>6.93</v>
      </c>
      <c r="O1597" s="84">
        <v>32</v>
      </c>
      <c r="P1597" s="84">
        <v>11</v>
      </c>
      <c r="Q1597" s="182">
        <v>1.38</v>
      </c>
      <c r="R1597" s="84">
        <v>341</v>
      </c>
      <c r="S1597" s="84" t="s">
        <v>20</v>
      </c>
    </row>
    <row r="1598" spans="1:19" x14ac:dyDescent="0.2">
      <c r="B1598" s="177">
        <v>62.520833333335197</v>
      </c>
      <c r="C1598" s="84">
        <v>12.24</v>
      </c>
      <c r="D1598" s="84">
        <v>10.97</v>
      </c>
      <c r="E1598" s="84">
        <v>32</v>
      </c>
      <c r="F1598" s="84">
        <v>505</v>
      </c>
      <c r="G1598" s="182">
        <v>6.23</v>
      </c>
      <c r="H1598" s="182">
        <v>5.85</v>
      </c>
      <c r="I1598" s="84">
        <v>34</v>
      </c>
      <c r="J1598" s="84">
        <v>8</v>
      </c>
      <c r="K1598" s="84" t="s">
        <v>16</v>
      </c>
      <c r="L1598" s="182">
        <v>0.21</v>
      </c>
      <c r="M1598" s="182">
        <v>0.01</v>
      </c>
      <c r="N1598" s="182">
        <v>7.02</v>
      </c>
      <c r="O1598" s="84">
        <v>33</v>
      </c>
      <c r="P1598" s="84">
        <v>6</v>
      </c>
      <c r="Q1598" s="182">
        <v>1.36</v>
      </c>
      <c r="R1598" s="84">
        <v>359</v>
      </c>
      <c r="S1598" s="84" t="s">
        <v>20</v>
      </c>
    </row>
    <row r="1599" spans="1:19" x14ac:dyDescent="0.2">
      <c r="B1599" s="177">
        <v>62.562500000001897</v>
      </c>
      <c r="C1599" s="84">
        <v>12.6</v>
      </c>
      <c r="D1599" s="84">
        <v>10.87</v>
      </c>
      <c r="E1599" s="84">
        <v>33</v>
      </c>
      <c r="F1599" s="84">
        <v>343</v>
      </c>
      <c r="G1599" s="182">
        <v>6.47</v>
      </c>
      <c r="H1599" s="182">
        <v>6.3</v>
      </c>
      <c r="I1599" s="84">
        <v>33</v>
      </c>
      <c r="J1599" s="84">
        <v>6</v>
      </c>
      <c r="K1599" s="84" t="s">
        <v>16</v>
      </c>
      <c r="L1599" s="182">
        <v>0.22</v>
      </c>
      <c r="M1599" s="182">
        <v>0.03</v>
      </c>
      <c r="N1599" s="182">
        <v>6.89</v>
      </c>
      <c r="O1599" s="84">
        <v>32</v>
      </c>
      <c r="P1599" s="84">
        <v>4</v>
      </c>
      <c r="Q1599" s="182">
        <v>1.38</v>
      </c>
      <c r="R1599" s="84">
        <v>337</v>
      </c>
      <c r="S1599" s="84" t="s">
        <v>20</v>
      </c>
    </row>
    <row r="1600" spans="1:19" x14ac:dyDescent="0.2">
      <c r="B1600" s="177">
        <v>62.604166666668597</v>
      </c>
      <c r="C1600" s="84">
        <v>13.34</v>
      </c>
      <c r="D1600" s="84">
        <v>10.96</v>
      </c>
      <c r="E1600" s="84">
        <v>34</v>
      </c>
      <c r="F1600" s="84">
        <v>508</v>
      </c>
      <c r="G1600" s="182">
        <v>6.62</v>
      </c>
      <c r="H1600" s="182">
        <v>6.36</v>
      </c>
      <c r="I1600" s="84">
        <v>32</v>
      </c>
      <c r="J1600" s="84">
        <v>13</v>
      </c>
      <c r="K1600" s="84" t="s">
        <v>16</v>
      </c>
      <c r="L1600" s="182">
        <v>0.26</v>
      </c>
      <c r="M1600" s="182">
        <v>0.06</v>
      </c>
      <c r="N1600" s="182">
        <v>6.79</v>
      </c>
      <c r="O1600" s="84">
        <v>28</v>
      </c>
      <c r="P1600" s="84">
        <v>11</v>
      </c>
      <c r="Q1600" s="182">
        <v>1.34</v>
      </c>
      <c r="R1600" s="84">
        <v>334</v>
      </c>
      <c r="S1600" s="84" t="s">
        <v>20</v>
      </c>
    </row>
    <row r="1601" spans="2:19" x14ac:dyDescent="0.2">
      <c r="B1601" s="177">
        <v>62.645833333335197</v>
      </c>
      <c r="Q1601" s="182">
        <v>1.36</v>
      </c>
      <c r="R1601" s="84">
        <v>337</v>
      </c>
      <c r="S1601" s="84" t="s">
        <v>20</v>
      </c>
    </row>
    <row r="1602" spans="2:19" x14ac:dyDescent="0.2">
      <c r="B1602" s="177">
        <v>62.687500000001897</v>
      </c>
      <c r="Q1602" s="182">
        <v>1.39</v>
      </c>
      <c r="R1602" s="84">
        <v>342</v>
      </c>
      <c r="S1602" s="84" t="s">
        <v>20</v>
      </c>
    </row>
    <row r="1603" spans="2:19" x14ac:dyDescent="0.2">
      <c r="B1603" s="177">
        <v>62.729166666668597</v>
      </c>
      <c r="C1603" s="84">
        <v>11.87</v>
      </c>
      <c r="D1603" s="84">
        <v>10.88</v>
      </c>
      <c r="E1603" s="84">
        <v>36</v>
      </c>
      <c r="F1603" s="84">
        <v>489</v>
      </c>
      <c r="G1603" s="182">
        <v>6.16</v>
      </c>
      <c r="H1603" s="182">
        <v>5.6</v>
      </c>
      <c r="I1603" s="84">
        <v>33</v>
      </c>
      <c r="J1603" s="84">
        <v>7</v>
      </c>
      <c r="K1603" s="84" t="s">
        <v>16</v>
      </c>
      <c r="L1603" s="182">
        <v>0.22</v>
      </c>
      <c r="M1603" s="182">
        <v>0.04</v>
      </c>
      <c r="N1603" s="182">
        <v>6.65</v>
      </c>
      <c r="O1603" s="84">
        <v>30</v>
      </c>
      <c r="P1603" s="84">
        <v>7</v>
      </c>
      <c r="Q1603" s="182">
        <v>1.36</v>
      </c>
      <c r="R1603" s="84">
        <v>340</v>
      </c>
      <c r="S1603" s="84" t="s">
        <v>20</v>
      </c>
    </row>
    <row r="1604" spans="2:19" x14ac:dyDescent="0.2">
      <c r="B1604" s="177">
        <v>62.770833333335197</v>
      </c>
      <c r="S1604" s="84" t="s">
        <v>20</v>
      </c>
    </row>
    <row r="1605" spans="2:19" x14ac:dyDescent="0.2">
      <c r="B1605" s="177">
        <v>62.812500000001897</v>
      </c>
      <c r="Q1605" s="182">
        <v>1</v>
      </c>
      <c r="R1605" s="84">
        <v>361</v>
      </c>
      <c r="S1605" s="84" t="s">
        <v>59</v>
      </c>
    </row>
    <row r="1606" spans="2:19" x14ac:dyDescent="0.2">
      <c r="B1606" s="177">
        <v>62.854166666668597</v>
      </c>
      <c r="Q1606" s="182">
        <v>1.36</v>
      </c>
      <c r="R1606" s="84">
        <v>326</v>
      </c>
      <c r="S1606" s="84" t="s">
        <v>59</v>
      </c>
    </row>
    <row r="1607" spans="2:19" x14ac:dyDescent="0.2">
      <c r="B1607" s="177">
        <v>62.895833333335197</v>
      </c>
      <c r="C1607" s="84">
        <v>11.15</v>
      </c>
      <c r="D1607" s="84">
        <v>10.01</v>
      </c>
      <c r="E1607" s="84">
        <v>35</v>
      </c>
      <c r="F1607" s="84">
        <v>613</v>
      </c>
      <c r="G1607" s="182">
        <v>6.13</v>
      </c>
      <c r="H1607" s="182">
        <v>6.1</v>
      </c>
      <c r="I1607" s="84">
        <v>34</v>
      </c>
      <c r="J1607" s="84">
        <v>10</v>
      </c>
      <c r="K1607" s="84" t="s">
        <v>16</v>
      </c>
      <c r="L1607" s="182">
        <v>0.2</v>
      </c>
      <c r="M1607" s="182">
        <v>0.06</v>
      </c>
      <c r="N1607" s="182">
        <v>6.96</v>
      </c>
      <c r="O1607" s="84">
        <v>30</v>
      </c>
      <c r="P1607" s="84">
        <v>15</v>
      </c>
      <c r="Q1607" s="182">
        <v>1.41</v>
      </c>
      <c r="R1607" s="84">
        <v>311</v>
      </c>
      <c r="S1607" s="84" t="s">
        <v>59</v>
      </c>
    </row>
    <row r="1608" spans="2:19" x14ac:dyDescent="0.2">
      <c r="B1608" s="177">
        <v>62.937500000001897</v>
      </c>
      <c r="C1608" s="84">
        <v>11.66</v>
      </c>
      <c r="D1608" s="84">
        <v>9.11</v>
      </c>
      <c r="E1608" s="84">
        <v>36</v>
      </c>
      <c r="F1608" s="84">
        <v>286</v>
      </c>
      <c r="G1608" s="182">
        <v>6.2</v>
      </c>
      <c r="H1608" s="182">
        <v>6.13</v>
      </c>
      <c r="I1608" s="84">
        <v>34</v>
      </c>
      <c r="J1608" s="84">
        <v>15</v>
      </c>
      <c r="K1608" s="84" t="s">
        <v>16</v>
      </c>
      <c r="L1608" s="182">
        <v>0.21</v>
      </c>
      <c r="M1608" s="182">
        <v>0.01</v>
      </c>
      <c r="N1608" s="182">
        <v>7.01</v>
      </c>
      <c r="O1608" s="84">
        <v>27</v>
      </c>
      <c r="P1608" s="84">
        <v>13</v>
      </c>
      <c r="Q1608" s="182">
        <v>1.56</v>
      </c>
      <c r="R1608" s="84">
        <v>355</v>
      </c>
      <c r="S1608" s="84" t="s">
        <v>59</v>
      </c>
    </row>
    <row r="1609" spans="2:19" x14ac:dyDescent="0.2">
      <c r="B1609" s="177">
        <v>62.979166666668597</v>
      </c>
      <c r="C1609" s="84">
        <v>11.1</v>
      </c>
      <c r="D1609" s="84">
        <v>10.66</v>
      </c>
      <c r="E1609" s="84">
        <v>36</v>
      </c>
      <c r="F1609" s="84">
        <v>415</v>
      </c>
      <c r="G1609" s="182">
        <v>6.1</v>
      </c>
      <c r="H1609" s="182">
        <v>6.01</v>
      </c>
      <c r="I1609" s="84">
        <v>36</v>
      </c>
      <c r="J1609" s="84">
        <v>6</v>
      </c>
      <c r="K1609" s="84" t="s">
        <v>16</v>
      </c>
      <c r="L1609" s="182">
        <v>0.24</v>
      </c>
      <c r="M1609" s="182">
        <v>0.08</v>
      </c>
      <c r="N1609" s="182">
        <v>70.03</v>
      </c>
      <c r="O1609" s="84">
        <v>27</v>
      </c>
      <c r="P1609" s="84">
        <v>19</v>
      </c>
      <c r="Q1609" s="182">
        <v>1.47</v>
      </c>
      <c r="R1609" s="84">
        <v>316</v>
      </c>
      <c r="S1609" s="84" t="s">
        <v>59</v>
      </c>
    </row>
    <row r="1610" spans="2:19" x14ac:dyDescent="0.2">
      <c r="B1610" s="177">
        <v>63.020833333335197</v>
      </c>
      <c r="Q1610" s="182">
        <v>1.1000000000000001</v>
      </c>
      <c r="R1610" s="84">
        <v>366</v>
      </c>
      <c r="S1610" s="84" t="s">
        <v>59</v>
      </c>
    </row>
    <row r="1611" spans="2:19" x14ac:dyDescent="0.2">
      <c r="B1611" s="177">
        <v>63.062500000001897</v>
      </c>
      <c r="Q1611" s="182">
        <v>1.1299999999999999</v>
      </c>
      <c r="R1611" s="84">
        <v>321</v>
      </c>
      <c r="S1611" s="84" t="s">
        <v>59</v>
      </c>
    </row>
    <row r="1612" spans="2:19" x14ac:dyDescent="0.2">
      <c r="B1612" s="177">
        <v>63.104166666668597</v>
      </c>
      <c r="C1612" s="84">
        <v>11.13</v>
      </c>
      <c r="D1612" s="84">
        <v>10.01</v>
      </c>
      <c r="E1612" s="84">
        <v>35</v>
      </c>
      <c r="F1612" s="84">
        <v>610</v>
      </c>
      <c r="G1612" s="182">
        <v>6.46</v>
      </c>
      <c r="H1612" s="182">
        <v>6.31</v>
      </c>
      <c r="I1612" s="84">
        <v>36</v>
      </c>
      <c r="J1612" s="84">
        <v>16</v>
      </c>
      <c r="K1612" s="84" t="s">
        <v>16</v>
      </c>
      <c r="L1612" s="182">
        <v>0.24</v>
      </c>
      <c r="M1612" s="182">
        <v>0.01</v>
      </c>
      <c r="N1612" s="182">
        <v>7.09</v>
      </c>
      <c r="O1612" s="84">
        <v>26</v>
      </c>
      <c r="P1612" s="84">
        <v>13</v>
      </c>
      <c r="Q1612" s="182">
        <v>1.26</v>
      </c>
      <c r="R1612" s="84">
        <v>355</v>
      </c>
      <c r="S1612" s="84" t="s">
        <v>59</v>
      </c>
    </row>
    <row r="1613" spans="2:19" x14ac:dyDescent="0.2">
      <c r="B1613" s="177">
        <v>63.145833333335197</v>
      </c>
      <c r="C1613" s="84">
        <v>10.26</v>
      </c>
      <c r="D1613" s="84">
        <v>11</v>
      </c>
      <c r="E1613" s="84">
        <v>34</v>
      </c>
      <c r="F1613" s="84">
        <v>288</v>
      </c>
      <c r="G1613" s="182">
        <v>6.51</v>
      </c>
      <c r="H1613" s="182">
        <v>6.61</v>
      </c>
      <c r="I1613" s="84">
        <v>35</v>
      </c>
      <c r="J1613" s="84">
        <v>11</v>
      </c>
      <c r="K1613" s="84" t="s">
        <v>16</v>
      </c>
      <c r="L1613" s="182">
        <v>0.06</v>
      </c>
      <c r="M1613" s="182">
        <v>0.06</v>
      </c>
      <c r="N1613" s="182">
        <v>7.13</v>
      </c>
      <c r="O1613" s="84">
        <v>27</v>
      </c>
      <c r="P1613" s="84">
        <v>10</v>
      </c>
      <c r="Q1613" s="182">
        <v>1.1499999999999999</v>
      </c>
      <c r="R1613" s="84">
        <v>369</v>
      </c>
      <c r="S1613" s="84" t="s">
        <v>59</v>
      </c>
    </row>
    <row r="1614" spans="2:19" x14ac:dyDescent="0.2">
      <c r="B1614" s="177">
        <v>63.187500000001897</v>
      </c>
      <c r="C1614" s="84">
        <v>10.91</v>
      </c>
      <c r="D1614" s="84">
        <v>10.76</v>
      </c>
      <c r="E1614" s="84">
        <v>32</v>
      </c>
      <c r="F1614" s="84">
        <v>784</v>
      </c>
      <c r="G1614" s="182">
        <v>6.06</v>
      </c>
      <c r="H1614" s="182">
        <v>6</v>
      </c>
      <c r="I1614" s="84">
        <v>34</v>
      </c>
      <c r="J1614" s="84">
        <v>7</v>
      </c>
      <c r="K1614" s="84" t="s">
        <v>16</v>
      </c>
      <c r="L1614" s="182">
        <v>0.2</v>
      </c>
      <c r="M1614" s="182">
        <v>0.01</v>
      </c>
      <c r="N1614" s="182">
        <v>6.86</v>
      </c>
      <c r="O1614" s="84">
        <v>26</v>
      </c>
      <c r="P1614" s="84">
        <v>5</v>
      </c>
      <c r="S1614" s="84" t="s">
        <v>59</v>
      </c>
    </row>
    <row r="1615" spans="2:19" x14ac:dyDescent="0.2">
      <c r="B1615" s="177">
        <v>63.229166666668597</v>
      </c>
      <c r="S1615" s="84" t="s">
        <v>59</v>
      </c>
    </row>
    <row r="1616" spans="2:19" x14ac:dyDescent="0.2">
      <c r="B1616" s="177">
        <v>63.270833333335197</v>
      </c>
      <c r="C1616" s="84">
        <v>11.8</v>
      </c>
      <c r="D1616" s="84">
        <v>10.88</v>
      </c>
      <c r="E1616" s="84">
        <v>33</v>
      </c>
      <c r="F1616" s="84">
        <v>523</v>
      </c>
      <c r="G1616" s="182">
        <v>6.21</v>
      </c>
      <c r="H1616" s="182">
        <v>6.17</v>
      </c>
      <c r="I1616" s="84">
        <v>33</v>
      </c>
      <c r="J1616" s="84">
        <v>13</v>
      </c>
      <c r="K1616" s="84" t="s">
        <v>16</v>
      </c>
      <c r="L1616" s="182">
        <v>0.26</v>
      </c>
      <c r="M1616" s="182">
        <v>0.03</v>
      </c>
      <c r="N1616" s="182">
        <v>6.73</v>
      </c>
      <c r="O1616" s="84">
        <v>25</v>
      </c>
      <c r="P1616" s="84">
        <v>9</v>
      </c>
      <c r="Q1616" s="182">
        <v>1.1000000000000001</v>
      </c>
      <c r="R1616" s="84">
        <v>351</v>
      </c>
      <c r="S1616" s="84" t="s">
        <v>59</v>
      </c>
    </row>
    <row r="1617" spans="2:19" x14ac:dyDescent="0.2">
      <c r="B1617" s="177">
        <v>63.312500000001897</v>
      </c>
      <c r="Q1617" s="182">
        <v>1.1299999999999999</v>
      </c>
      <c r="R1617" s="84">
        <v>344</v>
      </c>
      <c r="S1617" s="84" t="s">
        <v>59</v>
      </c>
    </row>
    <row r="1618" spans="2:19" x14ac:dyDescent="0.2">
      <c r="B1618" s="177">
        <v>63.354166666668597</v>
      </c>
      <c r="C1618" s="84">
        <v>12.64</v>
      </c>
      <c r="D1618" s="84">
        <v>11.78</v>
      </c>
      <c r="E1618" s="84">
        <v>31.5</v>
      </c>
      <c r="F1618" s="84">
        <v>518</v>
      </c>
      <c r="G1618" s="182">
        <v>6.27</v>
      </c>
      <c r="H1618" s="182">
        <v>6.21</v>
      </c>
      <c r="I1618" s="84">
        <v>31.4</v>
      </c>
      <c r="J1618" s="84">
        <v>12</v>
      </c>
      <c r="K1618" s="84" t="s">
        <v>16</v>
      </c>
      <c r="L1618" s="182">
        <v>0.24</v>
      </c>
      <c r="M1618" s="182">
        <v>0.06</v>
      </c>
      <c r="N1618" s="182">
        <v>6.81</v>
      </c>
      <c r="O1618" s="84">
        <v>26.4</v>
      </c>
      <c r="P1618" s="84">
        <v>10</v>
      </c>
      <c r="Q1618" s="182">
        <v>1.1599999999999999</v>
      </c>
      <c r="R1618" s="84">
        <v>342</v>
      </c>
      <c r="S1618" s="84" t="s">
        <v>20</v>
      </c>
    </row>
    <row r="1619" spans="2:19" x14ac:dyDescent="0.2">
      <c r="B1619" s="177">
        <v>63.395833333335197</v>
      </c>
      <c r="C1619" s="84">
        <v>13.34</v>
      </c>
      <c r="D1619" s="84">
        <v>11.9</v>
      </c>
      <c r="E1619" s="84">
        <v>28.6</v>
      </c>
      <c r="F1619" s="84">
        <v>6.12</v>
      </c>
      <c r="G1619" s="182">
        <v>6.66</v>
      </c>
      <c r="H1619" s="182">
        <v>6.48</v>
      </c>
      <c r="I1619" s="84">
        <v>31.2</v>
      </c>
      <c r="J1619" s="84">
        <v>10</v>
      </c>
      <c r="K1619" s="84" t="s">
        <v>16</v>
      </c>
      <c r="L1619" s="182">
        <v>0.22</v>
      </c>
      <c r="M1619" s="182">
        <v>0.02</v>
      </c>
      <c r="N1619" s="182">
        <v>6.25</v>
      </c>
      <c r="O1619" s="84">
        <v>25.5</v>
      </c>
      <c r="P1619" s="84">
        <v>8</v>
      </c>
      <c r="Q1619" s="182">
        <v>1.24</v>
      </c>
      <c r="R1619" s="84">
        <v>351</v>
      </c>
      <c r="S1619" s="84" t="s">
        <v>20</v>
      </c>
    </row>
    <row r="1620" spans="2:19" x14ac:dyDescent="0.2">
      <c r="B1620" s="177">
        <v>63.437500000001897</v>
      </c>
      <c r="C1620" s="84">
        <v>11.51</v>
      </c>
      <c r="D1620" s="84">
        <v>10.84</v>
      </c>
      <c r="E1620" s="84">
        <v>29.5</v>
      </c>
      <c r="F1620" s="84">
        <v>719</v>
      </c>
      <c r="G1620" s="182">
        <v>6.32</v>
      </c>
      <c r="H1620" s="182">
        <v>6.26</v>
      </c>
      <c r="I1620" s="84">
        <v>29.8</v>
      </c>
      <c r="J1620" s="84">
        <v>13</v>
      </c>
      <c r="K1620" s="84" t="s">
        <v>16</v>
      </c>
      <c r="L1620" s="182">
        <v>0.2</v>
      </c>
      <c r="M1620" s="182">
        <v>0.01</v>
      </c>
      <c r="N1620" s="182">
        <v>6.96</v>
      </c>
      <c r="O1620" s="84">
        <v>23.1</v>
      </c>
      <c r="P1620" s="84">
        <v>11</v>
      </c>
      <c r="Q1620" s="182">
        <v>1.26</v>
      </c>
      <c r="R1620" s="84">
        <v>355</v>
      </c>
      <c r="S1620" s="84" t="s">
        <v>20</v>
      </c>
    </row>
    <row r="1621" spans="2:19" x14ac:dyDescent="0.2">
      <c r="B1621" s="177">
        <v>63.479166666668597</v>
      </c>
      <c r="Q1621" s="182">
        <v>1.31</v>
      </c>
      <c r="R1621" s="84">
        <v>348</v>
      </c>
      <c r="S1621" s="84" t="s">
        <v>20</v>
      </c>
    </row>
    <row r="1622" spans="2:19" x14ac:dyDescent="0.2">
      <c r="B1622" s="177">
        <v>63.520833333335197</v>
      </c>
      <c r="Q1622" s="182">
        <v>1.25</v>
      </c>
      <c r="R1622" s="84">
        <v>339</v>
      </c>
      <c r="S1622" s="84" t="s">
        <v>20</v>
      </c>
    </row>
    <row r="1623" spans="2:19" x14ac:dyDescent="0.2">
      <c r="B1623" s="177">
        <v>63.562500000001897</v>
      </c>
      <c r="C1623" s="84">
        <v>12.05</v>
      </c>
      <c r="D1623" s="84">
        <v>10.88</v>
      </c>
      <c r="E1623" s="84">
        <v>29.9</v>
      </c>
      <c r="F1623" s="84">
        <v>226</v>
      </c>
      <c r="G1623" s="182">
        <v>7.05</v>
      </c>
      <c r="H1623" s="182">
        <v>6.87</v>
      </c>
      <c r="I1623" s="84">
        <v>29.3</v>
      </c>
      <c r="J1623" s="84">
        <v>20</v>
      </c>
      <c r="K1623" s="84" t="s">
        <v>16</v>
      </c>
      <c r="L1623" s="182">
        <v>0.26</v>
      </c>
      <c r="M1623" s="182">
        <v>0.03</v>
      </c>
      <c r="N1623" s="182">
        <v>6.68</v>
      </c>
      <c r="O1623" s="84">
        <v>26.1</v>
      </c>
      <c r="P1623" s="84">
        <v>18</v>
      </c>
      <c r="Q1623" s="182">
        <v>1.3</v>
      </c>
      <c r="R1623" s="84">
        <v>340</v>
      </c>
      <c r="S1623" s="84" t="s">
        <v>20</v>
      </c>
    </row>
    <row r="1624" spans="2:19" x14ac:dyDescent="0.2">
      <c r="B1624" s="177">
        <v>63.604166666668597</v>
      </c>
      <c r="C1624" s="84">
        <v>11.67</v>
      </c>
      <c r="D1624" s="84">
        <v>10.86</v>
      </c>
      <c r="E1624" s="84">
        <v>29.4</v>
      </c>
      <c r="F1624" s="84">
        <v>319</v>
      </c>
      <c r="G1624" s="182">
        <v>6.67</v>
      </c>
      <c r="H1624" s="182">
        <v>6.53</v>
      </c>
      <c r="I1624" s="84">
        <v>29.5</v>
      </c>
      <c r="J1624" s="84">
        <v>12</v>
      </c>
      <c r="K1624" s="84" t="s">
        <v>16</v>
      </c>
      <c r="L1624" s="182">
        <v>0.22</v>
      </c>
      <c r="M1624" s="182">
        <v>0.02</v>
      </c>
      <c r="N1624" s="182">
        <v>7.34</v>
      </c>
      <c r="O1624" s="84">
        <v>24</v>
      </c>
      <c r="P1624" s="84">
        <v>10</v>
      </c>
      <c r="Q1624" s="182">
        <v>1.32</v>
      </c>
      <c r="R1624" s="84">
        <v>336</v>
      </c>
      <c r="S1624" s="84" t="s">
        <v>20</v>
      </c>
    </row>
    <row r="1625" spans="2:19" x14ac:dyDescent="0.2">
      <c r="B1625" s="177">
        <v>63.645833333335197</v>
      </c>
      <c r="Q1625" s="182">
        <v>1.38</v>
      </c>
      <c r="R1625" s="84">
        <v>343</v>
      </c>
      <c r="S1625" s="84" t="s">
        <v>20</v>
      </c>
    </row>
    <row r="1626" spans="2:19" x14ac:dyDescent="0.2">
      <c r="B1626" s="177">
        <v>63.687500000001897</v>
      </c>
      <c r="Q1626" s="182">
        <v>1.36</v>
      </c>
      <c r="R1626" s="84">
        <v>337</v>
      </c>
      <c r="S1626" s="84" t="s">
        <v>20</v>
      </c>
    </row>
    <row r="1627" spans="2:19" x14ac:dyDescent="0.2">
      <c r="B1627" s="177">
        <v>63.729166666668597</v>
      </c>
      <c r="C1627" s="84">
        <v>11.44</v>
      </c>
      <c r="D1627" s="84">
        <v>10.75</v>
      </c>
      <c r="E1627" s="84">
        <v>36.4</v>
      </c>
      <c r="F1627" s="84">
        <v>223</v>
      </c>
      <c r="G1627" s="182">
        <v>6.36</v>
      </c>
      <c r="H1627" s="182">
        <v>6.29</v>
      </c>
      <c r="I1627" s="84">
        <v>33.9</v>
      </c>
      <c r="J1627" s="84">
        <v>25</v>
      </c>
      <c r="K1627" s="84" t="s">
        <v>16</v>
      </c>
      <c r="L1627" s="182">
        <v>0.2</v>
      </c>
      <c r="M1627" s="182">
        <v>0.01</v>
      </c>
      <c r="N1627" s="182">
        <v>7.4</v>
      </c>
      <c r="O1627" s="84">
        <v>26.8</v>
      </c>
      <c r="P1627" s="84">
        <v>20</v>
      </c>
      <c r="Q1627" s="182">
        <v>1.35</v>
      </c>
      <c r="R1627" s="84">
        <v>335</v>
      </c>
      <c r="S1627" s="84" t="s">
        <v>20</v>
      </c>
    </row>
    <row r="1628" spans="2:19" x14ac:dyDescent="0.2">
      <c r="B1628" s="177">
        <v>63.770833333335197</v>
      </c>
      <c r="C1628" s="84">
        <v>9.5500000000000007</v>
      </c>
      <c r="D1628" s="84">
        <v>10.54</v>
      </c>
      <c r="E1628" s="84">
        <v>36.200000000000003</v>
      </c>
      <c r="F1628" s="84">
        <v>1100</v>
      </c>
      <c r="G1628" s="182">
        <v>7.04</v>
      </c>
      <c r="H1628" s="182">
        <v>6.91</v>
      </c>
      <c r="I1628" s="84">
        <v>34.5</v>
      </c>
      <c r="J1628" s="84">
        <v>15</v>
      </c>
      <c r="K1628" s="84" t="s">
        <v>16</v>
      </c>
      <c r="L1628" s="182">
        <v>0.23</v>
      </c>
      <c r="M1628" s="182">
        <v>0.03</v>
      </c>
      <c r="N1628" s="182">
        <v>7.35</v>
      </c>
      <c r="O1628" s="84">
        <v>26.3</v>
      </c>
      <c r="P1628" s="84">
        <v>12</v>
      </c>
      <c r="Q1628" s="182">
        <v>1.26</v>
      </c>
      <c r="R1628" s="84">
        <v>334</v>
      </c>
      <c r="S1628" s="84" t="s">
        <v>20</v>
      </c>
    </row>
    <row r="1629" spans="2:19" x14ac:dyDescent="0.2">
      <c r="B1629" s="177">
        <v>63.812500000001897</v>
      </c>
      <c r="Q1629" s="182">
        <v>1</v>
      </c>
      <c r="R1629" s="84">
        <v>366</v>
      </c>
      <c r="S1629" s="84" t="s">
        <v>59</v>
      </c>
    </row>
    <row r="1630" spans="2:19" x14ac:dyDescent="0.2">
      <c r="B1630" s="177">
        <v>63.854166666668597</v>
      </c>
      <c r="Q1630" s="182">
        <v>1.26</v>
      </c>
      <c r="R1630" s="84">
        <v>357</v>
      </c>
      <c r="S1630" s="84" t="s">
        <v>59</v>
      </c>
    </row>
    <row r="1631" spans="2:19" x14ac:dyDescent="0.2">
      <c r="B1631" s="177">
        <v>63.895833333335197</v>
      </c>
      <c r="Q1631" s="182">
        <v>1.31</v>
      </c>
      <c r="R1631" s="84">
        <v>341</v>
      </c>
      <c r="S1631" s="84" t="s">
        <v>59</v>
      </c>
    </row>
    <row r="1632" spans="2:19" x14ac:dyDescent="0.2">
      <c r="B1632" s="177">
        <v>63.937500000001897</v>
      </c>
      <c r="C1632" s="84">
        <v>11.36</v>
      </c>
      <c r="D1632" s="84">
        <v>10.61</v>
      </c>
      <c r="E1632" s="84">
        <v>35</v>
      </c>
      <c r="F1632" s="84">
        <v>613</v>
      </c>
      <c r="G1632" s="182">
        <v>6.86</v>
      </c>
      <c r="H1632" s="182">
        <v>6.8</v>
      </c>
      <c r="I1632" s="84">
        <v>35</v>
      </c>
      <c r="J1632" s="84">
        <v>26</v>
      </c>
      <c r="K1632" s="84" t="s">
        <v>16</v>
      </c>
      <c r="L1632" s="182">
        <v>0.2</v>
      </c>
      <c r="M1632" s="182">
        <v>0.06</v>
      </c>
      <c r="N1632" s="182">
        <v>7.36</v>
      </c>
      <c r="O1632" s="84">
        <v>27</v>
      </c>
      <c r="P1632" s="84">
        <v>15</v>
      </c>
      <c r="Q1632" s="182">
        <v>1.1499999999999999</v>
      </c>
      <c r="R1632" s="84">
        <v>386</v>
      </c>
      <c r="S1632" s="84" t="s">
        <v>59</v>
      </c>
    </row>
    <row r="1633" spans="1:19" x14ac:dyDescent="0.2">
      <c r="B1633" s="177">
        <v>63.979166666668597</v>
      </c>
      <c r="C1633" s="84">
        <v>10.96</v>
      </c>
      <c r="D1633" s="84">
        <v>11.13</v>
      </c>
      <c r="E1633" s="84">
        <v>36</v>
      </c>
      <c r="F1633" s="84">
        <v>396</v>
      </c>
      <c r="G1633" s="182">
        <v>6.41</v>
      </c>
      <c r="H1633" s="182">
        <v>6.39</v>
      </c>
      <c r="I1633" s="84">
        <v>35</v>
      </c>
      <c r="J1633" s="84">
        <v>19</v>
      </c>
      <c r="K1633" s="84" t="s">
        <v>16</v>
      </c>
      <c r="L1633" s="182">
        <v>0.24</v>
      </c>
      <c r="M1633" s="182">
        <v>7.0000000000000007E-2</v>
      </c>
      <c r="N1633" s="182">
        <v>7.15</v>
      </c>
      <c r="O1633" s="84">
        <v>26</v>
      </c>
      <c r="P1633" s="84">
        <v>17</v>
      </c>
      <c r="S1633" s="84" t="s">
        <v>59</v>
      </c>
    </row>
    <row r="1634" spans="1:19" x14ac:dyDescent="0.2">
      <c r="A1634" s="83">
        <v>44206</v>
      </c>
      <c r="B1634" s="177">
        <v>64.020833333335204</v>
      </c>
    </row>
    <row r="1635" spans="1:19" x14ac:dyDescent="0.2">
      <c r="B1635" s="177">
        <v>64.062500000001904</v>
      </c>
    </row>
    <row r="1636" spans="1:19" x14ac:dyDescent="0.2">
      <c r="B1636" s="177">
        <v>64.104166666668604</v>
      </c>
    </row>
    <row r="1637" spans="1:19" x14ac:dyDescent="0.2">
      <c r="B1637" s="177">
        <v>64.145833333335204</v>
      </c>
      <c r="C1637" s="84">
        <v>12.15</v>
      </c>
      <c r="D1637" s="84">
        <v>11.76</v>
      </c>
      <c r="E1637" s="84">
        <v>34</v>
      </c>
      <c r="F1637" s="84">
        <v>813</v>
      </c>
      <c r="G1637" s="182">
        <v>6.96</v>
      </c>
      <c r="H1637" s="182">
        <v>6.89</v>
      </c>
      <c r="I1637" s="84">
        <v>34</v>
      </c>
      <c r="J1637" s="84">
        <v>30</v>
      </c>
      <c r="K1637" s="84" t="s">
        <v>16</v>
      </c>
      <c r="L1637" s="182">
        <v>0.26</v>
      </c>
      <c r="M1637" s="182">
        <v>0.06</v>
      </c>
      <c r="N1637" s="182">
        <v>7.2</v>
      </c>
      <c r="O1637" s="84">
        <v>28</v>
      </c>
      <c r="P1637" s="84">
        <v>21</v>
      </c>
    </row>
    <row r="1638" spans="1:19" x14ac:dyDescent="0.2">
      <c r="B1638" s="177">
        <v>64.187500000001904</v>
      </c>
      <c r="C1638" s="84">
        <v>11.88</v>
      </c>
      <c r="D1638" s="84">
        <v>11.31</v>
      </c>
      <c r="E1638" s="84">
        <v>36</v>
      </c>
      <c r="F1638" s="84">
        <v>631</v>
      </c>
      <c r="G1638" s="182">
        <v>6.71</v>
      </c>
      <c r="H1638" s="182">
        <v>6.76</v>
      </c>
      <c r="I1638" s="84">
        <v>34</v>
      </c>
      <c r="J1638" s="84">
        <v>22</v>
      </c>
      <c r="K1638" s="84" t="s">
        <v>16</v>
      </c>
      <c r="L1638" s="182">
        <v>0.23</v>
      </c>
      <c r="M1638" s="182">
        <v>0.03</v>
      </c>
      <c r="N1638" s="182">
        <v>7.33</v>
      </c>
      <c r="O1638" s="84">
        <v>27</v>
      </c>
      <c r="P1638" s="84">
        <v>13</v>
      </c>
      <c r="Q1638" s="182">
        <v>1</v>
      </c>
      <c r="R1638" s="84">
        <v>355</v>
      </c>
    </row>
    <row r="1639" spans="1:19" x14ac:dyDescent="0.2">
      <c r="B1639" s="177">
        <v>64.229166666668604</v>
      </c>
      <c r="C1639" s="84">
        <v>11.31</v>
      </c>
      <c r="D1639" s="84">
        <v>10.81</v>
      </c>
      <c r="E1639" s="84">
        <v>34</v>
      </c>
      <c r="F1639" s="84">
        <v>510</v>
      </c>
      <c r="G1639" s="182">
        <v>6.49</v>
      </c>
      <c r="H1639" s="182">
        <v>6.44</v>
      </c>
      <c r="I1639" s="84">
        <v>35</v>
      </c>
      <c r="J1639" s="84">
        <v>25</v>
      </c>
      <c r="K1639" s="84" t="s">
        <v>16</v>
      </c>
      <c r="L1639" s="182">
        <v>0.2</v>
      </c>
      <c r="M1639" s="182">
        <v>0.01</v>
      </c>
      <c r="N1639" s="182">
        <v>6.89</v>
      </c>
      <c r="O1639" s="84">
        <v>27</v>
      </c>
      <c r="P1639" s="84">
        <v>16</v>
      </c>
      <c r="Q1639" s="182">
        <v>1.06</v>
      </c>
      <c r="R1639" s="84">
        <v>337</v>
      </c>
    </row>
    <row r="1640" spans="1:19" x14ac:dyDescent="0.2">
      <c r="B1640" s="177">
        <v>64.270833333335204</v>
      </c>
    </row>
    <row r="1641" spans="1:19" x14ac:dyDescent="0.2">
      <c r="B1641" s="177">
        <v>64.312500000001904</v>
      </c>
      <c r="Q1641" s="182">
        <v>1.2</v>
      </c>
      <c r="R1641" s="84">
        <v>331</v>
      </c>
      <c r="S1641" s="84" t="s">
        <v>182</v>
      </c>
    </row>
    <row r="1642" spans="1:19" x14ac:dyDescent="0.2">
      <c r="B1642" s="177">
        <v>64.354166666668604</v>
      </c>
      <c r="Q1642" s="182">
        <v>1.1000000000000001</v>
      </c>
      <c r="R1642" s="84">
        <v>320</v>
      </c>
      <c r="S1642" s="84" t="s">
        <v>182</v>
      </c>
    </row>
    <row r="1643" spans="1:19" x14ac:dyDescent="0.2">
      <c r="B1643" s="177">
        <v>64.395833333335204</v>
      </c>
      <c r="Q1643" s="182">
        <v>1.01</v>
      </c>
      <c r="R1643" s="84">
        <v>350</v>
      </c>
      <c r="S1643" s="84" t="s">
        <v>182</v>
      </c>
    </row>
    <row r="1644" spans="1:19" x14ac:dyDescent="0.2">
      <c r="B1644" s="177">
        <v>64.437500000001904</v>
      </c>
      <c r="C1644" s="84">
        <v>11.01</v>
      </c>
      <c r="D1644" s="84">
        <v>10.5</v>
      </c>
      <c r="E1644" s="84">
        <v>32</v>
      </c>
      <c r="F1644" s="84">
        <v>486</v>
      </c>
      <c r="G1644" s="182">
        <v>6.2</v>
      </c>
      <c r="H1644" s="182">
        <v>6.26</v>
      </c>
      <c r="I1644" s="84">
        <v>34</v>
      </c>
      <c r="J1644" s="84">
        <v>16</v>
      </c>
      <c r="K1644" s="84" t="s">
        <v>16</v>
      </c>
      <c r="L1644" s="182">
        <v>0.16</v>
      </c>
      <c r="M1644" s="182">
        <v>0.01</v>
      </c>
      <c r="N1644" s="182">
        <v>6.31</v>
      </c>
      <c r="O1644" s="84">
        <v>27</v>
      </c>
      <c r="P1644" s="84">
        <v>10</v>
      </c>
      <c r="Q1644" s="182">
        <v>1.1499999999999999</v>
      </c>
      <c r="R1644" s="84">
        <v>376</v>
      </c>
      <c r="S1644" s="84" t="s">
        <v>182</v>
      </c>
    </row>
    <row r="1645" spans="1:19" x14ac:dyDescent="0.2">
      <c r="B1645" s="177">
        <v>64.479166666668604</v>
      </c>
      <c r="C1645" s="84">
        <v>10.31</v>
      </c>
      <c r="D1645" s="84">
        <v>9.36</v>
      </c>
      <c r="E1645" s="84">
        <v>33</v>
      </c>
      <c r="F1645" s="84">
        <v>470</v>
      </c>
      <c r="G1645" s="182">
        <v>6.28</v>
      </c>
      <c r="H1645" s="182">
        <v>6.29</v>
      </c>
      <c r="I1645" s="84">
        <v>35</v>
      </c>
      <c r="J1645" s="84">
        <v>19</v>
      </c>
      <c r="K1645" s="84" t="s">
        <v>16</v>
      </c>
      <c r="L1645" s="182">
        <v>0.19</v>
      </c>
      <c r="M1645" s="182">
        <v>0.06</v>
      </c>
      <c r="N1645" s="182">
        <v>6.56</v>
      </c>
      <c r="O1645" s="84">
        <v>28</v>
      </c>
      <c r="P1645" s="84">
        <v>7</v>
      </c>
      <c r="Q1645" s="182">
        <v>1.1000000000000001</v>
      </c>
      <c r="R1645" s="84">
        <v>324</v>
      </c>
      <c r="S1645" s="84" t="s">
        <v>182</v>
      </c>
    </row>
    <row r="1646" spans="1:19" x14ac:dyDescent="0.2">
      <c r="B1646" s="177">
        <v>64.520833333335204</v>
      </c>
      <c r="C1646" s="84">
        <v>10.06</v>
      </c>
      <c r="D1646" s="84">
        <v>9.52</v>
      </c>
      <c r="E1646" s="84">
        <v>32</v>
      </c>
      <c r="F1646" s="84">
        <v>442</v>
      </c>
      <c r="G1646" s="182">
        <v>6.19</v>
      </c>
      <c r="H1646" s="182">
        <v>6.15</v>
      </c>
      <c r="I1646" s="84">
        <v>33</v>
      </c>
      <c r="J1646" s="84">
        <v>10</v>
      </c>
      <c r="K1646" s="84" t="s">
        <v>16</v>
      </c>
      <c r="L1646" s="182">
        <v>0.23</v>
      </c>
      <c r="M1646" s="182">
        <v>0.03</v>
      </c>
      <c r="N1646" s="182">
        <v>6.26</v>
      </c>
      <c r="O1646" s="84">
        <v>29</v>
      </c>
      <c r="P1646" s="84">
        <v>9</v>
      </c>
      <c r="Q1646" s="182">
        <v>1.1200000000000001</v>
      </c>
      <c r="R1646" s="84">
        <v>356</v>
      </c>
      <c r="S1646" s="84" t="s">
        <v>182</v>
      </c>
    </row>
    <row r="1647" spans="1:19" x14ac:dyDescent="0.2">
      <c r="B1647" s="177">
        <v>64.562500000001904</v>
      </c>
      <c r="Q1647" s="182">
        <v>1.07</v>
      </c>
      <c r="R1647" s="84">
        <v>315</v>
      </c>
      <c r="S1647" s="84" t="s">
        <v>182</v>
      </c>
    </row>
    <row r="1648" spans="1:19" x14ac:dyDescent="0.2">
      <c r="B1648" s="177">
        <v>64.604166666668604</v>
      </c>
      <c r="Q1648" s="182">
        <v>1.1499999999999999</v>
      </c>
      <c r="R1648" s="84">
        <v>326</v>
      </c>
      <c r="S1648" s="84" t="s">
        <v>182</v>
      </c>
    </row>
    <row r="1649" spans="2:19" x14ac:dyDescent="0.2">
      <c r="B1649" s="177">
        <v>64.645833333335204</v>
      </c>
    </row>
    <row r="1650" spans="2:19" x14ac:dyDescent="0.2">
      <c r="B1650" s="177">
        <v>64.687500000001904</v>
      </c>
      <c r="C1650" s="84">
        <v>10.81</v>
      </c>
      <c r="D1650" s="84">
        <v>9.61</v>
      </c>
      <c r="E1650" s="84">
        <v>33</v>
      </c>
      <c r="F1650" s="84">
        <v>456</v>
      </c>
      <c r="G1650" s="182">
        <v>6.15</v>
      </c>
      <c r="H1650" s="182">
        <v>6.19</v>
      </c>
      <c r="I1650" s="84">
        <v>30</v>
      </c>
      <c r="J1650" s="84">
        <v>13</v>
      </c>
      <c r="K1650" s="84" t="s">
        <v>16</v>
      </c>
      <c r="L1650" s="182">
        <v>0.28999999999999998</v>
      </c>
      <c r="M1650" s="182">
        <v>0.01</v>
      </c>
      <c r="N1650" s="182">
        <v>6.15</v>
      </c>
      <c r="O1650" s="84">
        <v>29</v>
      </c>
      <c r="P1650" s="84">
        <v>15</v>
      </c>
    </row>
    <row r="1651" spans="2:19" x14ac:dyDescent="0.2">
      <c r="B1651" s="177">
        <v>64.729166666668604</v>
      </c>
      <c r="C1651" s="84">
        <v>11.31</v>
      </c>
      <c r="D1651" s="84">
        <v>10.61</v>
      </c>
      <c r="E1651" s="84">
        <v>32</v>
      </c>
      <c r="F1651" s="84">
        <v>439</v>
      </c>
      <c r="G1651" s="182">
        <v>6.26</v>
      </c>
      <c r="H1651" s="182">
        <v>6.22</v>
      </c>
      <c r="I1651" s="84">
        <v>31</v>
      </c>
      <c r="J1651" s="84">
        <v>10</v>
      </c>
      <c r="K1651" s="84" t="s">
        <v>16</v>
      </c>
      <c r="L1651" s="182">
        <v>0.24</v>
      </c>
      <c r="M1651" s="182">
        <v>0.04</v>
      </c>
      <c r="N1651" s="182">
        <v>6.19</v>
      </c>
      <c r="O1651" s="84">
        <v>28</v>
      </c>
      <c r="P1651" s="84">
        <v>10</v>
      </c>
    </row>
    <row r="1652" spans="2:19" x14ac:dyDescent="0.2">
      <c r="B1652" s="177">
        <v>64.770833333335204</v>
      </c>
    </row>
    <row r="1653" spans="2:19" x14ac:dyDescent="0.2">
      <c r="B1653" s="177">
        <v>64.812500000001904</v>
      </c>
      <c r="C1653" s="84">
        <v>11.24</v>
      </c>
      <c r="D1653" s="84">
        <v>10.55</v>
      </c>
      <c r="E1653" s="84">
        <v>33</v>
      </c>
      <c r="F1653" s="84">
        <v>385</v>
      </c>
      <c r="G1653" s="182">
        <v>6.27</v>
      </c>
      <c r="H1653" s="182">
        <v>6.25</v>
      </c>
      <c r="I1653" s="84">
        <v>31</v>
      </c>
      <c r="J1653" s="84">
        <v>18</v>
      </c>
      <c r="K1653" s="84" t="s">
        <v>16</v>
      </c>
      <c r="L1653" s="182">
        <v>0.21</v>
      </c>
      <c r="M1653" s="182">
        <v>7.0000000000000007E-2</v>
      </c>
      <c r="N1653" s="182">
        <v>6.32</v>
      </c>
      <c r="O1653" s="84">
        <v>29</v>
      </c>
      <c r="P1653" s="84">
        <v>13</v>
      </c>
      <c r="Q1653" s="182">
        <v>0.83</v>
      </c>
      <c r="R1653" s="84">
        <v>342</v>
      </c>
      <c r="S1653" s="84" t="s">
        <v>365</v>
      </c>
    </row>
    <row r="1654" spans="2:19" x14ac:dyDescent="0.2">
      <c r="B1654" s="177">
        <v>64.854166666668604</v>
      </c>
      <c r="C1654" s="84">
        <v>10.7</v>
      </c>
      <c r="D1654" s="84">
        <v>9.24</v>
      </c>
      <c r="E1654" s="84">
        <v>34</v>
      </c>
      <c r="F1654" s="84">
        <v>283</v>
      </c>
      <c r="G1654" s="182">
        <v>6.63</v>
      </c>
      <c r="H1654" s="182">
        <v>6.42</v>
      </c>
      <c r="I1654" s="84">
        <v>32</v>
      </c>
      <c r="J1654" s="84">
        <v>19</v>
      </c>
      <c r="K1654" s="84" t="s">
        <v>16</v>
      </c>
      <c r="L1654" s="182">
        <v>0.14000000000000001</v>
      </c>
      <c r="M1654" s="182">
        <v>0.03</v>
      </c>
      <c r="N1654" s="182">
        <v>6.35</v>
      </c>
      <c r="O1654" s="84">
        <v>28</v>
      </c>
      <c r="P1654" s="84">
        <v>19</v>
      </c>
      <c r="Q1654" s="182">
        <v>1.25</v>
      </c>
      <c r="R1654" s="84">
        <v>336</v>
      </c>
      <c r="S1654" s="84" t="s">
        <v>365</v>
      </c>
    </row>
    <row r="1655" spans="2:19" x14ac:dyDescent="0.2">
      <c r="B1655" s="177">
        <v>64.895833333335204</v>
      </c>
      <c r="C1655" s="84">
        <v>10.93</v>
      </c>
      <c r="D1655" s="84">
        <v>10.38</v>
      </c>
      <c r="E1655" s="84">
        <v>33</v>
      </c>
      <c r="F1655" s="84">
        <v>294</v>
      </c>
      <c r="G1655" s="182">
        <v>6.75</v>
      </c>
      <c r="H1655" s="182">
        <v>6.63</v>
      </c>
      <c r="I1655" s="84">
        <v>33</v>
      </c>
      <c r="J1655" s="84">
        <v>19</v>
      </c>
      <c r="K1655" s="84" t="s">
        <v>16</v>
      </c>
      <c r="L1655" s="182">
        <v>0.24</v>
      </c>
      <c r="M1655" s="182">
        <v>7.0000000000000007E-2</v>
      </c>
      <c r="N1655" s="182">
        <v>6.36</v>
      </c>
      <c r="O1655" s="84">
        <v>27</v>
      </c>
      <c r="P1655" s="84">
        <v>23</v>
      </c>
      <c r="Q1655" s="182">
        <v>1.37</v>
      </c>
      <c r="R1655" s="84">
        <v>341</v>
      </c>
      <c r="S1655" s="84" t="s">
        <v>365</v>
      </c>
    </row>
    <row r="1656" spans="2:19" x14ac:dyDescent="0.2">
      <c r="B1656" s="177">
        <v>64.937500000001904</v>
      </c>
      <c r="C1656" s="84">
        <v>10.87</v>
      </c>
      <c r="D1656" s="84">
        <v>10.46</v>
      </c>
      <c r="E1656" s="84">
        <v>32</v>
      </c>
      <c r="F1656" s="84">
        <v>298</v>
      </c>
      <c r="G1656" s="182">
        <v>6.83</v>
      </c>
      <c r="H1656" s="182">
        <v>6.73</v>
      </c>
      <c r="I1656" s="84">
        <v>34</v>
      </c>
      <c r="J1656" s="84">
        <v>24</v>
      </c>
      <c r="K1656" s="84" t="s">
        <v>16</v>
      </c>
      <c r="L1656" s="182">
        <v>0.18</v>
      </c>
      <c r="M1656" s="182">
        <v>0.09</v>
      </c>
      <c r="N1656" s="182">
        <v>6.38</v>
      </c>
      <c r="O1656" s="84">
        <v>28</v>
      </c>
      <c r="P1656" s="84">
        <v>16</v>
      </c>
      <c r="Q1656" s="182">
        <v>1.28</v>
      </c>
      <c r="R1656" s="84">
        <v>317</v>
      </c>
      <c r="S1656" s="84" t="s">
        <v>365</v>
      </c>
    </row>
    <row r="1657" spans="2:19" x14ac:dyDescent="0.2">
      <c r="B1657" s="177">
        <v>64.979166666668604</v>
      </c>
      <c r="C1657" s="84">
        <v>10.95</v>
      </c>
      <c r="D1657" s="84">
        <v>10.66</v>
      </c>
      <c r="E1657" s="84">
        <v>33</v>
      </c>
      <c r="F1657" s="84">
        <v>275</v>
      </c>
      <c r="G1657" s="182">
        <v>6.76</v>
      </c>
      <c r="H1657" s="182">
        <v>6.52</v>
      </c>
      <c r="I1657" s="84">
        <v>35</v>
      </c>
      <c r="J1657" s="84">
        <v>28</v>
      </c>
      <c r="K1657" s="84" t="s">
        <v>16</v>
      </c>
      <c r="L1657" s="182">
        <v>0.24</v>
      </c>
      <c r="M1657" s="182">
        <v>7.0000000000000007E-2</v>
      </c>
      <c r="N1657" s="182">
        <v>6.36</v>
      </c>
      <c r="O1657" s="84">
        <v>29</v>
      </c>
      <c r="P1657" s="84">
        <v>18</v>
      </c>
      <c r="Q1657" s="182">
        <v>1.1299999999999999</v>
      </c>
      <c r="R1657" s="84">
        <v>343</v>
      </c>
      <c r="S1657" s="84" t="s">
        <v>365</v>
      </c>
    </row>
    <row r="1658" spans="2:19" x14ac:dyDescent="0.2">
      <c r="B1658" s="177">
        <v>65.020833333335204</v>
      </c>
    </row>
    <row r="1659" spans="2:19" x14ac:dyDescent="0.2">
      <c r="B1659" s="177">
        <v>65.062500000001904</v>
      </c>
    </row>
    <row r="1660" spans="2:19" x14ac:dyDescent="0.2">
      <c r="B1660" s="177">
        <v>65.104166666668604</v>
      </c>
      <c r="C1660" s="84">
        <v>10.93</v>
      </c>
      <c r="D1660" s="84">
        <v>10.44</v>
      </c>
      <c r="E1660" s="84">
        <v>35</v>
      </c>
      <c r="F1660" s="84">
        <v>348</v>
      </c>
      <c r="G1660" s="182">
        <v>6.78</v>
      </c>
      <c r="H1660" s="182">
        <v>6.57</v>
      </c>
      <c r="I1660" s="84">
        <v>34</v>
      </c>
      <c r="J1660" s="84">
        <v>38</v>
      </c>
      <c r="K1660" s="84" t="s">
        <v>16</v>
      </c>
      <c r="L1660" s="182">
        <v>0.23</v>
      </c>
      <c r="M1660" s="182">
        <v>0.08</v>
      </c>
      <c r="N1660" s="182">
        <v>6.74</v>
      </c>
      <c r="O1660" s="84">
        <v>32</v>
      </c>
      <c r="P1660" s="84">
        <v>18</v>
      </c>
      <c r="Q1660" s="182">
        <v>0.83</v>
      </c>
      <c r="R1660" s="84">
        <v>312</v>
      </c>
      <c r="S1660" s="84" t="s">
        <v>365</v>
      </c>
    </row>
    <row r="1661" spans="2:19" x14ac:dyDescent="0.2">
      <c r="B1661" s="177">
        <v>65.145833333335204</v>
      </c>
      <c r="C1661" s="84">
        <v>10.78</v>
      </c>
      <c r="D1661" s="84">
        <v>10.33</v>
      </c>
      <c r="E1661" s="84">
        <v>34</v>
      </c>
      <c r="F1661" s="84">
        <v>379</v>
      </c>
      <c r="G1661" s="182">
        <v>6.42</v>
      </c>
      <c r="H1661" s="182">
        <v>6.12</v>
      </c>
      <c r="I1661" s="84">
        <v>33</v>
      </c>
      <c r="J1661" s="84">
        <v>63</v>
      </c>
      <c r="K1661" s="84" t="s">
        <v>16</v>
      </c>
      <c r="L1661" s="182">
        <v>0.26</v>
      </c>
      <c r="M1661" s="182">
        <v>0.09</v>
      </c>
      <c r="N1661" s="182">
        <v>6.78</v>
      </c>
      <c r="O1661" s="84">
        <v>31</v>
      </c>
      <c r="P1661" s="84">
        <v>14</v>
      </c>
      <c r="Q1661" s="182">
        <v>0.86</v>
      </c>
      <c r="R1661" s="84">
        <v>324</v>
      </c>
      <c r="S1661" s="84" t="s">
        <v>365</v>
      </c>
    </row>
    <row r="1662" spans="2:19" x14ac:dyDescent="0.2">
      <c r="B1662" s="177">
        <v>65.187500000001904</v>
      </c>
      <c r="C1662" s="84">
        <v>10.83</v>
      </c>
      <c r="D1662" s="84">
        <v>10.68</v>
      </c>
      <c r="E1662" s="84">
        <v>35</v>
      </c>
      <c r="F1662" s="84">
        <v>432</v>
      </c>
      <c r="G1662" s="182">
        <v>6.43</v>
      </c>
      <c r="H1662" s="182">
        <v>6.19</v>
      </c>
      <c r="I1662" s="84">
        <v>35</v>
      </c>
      <c r="J1662" s="84">
        <v>67</v>
      </c>
      <c r="K1662" s="84" t="s">
        <v>16</v>
      </c>
      <c r="L1662" s="182">
        <v>0.28000000000000003</v>
      </c>
      <c r="M1662" s="182">
        <v>0.11</v>
      </c>
      <c r="N1662" s="182">
        <v>6.73</v>
      </c>
      <c r="O1662" s="84">
        <v>32</v>
      </c>
      <c r="P1662" s="84">
        <v>17</v>
      </c>
      <c r="Q1662" s="182">
        <v>0.85</v>
      </c>
      <c r="R1662" s="84">
        <v>342</v>
      </c>
      <c r="S1662" s="84" t="s">
        <v>365</v>
      </c>
    </row>
    <row r="1663" spans="2:19" x14ac:dyDescent="0.2">
      <c r="B1663" s="177">
        <v>65.229166666668604</v>
      </c>
    </row>
    <row r="1664" spans="2:19" x14ac:dyDescent="0.2">
      <c r="B1664" s="177">
        <v>65.270833333335204</v>
      </c>
      <c r="C1664" s="84">
        <v>10.92</v>
      </c>
      <c r="D1664" s="84">
        <v>10.85</v>
      </c>
      <c r="E1664" s="84">
        <v>36</v>
      </c>
      <c r="F1664" s="84">
        <v>384</v>
      </c>
      <c r="G1664" s="182">
        <v>6.65</v>
      </c>
      <c r="H1664" s="182">
        <v>6.43</v>
      </c>
      <c r="I1664" s="84">
        <v>34</v>
      </c>
      <c r="J1664" s="84">
        <v>52</v>
      </c>
      <c r="K1664" s="84" t="s">
        <v>16</v>
      </c>
      <c r="L1664" s="182">
        <v>0.18</v>
      </c>
      <c r="M1664" s="182">
        <v>0.04</v>
      </c>
      <c r="N1664" s="182">
        <v>6.38</v>
      </c>
      <c r="O1664" s="84">
        <v>33</v>
      </c>
      <c r="P1664" s="84">
        <v>16</v>
      </c>
      <c r="Q1664" s="182">
        <v>0.78</v>
      </c>
      <c r="R1664" s="84">
        <v>352</v>
      </c>
      <c r="S1664" s="84" t="s">
        <v>365</v>
      </c>
    </row>
    <row r="1665" spans="2:2" x14ac:dyDescent="0.2">
      <c r="B1665" s="177">
        <v>65.312500000001904</v>
      </c>
    </row>
    <row r="1666" spans="2:2" x14ac:dyDescent="0.2">
      <c r="B1666" s="177">
        <v>65.354166666668604</v>
      </c>
    </row>
    <row r="1667" spans="2:2" x14ac:dyDescent="0.2">
      <c r="B1667" s="177">
        <v>65.395833333335204</v>
      </c>
    </row>
    <row r="1668" spans="2:2" x14ac:dyDescent="0.2">
      <c r="B1668" s="177">
        <v>65.437500000001904</v>
      </c>
    </row>
    <row r="1669" spans="2:2" x14ac:dyDescent="0.2">
      <c r="B1669" s="177">
        <v>65.479166666668604</v>
      </c>
    </row>
    <row r="1670" spans="2:2" x14ac:dyDescent="0.2">
      <c r="B1670" s="177">
        <v>65.520833333335204</v>
      </c>
    </row>
    <row r="1671" spans="2:2" x14ac:dyDescent="0.2">
      <c r="B1671" s="177">
        <v>65.562500000001904</v>
      </c>
    </row>
    <row r="1672" spans="2:2" x14ac:dyDescent="0.2">
      <c r="B1672" s="177">
        <v>65.604166666668604</v>
      </c>
    </row>
    <row r="1673" spans="2:2" x14ac:dyDescent="0.2">
      <c r="B1673" s="177">
        <v>65.645833333335204</v>
      </c>
    </row>
    <row r="1674" spans="2:2" x14ac:dyDescent="0.2">
      <c r="B1674" s="177">
        <v>65.687500000001904</v>
      </c>
    </row>
    <row r="1675" spans="2:2" x14ac:dyDescent="0.2">
      <c r="B1675" s="177">
        <v>65.729166666668604</v>
      </c>
    </row>
    <row r="1676" spans="2:2" x14ac:dyDescent="0.2">
      <c r="B1676" s="177">
        <v>65.770833333335204</v>
      </c>
    </row>
    <row r="1677" spans="2:2" x14ac:dyDescent="0.2">
      <c r="B1677" s="177">
        <v>65.812500000001904</v>
      </c>
    </row>
    <row r="1678" spans="2:2" x14ac:dyDescent="0.2">
      <c r="B1678" s="177">
        <v>65.854166666668604</v>
      </c>
    </row>
    <row r="1679" spans="2:2" x14ac:dyDescent="0.2">
      <c r="B1679" s="177">
        <v>65.895833333335204</v>
      </c>
    </row>
    <row r="1680" spans="2:2" x14ac:dyDescent="0.2">
      <c r="B1680" s="177">
        <v>65.937500000001904</v>
      </c>
    </row>
    <row r="1681" spans="2:2" x14ac:dyDescent="0.2">
      <c r="B1681" s="177">
        <v>65.979166666668604</v>
      </c>
    </row>
    <row r="1682" spans="2:2" x14ac:dyDescent="0.2">
      <c r="B1682" s="177">
        <v>66.020833333335204</v>
      </c>
    </row>
    <row r="1683" spans="2:2" x14ac:dyDescent="0.2">
      <c r="B1683" s="177">
        <v>66.062500000001904</v>
      </c>
    </row>
    <row r="1684" spans="2:2" x14ac:dyDescent="0.2">
      <c r="B1684" s="177">
        <v>66.104166666668604</v>
      </c>
    </row>
    <row r="1685" spans="2:2" x14ac:dyDescent="0.2">
      <c r="B1685" s="177">
        <v>66.145833333335204</v>
      </c>
    </row>
    <row r="1686" spans="2:2" x14ac:dyDescent="0.2">
      <c r="B1686" s="177">
        <v>66.187500000001904</v>
      </c>
    </row>
    <row r="1687" spans="2:2" x14ac:dyDescent="0.2">
      <c r="B1687" s="177">
        <v>66.229166666668604</v>
      </c>
    </row>
    <row r="1688" spans="2:2" x14ac:dyDescent="0.2">
      <c r="B1688" s="177">
        <v>66.270833333335204</v>
      </c>
    </row>
    <row r="1689" spans="2:2" x14ac:dyDescent="0.2">
      <c r="B1689" s="177">
        <v>66.312500000001904</v>
      </c>
    </row>
    <row r="1690" spans="2:2" x14ac:dyDescent="0.2">
      <c r="B1690" s="177">
        <v>66.354166666668604</v>
      </c>
    </row>
    <row r="1691" spans="2:2" x14ac:dyDescent="0.2">
      <c r="B1691" s="177">
        <v>66.395833333335204</v>
      </c>
    </row>
    <row r="1692" spans="2:2" x14ac:dyDescent="0.2">
      <c r="B1692" s="177">
        <v>66.437500000001904</v>
      </c>
    </row>
    <row r="1693" spans="2:2" x14ac:dyDescent="0.2">
      <c r="B1693" s="177">
        <v>66.479166666668604</v>
      </c>
    </row>
    <row r="1694" spans="2:2" x14ac:dyDescent="0.2">
      <c r="B1694" s="177">
        <v>66.520833333335204</v>
      </c>
    </row>
    <row r="1695" spans="2:2" x14ac:dyDescent="0.2">
      <c r="B1695" s="177">
        <v>66.562500000001904</v>
      </c>
    </row>
    <row r="1696" spans="2:2" x14ac:dyDescent="0.2">
      <c r="B1696" s="177">
        <v>66.604166666668604</v>
      </c>
    </row>
    <row r="1697" spans="2:2" x14ac:dyDescent="0.2">
      <c r="B1697" s="177">
        <v>66.645833333335204</v>
      </c>
    </row>
    <row r="1698" spans="2:2" x14ac:dyDescent="0.2">
      <c r="B1698" s="177">
        <v>66.687500000001904</v>
      </c>
    </row>
    <row r="1699" spans="2:2" x14ac:dyDescent="0.2">
      <c r="B1699" s="177">
        <v>66.729166666668604</v>
      </c>
    </row>
    <row r="1700" spans="2:2" x14ac:dyDescent="0.2">
      <c r="B1700" s="177">
        <v>66.770833333335204</v>
      </c>
    </row>
    <row r="1701" spans="2:2" x14ac:dyDescent="0.2">
      <c r="B1701" s="177">
        <v>66.812500000001904</v>
      </c>
    </row>
    <row r="1702" spans="2:2" x14ac:dyDescent="0.2">
      <c r="B1702" s="177">
        <v>66.854166666668604</v>
      </c>
    </row>
    <row r="1703" spans="2:2" x14ac:dyDescent="0.2">
      <c r="B1703" s="177">
        <v>66.895833333335204</v>
      </c>
    </row>
    <row r="1704" spans="2:2" x14ac:dyDescent="0.2">
      <c r="B1704" s="177">
        <v>66.937500000001904</v>
      </c>
    </row>
    <row r="1705" spans="2:2" x14ac:dyDescent="0.2">
      <c r="B1705" s="177">
        <v>66.979166666668604</v>
      </c>
    </row>
    <row r="1706" spans="2:2" x14ac:dyDescent="0.2">
      <c r="B1706" s="177">
        <v>67.020833333335204</v>
      </c>
    </row>
    <row r="1707" spans="2:2" x14ac:dyDescent="0.2">
      <c r="B1707" s="177">
        <v>67.062500000001904</v>
      </c>
    </row>
    <row r="1708" spans="2:2" x14ac:dyDescent="0.2">
      <c r="B1708" s="177">
        <v>67.104166666668604</v>
      </c>
    </row>
    <row r="1709" spans="2:2" x14ac:dyDescent="0.2">
      <c r="B1709" s="177">
        <v>67.145833333335204</v>
      </c>
    </row>
    <row r="1710" spans="2:2" x14ac:dyDescent="0.2">
      <c r="B1710" s="177">
        <v>67.187500000001904</v>
      </c>
    </row>
    <row r="1711" spans="2:2" x14ac:dyDescent="0.2">
      <c r="B1711" s="177">
        <v>67.229166666668604</v>
      </c>
    </row>
    <row r="1712" spans="2:2" x14ac:dyDescent="0.2">
      <c r="B1712" s="177">
        <v>67.270833333335204</v>
      </c>
    </row>
    <row r="1713" spans="2:2" x14ac:dyDescent="0.2">
      <c r="B1713" s="177">
        <v>67.312500000001904</v>
      </c>
    </row>
    <row r="1714" spans="2:2" x14ac:dyDescent="0.2">
      <c r="B1714" s="177">
        <v>67.354166666668604</v>
      </c>
    </row>
    <row r="1715" spans="2:2" x14ac:dyDescent="0.2">
      <c r="B1715" s="177">
        <v>67.395833333335204</v>
      </c>
    </row>
    <row r="1716" spans="2:2" x14ac:dyDescent="0.2">
      <c r="B1716" s="177">
        <v>67.437500000001904</v>
      </c>
    </row>
    <row r="1717" spans="2:2" x14ac:dyDescent="0.2">
      <c r="B1717" s="177">
        <v>67.479166666668604</v>
      </c>
    </row>
    <row r="1718" spans="2:2" x14ac:dyDescent="0.2">
      <c r="B1718" s="177">
        <v>67.520833333335204</v>
      </c>
    </row>
    <row r="1719" spans="2:2" x14ac:dyDescent="0.2">
      <c r="B1719" s="177">
        <v>67.562500000001904</v>
      </c>
    </row>
    <row r="1720" spans="2:2" x14ac:dyDescent="0.2">
      <c r="B1720" s="177">
        <v>67.604166666668604</v>
      </c>
    </row>
    <row r="1721" spans="2:2" x14ac:dyDescent="0.2">
      <c r="B1721" s="177">
        <v>67.645833333335204</v>
      </c>
    </row>
    <row r="1722" spans="2:2" x14ac:dyDescent="0.2">
      <c r="B1722" s="177">
        <v>67.687500000001904</v>
      </c>
    </row>
    <row r="1723" spans="2:2" x14ac:dyDescent="0.2">
      <c r="B1723" s="177">
        <v>67.729166666668604</v>
      </c>
    </row>
    <row r="1724" spans="2:2" x14ac:dyDescent="0.2">
      <c r="B1724" s="177">
        <v>67.770833333335204</v>
      </c>
    </row>
    <row r="1725" spans="2:2" x14ac:dyDescent="0.2">
      <c r="B1725" s="177">
        <v>67.812500000001904</v>
      </c>
    </row>
    <row r="1726" spans="2:2" x14ac:dyDescent="0.2">
      <c r="B1726" s="177">
        <v>67.854166666668604</v>
      </c>
    </row>
    <row r="1727" spans="2:2" x14ac:dyDescent="0.2">
      <c r="B1727" s="177">
        <v>67.895833333335204</v>
      </c>
    </row>
    <row r="1728" spans="2:2" x14ac:dyDescent="0.2">
      <c r="B1728" s="177">
        <v>67.937500000001904</v>
      </c>
    </row>
    <row r="1729" spans="2:2" x14ac:dyDescent="0.2">
      <c r="B1729" s="177">
        <v>67.979166666668604</v>
      </c>
    </row>
    <row r="1730" spans="2:2" x14ac:dyDescent="0.2">
      <c r="B1730" s="177">
        <v>68.020833333335204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T1048086"/>
  <sheetViews>
    <sheetView topLeftCell="A2" zoomScaleNormal="100" workbookViewId="0">
      <pane ySplit="5" topLeftCell="A1604" activePane="bottomLeft" state="frozen"/>
      <selection activeCell="D384" activeCellId="1" sqref="U370 D384"/>
      <selection pane="bottomLeft" activeCell="L1618" sqref="L1618"/>
    </sheetView>
  </sheetViews>
  <sheetFormatPr baseColWidth="10" defaultColWidth="11.42578125" defaultRowHeight="12.75" x14ac:dyDescent="0.2"/>
  <cols>
    <col min="1" max="2" width="10.85546875" style="1" customWidth="1"/>
    <col min="3" max="3" width="12.140625" style="1" customWidth="1"/>
    <col min="4" max="4" width="15" style="1" customWidth="1"/>
    <col min="5" max="5" width="10.7109375" style="2" bestFit="1" customWidth="1"/>
    <col min="6" max="6" width="15" style="98" customWidth="1"/>
    <col min="7" max="7" width="10.7109375" style="99" bestFit="1" customWidth="1"/>
    <col min="8" max="8" width="15" style="98" customWidth="1"/>
    <col min="9" max="9" width="10.7109375" style="99" bestFit="1" customWidth="1"/>
    <col min="10" max="10" width="15" style="98" customWidth="1"/>
    <col min="11" max="11" width="10" style="99" bestFit="1" customWidth="1"/>
    <col min="12" max="12" width="12.42578125" style="43" customWidth="1"/>
    <col min="13" max="13" width="155.5703125" style="38" bestFit="1" customWidth="1"/>
    <col min="14" max="16384" width="11.42578125" style="1"/>
  </cols>
  <sheetData>
    <row r="1" spans="1:13" s="5" customFormat="1" ht="26.25" hidden="1" x14ac:dyDescent="0.4">
      <c r="C1" s="105"/>
      <c r="D1" s="105"/>
      <c r="E1" s="106"/>
      <c r="F1" s="105"/>
      <c r="G1" s="106"/>
      <c r="H1" s="105"/>
      <c r="I1" s="106"/>
      <c r="J1" s="105"/>
      <c r="K1" s="106"/>
      <c r="L1" s="40"/>
      <c r="M1" s="32"/>
    </row>
    <row r="2" spans="1:13" s="6" customFormat="1" ht="13.5" customHeight="1" thickBot="1" x14ac:dyDescent="0.25">
      <c r="A2" s="7"/>
      <c r="B2" s="7"/>
      <c r="C2" s="104" t="s">
        <v>369</v>
      </c>
      <c r="D2" s="104" t="s">
        <v>369</v>
      </c>
      <c r="E2" s="104"/>
      <c r="F2" s="104" t="s">
        <v>369</v>
      </c>
      <c r="G2" s="104"/>
      <c r="H2" s="104" t="s">
        <v>369</v>
      </c>
      <c r="I2" s="104"/>
      <c r="J2" s="104"/>
      <c r="K2" s="104"/>
      <c r="L2" s="39"/>
      <c r="M2" s="33"/>
    </row>
    <row r="3" spans="1:13" s="5" customFormat="1" ht="13.5" customHeight="1" x14ac:dyDescent="0.2">
      <c r="A3" s="46"/>
      <c r="B3" s="69"/>
      <c r="C3" s="117"/>
      <c r="D3" s="117"/>
      <c r="E3" s="117"/>
      <c r="F3" s="117"/>
      <c r="G3" s="117"/>
      <c r="H3" s="117"/>
      <c r="I3" s="117"/>
      <c r="J3" s="117"/>
      <c r="K3" s="117"/>
      <c r="L3" s="44"/>
      <c r="M3" s="34"/>
    </row>
    <row r="4" spans="1:13" s="5" customFormat="1" ht="13.5" customHeight="1" thickBot="1" x14ac:dyDescent="0.25">
      <c r="A4" s="47"/>
      <c r="B4" s="69"/>
      <c r="C4" s="118"/>
      <c r="D4" s="118"/>
      <c r="E4" s="118"/>
      <c r="F4" s="118"/>
      <c r="G4" s="118"/>
      <c r="H4" s="118"/>
      <c r="I4" s="118"/>
      <c r="J4" s="118"/>
      <c r="K4" s="118"/>
      <c r="L4" s="45"/>
      <c r="M4" s="35"/>
    </row>
    <row r="5" spans="1:13" s="4" customFormat="1" ht="54" customHeight="1" x14ac:dyDescent="0.2">
      <c r="A5" s="48"/>
      <c r="B5" s="70"/>
      <c r="C5" s="28" t="s">
        <v>370</v>
      </c>
      <c r="D5" s="103" t="s">
        <v>371</v>
      </c>
      <c r="E5" s="103" t="s">
        <v>372</v>
      </c>
      <c r="F5" s="103" t="s">
        <v>373</v>
      </c>
      <c r="G5" s="103" t="s">
        <v>374</v>
      </c>
      <c r="H5" s="103" t="s">
        <v>375</v>
      </c>
      <c r="I5" s="103" t="s">
        <v>376</v>
      </c>
      <c r="J5" s="103" t="s">
        <v>377</v>
      </c>
      <c r="K5" s="103" t="s">
        <v>378</v>
      </c>
      <c r="L5" s="41" t="s">
        <v>379</v>
      </c>
      <c r="M5" s="36" t="s">
        <v>380</v>
      </c>
    </row>
    <row r="6" spans="1:13" s="4" customFormat="1" ht="26.25" thickBot="1" x14ac:dyDescent="0.25">
      <c r="A6" s="49"/>
      <c r="B6" s="72" t="s">
        <v>381</v>
      </c>
      <c r="C6" s="29" t="s">
        <v>382</v>
      </c>
      <c r="D6" s="102">
        <v>1121947.7</v>
      </c>
      <c r="E6" s="102" t="s">
        <v>383</v>
      </c>
      <c r="F6" s="102">
        <v>1121947.7</v>
      </c>
      <c r="G6" s="102" t="s">
        <v>383</v>
      </c>
      <c r="H6" s="102">
        <v>1121947.7</v>
      </c>
      <c r="I6" s="102" t="s">
        <v>383</v>
      </c>
      <c r="J6" s="102" t="s">
        <v>383</v>
      </c>
      <c r="K6" s="102" t="s">
        <v>383</v>
      </c>
      <c r="L6" s="42" t="s">
        <v>384</v>
      </c>
      <c r="M6" s="37"/>
    </row>
    <row r="7" spans="1:13" x14ac:dyDescent="0.2">
      <c r="A7" s="3">
        <v>42767</v>
      </c>
      <c r="B7" s="3"/>
      <c r="C7" s="100">
        <v>0</v>
      </c>
      <c r="D7" s="100">
        <v>1122745.8</v>
      </c>
      <c r="E7" s="101">
        <f t="shared" ref="E7:E70" si="0">+IF(D7&lt;=0,0,D7-D6)</f>
        <v>798.10000000009313</v>
      </c>
      <c r="F7" s="100"/>
      <c r="G7" s="101"/>
      <c r="H7" s="100"/>
      <c r="I7" s="101"/>
      <c r="J7" s="100"/>
      <c r="K7" s="101"/>
      <c r="L7" s="43">
        <v>0</v>
      </c>
    </row>
    <row r="8" spans="1:13" x14ac:dyDescent="0.2">
      <c r="A8" s="3">
        <v>42768</v>
      </c>
      <c r="B8" s="3"/>
      <c r="C8" s="100">
        <v>0</v>
      </c>
      <c r="D8" s="100">
        <v>1123491.1000000001</v>
      </c>
      <c r="E8" s="101">
        <f t="shared" si="0"/>
        <v>745.30000000004657</v>
      </c>
      <c r="F8" s="100"/>
      <c r="G8" s="101"/>
      <c r="H8" s="100"/>
      <c r="I8" s="101"/>
      <c r="J8" s="100"/>
      <c r="K8" s="101"/>
      <c r="L8" s="43">
        <v>0</v>
      </c>
    </row>
    <row r="9" spans="1:13" x14ac:dyDescent="0.2">
      <c r="A9" s="3">
        <v>42769</v>
      </c>
      <c r="B9" s="3"/>
      <c r="C9" s="100">
        <v>0</v>
      </c>
      <c r="D9" s="100">
        <v>1124282.8999999999</v>
      </c>
      <c r="E9" s="101">
        <f t="shared" si="0"/>
        <v>791.79999999981374</v>
      </c>
      <c r="F9" s="100"/>
      <c r="G9" s="101"/>
      <c r="H9" s="100"/>
      <c r="I9" s="101"/>
      <c r="J9" s="100"/>
      <c r="K9" s="101"/>
      <c r="L9" s="43">
        <v>0</v>
      </c>
    </row>
    <row r="10" spans="1:13" x14ac:dyDescent="0.2">
      <c r="A10" s="3">
        <v>42770</v>
      </c>
      <c r="B10" s="3"/>
      <c r="C10" s="100">
        <v>0</v>
      </c>
      <c r="D10" s="100">
        <v>1125005.1000000001</v>
      </c>
      <c r="E10" s="101">
        <f t="shared" si="0"/>
        <v>722.20000000018626</v>
      </c>
      <c r="F10" s="100"/>
      <c r="G10" s="101"/>
      <c r="H10" s="100"/>
      <c r="I10" s="101"/>
      <c r="J10" s="100"/>
      <c r="K10" s="101"/>
      <c r="L10" s="43">
        <v>0</v>
      </c>
    </row>
    <row r="11" spans="1:13" x14ac:dyDescent="0.2">
      <c r="A11" s="3">
        <v>42771</v>
      </c>
      <c r="B11" s="3"/>
      <c r="C11" s="100">
        <v>0</v>
      </c>
      <c r="D11" s="100">
        <v>1125532.8</v>
      </c>
      <c r="E11" s="101">
        <f t="shared" si="0"/>
        <v>527.69999999995343</v>
      </c>
      <c r="F11" s="100"/>
      <c r="G11" s="101"/>
      <c r="H11" s="100"/>
      <c r="I11" s="101"/>
      <c r="J11" s="100"/>
      <c r="K11" s="101"/>
      <c r="L11" s="43">
        <v>0</v>
      </c>
    </row>
    <row r="12" spans="1:13" x14ac:dyDescent="0.2">
      <c r="A12" s="3">
        <v>42772</v>
      </c>
      <c r="B12" s="3"/>
      <c r="C12" s="100">
        <v>0</v>
      </c>
      <c r="D12" s="100">
        <v>1126271.8</v>
      </c>
      <c r="E12" s="101">
        <f t="shared" si="0"/>
        <v>739</v>
      </c>
      <c r="F12" s="100"/>
      <c r="G12" s="101"/>
      <c r="H12" s="100"/>
      <c r="I12" s="101"/>
      <c r="J12" s="100"/>
      <c r="K12" s="101"/>
      <c r="L12" s="43">
        <v>0</v>
      </c>
    </row>
    <row r="13" spans="1:13" x14ac:dyDescent="0.2">
      <c r="A13" s="3">
        <v>42773</v>
      </c>
      <c r="B13" s="3"/>
      <c r="C13" s="100">
        <v>0</v>
      </c>
      <c r="D13" s="100">
        <v>1126935.1000000001</v>
      </c>
      <c r="E13" s="101">
        <f t="shared" si="0"/>
        <v>663.30000000004657</v>
      </c>
      <c r="F13" s="100"/>
      <c r="G13" s="101"/>
      <c r="H13" s="100"/>
      <c r="I13" s="101"/>
      <c r="J13" s="100"/>
      <c r="K13" s="101"/>
      <c r="L13" s="43">
        <v>9320</v>
      </c>
    </row>
    <row r="14" spans="1:13" x14ac:dyDescent="0.2">
      <c r="A14" s="3">
        <v>42774</v>
      </c>
      <c r="B14" s="3"/>
      <c r="C14" s="100">
        <v>0</v>
      </c>
      <c r="D14" s="100">
        <v>1127761.3999999999</v>
      </c>
      <c r="E14" s="101">
        <f t="shared" si="0"/>
        <v>826.29999999981374</v>
      </c>
      <c r="F14" s="100"/>
      <c r="G14" s="101"/>
      <c r="H14" s="100"/>
      <c r="I14" s="101"/>
      <c r="J14" s="100"/>
      <c r="K14" s="101"/>
      <c r="L14" s="43">
        <v>0</v>
      </c>
    </row>
    <row r="15" spans="1:13" x14ac:dyDescent="0.2">
      <c r="A15" s="3">
        <v>42775</v>
      </c>
      <c r="B15" s="3"/>
      <c r="C15" s="100">
        <v>0</v>
      </c>
      <c r="D15" s="100">
        <v>1128666.3</v>
      </c>
      <c r="E15" s="101">
        <f t="shared" si="0"/>
        <v>904.9000000001397</v>
      </c>
      <c r="F15" s="100"/>
      <c r="G15" s="101"/>
      <c r="H15" s="100"/>
      <c r="I15" s="101"/>
      <c r="J15" s="100"/>
      <c r="K15" s="101"/>
      <c r="L15" s="43">
        <v>0</v>
      </c>
    </row>
    <row r="16" spans="1:13" x14ac:dyDescent="0.2">
      <c r="A16" s="3">
        <v>42776</v>
      </c>
      <c r="B16" s="3"/>
      <c r="C16" s="100">
        <v>0</v>
      </c>
      <c r="D16" s="100">
        <v>1129558.8999999999</v>
      </c>
      <c r="E16" s="101">
        <f t="shared" si="0"/>
        <v>892.5999999998603</v>
      </c>
      <c r="F16" s="100"/>
      <c r="G16" s="101"/>
      <c r="H16" s="100"/>
      <c r="I16" s="101"/>
      <c r="J16" s="100"/>
      <c r="K16" s="101"/>
      <c r="L16" s="43">
        <v>0</v>
      </c>
    </row>
    <row r="17" spans="1:12" x14ac:dyDescent="0.2">
      <c r="A17" s="3">
        <v>42777</v>
      </c>
      <c r="B17" s="3"/>
      <c r="C17" s="100">
        <v>0</v>
      </c>
      <c r="D17" s="100">
        <v>1130426.1000000001</v>
      </c>
      <c r="E17" s="101">
        <f t="shared" si="0"/>
        <v>867.20000000018626</v>
      </c>
      <c r="F17" s="100"/>
      <c r="G17" s="101"/>
      <c r="H17" s="100"/>
      <c r="I17" s="101"/>
      <c r="J17" s="100"/>
      <c r="K17" s="101"/>
      <c r="L17" s="43">
        <v>0</v>
      </c>
    </row>
    <row r="18" spans="1:12" x14ac:dyDescent="0.2">
      <c r="A18" s="3">
        <v>42778</v>
      </c>
      <c r="B18" s="3"/>
      <c r="C18" s="100">
        <v>0</v>
      </c>
      <c r="D18" s="100">
        <v>1130983.3</v>
      </c>
      <c r="E18" s="101">
        <f t="shared" si="0"/>
        <v>557.19999999995343</v>
      </c>
      <c r="F18" s="100"/>
      <c r="G18" s="101"/>
      <c r="H18" s="100"/>
      <c r="I18" s="101"/>
      <c r="J18" s="100"/>
      <c r="K18" s="101"/>
      <c r="L18" s="43">
        <v>0</v>
      </c>
    </row>
    <row r="19" spans="1:12" x14ac:dyDescent="0.2">
      <c r="A19" s="3">
        <v>42779</v>
      </c>
      <c r="B19" s="3"/>
      <c r="C19" s="100">
        <v>0</v>
      </c>
      <c r="D19" s="100">
        <v>1131774.3999999999</v>
      </c>
      <c r="E19" s="101">
        <f t="shared" si="0"/>
        <v>791.0999999998603</v>
      </c>
      <c r="F19" s="100"/>
      <c r="G19" s="101"/>
      <c r="H19" s="100"/>
      <c r="I19" s="101"/>
      <c r="J19" s="100"/>
      <c r="K19" s="101"/>
      <c r="L19" s="43">
        <v>11550</v>
      </c>
    </row>
    <row r="20" spans="1:12" x14ac:dyDescent="0.2">
      <c r="A20" s="3">
        <v>42780</v>
      </c>
      <c r="B20" s="3"/>
      <c r="C20" s="100">
        <v>0</v>
      </c>
      <c r="D20" s="100">
        <v>1132488.5</v>
      </c>
      <c r="E20" s="101">
        <f t="shared" si="0"/>
        <v>714.10000000009313</v>
      </c>
      <c r="F20" s="100"/>
      <c r="G20" s="101"/>
      <c r="H20" s="100"/>
      <c r="I20" s="101"/>
      <c r="J20" s="100"/>
      <c r="K20" s="101"/>
      <c r="L20" s="43">
        <v>0</v>
      </c>
    </row>
    <row r="21" spans="1:12" x14ac:dyDescent="0.2">
      <c r="A21" s="3">
        <v>42781</v>
      </c>
      <c r="B21" s="3"/>
      <c r="C21" s="100">
        <v>0</v>
      </c>
      <c r="D21" s="100">
        <v>1133300.8999999999</v>
      </c>
      <c r="E21" s="101">
        <f t="shared" si="0"/>
        <v>812.39999999990687</v>
      </c>
      <c r="F21" s="100"/>
      <c r="G21" s="101"/>
      <c r="H21" s="100"/>
      <c r="I21" s="101"/>
      <c r="J21" s="100"/>
      <c r="K21" s="101"/>
      <c r="L21" s="43">
        <v>0</v>
      </c>
    </row>
    <row r="22" spans="1:12" x14ac:dyDescent="0.2">
      <c r="A22" s="3">
        <v>42782</v>
      </c>
      <c r="B22" s="3"/>
      <c r="C22" s="100">
        <v>0</v>
      </c>
      <c r="D22" s="100">
        <v>1134254.6000000001</v>
      </c>
      <c r="E22" s="101">
        <f t="shared" si="0"/>
        <v>953.70000000018626</v>
      </c>
      <c r="F22" s="100"/>
      <c r="G22" s="101"/>
      <c r="H22" s="100"/>
      <c r="I22" s="101"/>
      <c r="J22" s="100"/>
      <c r="K22" s="101"/>
      <c r="L22" s="43">
        <v>7450</v>
      </c>
    </row>
    <row r="23" spans="1:12" x14ac:dyDescent="0.2">
      <c r="A23" s="3">
        <v>42783</v>
      </c>
      <c r="B23" s="3"/>
      <c r="C23" s="100">
        <v>0</v>
      </c>
      <c r="D23" s="100">
        <v>1135085.1000000001</v>
      </c>
      <c r="E23" s="101">
        <f t="shared" si="0"/>
        <v>830.5</v>
      </c>
      <c r="F23" s="100"/>
      <c r="G23" s="101"/>
      <c r="H23" s="100"/>
      <c r="I23" s="101"/>
      <c r="J23" s="100"/>
      <c r="K23" s="101"/>
      <c r="L23" s="43">
        <v>0</v>
      </c>
    </row>
    <row r="24" spans="1:12" x14ac:dyDescent="0.2">
      <c r="A24" s="3">
        <v>42784</v>
      </c>
      <c r="B24" s="3"/>
      <c r="C24" s="100">
        <v>0</v>
      </c>
      <c r="D24" s="100">
        <v>1135983.7</v>
      </c>
      <c r="E24" s="101">
        <f t="shared" si="0"/>
        <v>898.5999999998603</v>
      </c>
      <c r="F24" s="100"/>
      <c r="G24" s="101"/>
      <c r="H24" s="100"/>
      <c r="I24" s="101"/>
      <c r="J24" s="100"/>
      <c r="K24" s="101"/>
      <c r="L24" s="43">
        <v>0</v>
      </c>
    </row>
    <row r="25" spans="1:12" x14ac:dyDescent="0.2">
      <c r="A25" s="3">
        <v>42785</v>
      </c>
      <c r="B25" s="3"/>
      <c r="C25" s="100">
        <v>0</v>
      </c>
      <c r="D25" s="100">
        <v>1136431.8999999999</v>
      </c>
      <c r="E25" s="101">
        <f t="shared" si="0"/>
        <v>448.19999999995343</v>
      </c>
      <c r="F25" s="100"/>
      <c r="G25" s="101"/>
      <c r="H25" s="100"/>
      <c r="I25" s="101"/>
      <c r="J25" s="100"/>
      <c r="K25" s="101"/>
      <c r="L25" s="43">
        <v>0</v>
      </c>
    </row>
    <row r="26" spans="1:12" x14ac:dyDescent="0.2">
      <c r="A26" s="3">
        <v>42786</v>
      </c>
      <c r="B26" s="3"/>
      <c r="C26" s="100">
        <v>0</v>
      </c>
      <c r="D26" s="100">
        <v>1137182.5</v>
      </c>
      <c r="E26" s="101">
        <f t="shared" si="0"/>
        <v>750.60000000009313</v>
      </c>
      <c r="F26" s="100"/>
      <c r="G26" s="101"/>
      <c r="H26" s="100"/>
      <c r="I26" s="101"/>
      <c r="J26" s="100"/>
      <c r="K26" s="101"/>
      <c r="L26" s="43">
        <v>12520</v>
      </c>
    </row>
    <row r="27" spans="1:12" x14ac:dyDescent="0.2">
      <c r="A27" s="3">
        <v>42787</v>
      </c>
      <c r="B27" s="3"/>
      <c r="C27" s="100">
        <v>0</v>
      </c>
      <c r="D27" s="100">
        <v>1137938.8999999999</v>
      </c>
      <c r="E27" s="101">
        <f t="shared" si="0"/>
        <v>756.39999999990687</v>
      </c>
      <c r="F27" s="100"/>
      <c r="G27" s="101"/>
      <c r="H27" s="100"/>
      <c r="I27" s="101"/>
      <c r="J27" s="100"/>
      <c r="K27" s="101"/>
      <c r="L27" s="43">
        <v>0</v>
      </c>
    </row>
    <row r="28" spans="1:12" x14ac:dyDescent="0.2">
      <c r="A28" s="3">
        <v>42788</v>
      </c>
      <c r="B28" s="3"/>
      <c r="C28" s="100">
        <v>0</v>
      </c>
      <c r="D28" s="100">
        <v>1138790.7</v>
      </c>
      <c r="E28" s="101">
        <f t="shared" si="0"/>
        <v>851.80000000004657</v>
      </c>
      <c r="F28" s="100"/>
      <c r="G28" s="101"/>
      <c r="H28" s="100"/>
      <c r="I28" s="101"/>
      <c r="J28" s="100"/>
      <c r="K28" s="101"/>
      <c r="L28" s="43">
        <v>0</v>
      </c>
    </row>
    <row r="29" spans="1:12" x14ac:dyDescent="0.2">
      <c r="A29" s="3">
        <v>42789</v>
      </c>
      <c r="B29" s="3"/>
      <c r="C29" s="100">
        <v>0</v>
      </c>
      <c r="D29" s="100">
        <v>1139604.1000000001</v>
      </c>
      <c r="E29" s="101">
        <f t="shared" si="0"/>
        <v>813.4000000001397</v>
      </c>
      <c r="F29" s="100"/>
      <c r="G29" s="101"/>
      <c r="H29" s="100"/>
      <c r="I29" s="101"/>
      <c r="J29" s="100"/>
      <c r="K29" s="101"/>
      <c r="L29" s="43">
        <v>0</v>
      </c>
    </row>
    <row r="30" spans="1:12" x14ac:dyDescent="0.2">
      <c r="A30" s="3">
        <v>42790</v>
      </c>
      <c r="B30" s="3"/>
      <c r="C30" s="100">
        <v>0</v>
      </c>
      <c r="D30" s="100">
        <v>1140327.3</v>
      </c>
      <c r="E30" s="101">
        <f t="shared" si="0"/>
        <v>723.19999999995343</v>
      </c>
      <c r="F30" s="100"/>
      <c r="G30" s="101"/>
      <c r="H30" s="100"/>
      <c r="I30" s="101"/>
      <c r="J30" s="100"/>
      <c r="K30" s="101"/>
      <c r="L30" s="43">
        <v>11930</v>
      </c>
    </row>
    <row r="31" spans="1:12" x14ac:dyDescent="0.2">
      <c r="A31" s="3">
        <v>42791</v>
      </c>
      <c r="B31" s="3"/>
      <c r="C31" s="100">
        <v>0</v>
      </c>
      <c r="D31" s="100">
        <v>1140998.7</v>
      </c>
      <c r="E31" s="101">
        <f t="shared" si="0"/>
        <v>671.39999999990687</v>
      </c>
      <c r="F31" s="100"/>
      <c r="G31" s="101"/>
      <c r="H31" s="100"/>
      <c r="I31" s="101"/>
      <c r="J31" s="100"/>
      <c r="K31" s="101"/>
      <c r="L31" s="43">
        <v>0</v>
      </c>
    </row>
    <row r="32" spans="1:12" x14ac:dyDescent="0.2">
      <c r="A32" s="3">
        <v>42792</v>
      </c>
      <c r="B32" s="3"/>
      <c r="C32" s="100">
        <v>0</v>
      </c>
      <c r="D32" s="100">
        <v>1141312.2</v>
      </c>
      <c r="E32" s="101">
        <f t="shared" si="0"/>
        <v>313.5</v>
      </c>
      <c r="F32" s="100"/>
      <c r="G32" s="101"/>
      <c r="H32" s="100"/>
      <c r="I32" s="101"/>
      <c r="J32" s="100"/>
      <c r="K32" s="101"/>
      <c r="L32" s="43">
        <v>0</v>
      </c>
    </row>
    <row r="33" spans="1:12" x14ac:dyDescent="0.2">
      <c r="A33" s="3">
        <v>42793</v>
      </c>
      <c r="B33" s="3"/>
      <c r="C33" s="100">
        <v>0</v>
      </c>
      <c r="D33" s="100">
        <v>1141933.7</v>
      </c>
      <c r="E33" s="101">
        <f t="shared" si="0"/>
        <v>621.5</v>
      </c>
      <c r="F33" s="100"/>
      <c r="G33" s="101"/>
      <c r="H33" s="100"/>
      <c r="I33" s="101"/>
      <c r="J33" s="100"/>
      <c r="K33" s="101"/>
      <c r="L33" s="43">
        <v>0</v>
      </c>
    </row>
    <row r="34" spans="1:12" x14ac:dyDescent="0.2">
      <c r="A34" s="3">
        <v>42794</v>
      </c>
      <c r="B34" s="3"/>
      <c r="C34" s="100">
        <v>0</v>
      </c>
      <c r="D34" s="100">
        <v>1142798.6000000001</v>
      </c>
      <c r="E34" s="101">
        <f t="shared" si="0"/>
        <v>864.9000000001397</v>
      </c>
      <c r="F34" s="100"/>
      <c r="G34" s="101"/>
      <c r="H34" s="100"/>
      <c r="I34" s="101"/>
      <c r="J34" s="100"/>
      <c r="K34" s="101"/>
      <c r="L34" s="43">
        <v>0</v>
      </c>
    </row>
    <row r="35" spans="1:12" x14ac:dyDescent="0.2">
      <c r="A35" s="3">
        <v>42795</v>
      </c>
      <c r="B35" s="3"/>
      <c r="C35" s="100">
        <v>0</v>
      </c>
      <c r="D35" s="100">
        <v>1143539.1000000001</v>
      </c>
      <c r="E35" s="101">
        <f t="shared" si="0"/>
        <v>740.5</v>
      </c>
      <c r="F35" s="100"/>
      <c r="G35" s="101"/>
      <c r="H35" s="100"/>
      <c r="I35" s="101"/>
      <c r="J35" s="100"/>
      <c r="K35" s="101"/>
      <c r="L35" s="43">
        <v>0</v>
      </c>
    </row>
    <row r="36" spans="1:12" x14ac:dyDescent="0.2">
      <c r="A36" s="3">
        <v>42796</v>
      </c>
      <c r="B36" s="3"/>
      <c r="C36" s="100">
        <v>0</v>
      </c>
      <c r="D36" s="100">
        <v>1144190.7</v>
      </c>
      <c r="E36" s="101">
        <f t="shared" si="0"/>
        <v>651.5999999998603</v>
      </c>
      <c r="F36" s="100"/>
      <c r="G36" s="101"/>
      <c r="H36" s="100"/>
      <c r="I36" s="101"/>
      <c r="J36" s="100"/>
      <c r="K36" s="101"/>
      <c r="L36" s="43">
        <v>0</v>
      </c>
    </row>
    <row r="37" spans="1:12" x14ac:dyDescent="0.2">
      <c r="A37" s="3">
        <v>42797</v>
      </c>
      <c r="B37" s="3"/>
      <c r="C37" s="100">
        <v>0</v>
      </c>
      <c r="D37" s="100">
        <v>1144864.1000000001</v>
      </c>
      <c r="E37" s="101">
        <f t="shared" si="0"/>
        <v>673.4000000001397</v>
      </c>
      <c r="F37" s="100"/>
      <c r="G37" s="101"/>
      <c r="H37" s="100"/>
      <c r="I37" s="101"/>
      <c r="J37" s="100"/>
      <c r="K37" s="101"/>
      <c r="L37" s="43">
        <v>0</v>
      </c>
    </row>
    <row r="38" spans="1:12" x14ac:dyDescent="0.2">
      <c r="A38" s="3">
        <v>42798</v>
      </c>
      <c r="B38" s="3"/>
      <c r="C38" s="100">
        <v>0</v>
      </c>
      <c r="D38" s="100">
        <v>1145462.8999999999</v>
      </c>
      <c r="E38" s="101">
        <f t="shared" si="0"/>
        <v>598.79999999981374</v>
      </c>
      <c r="F38" s="100"/>
      <c r="G38" s="101"/>
      <c r="H38" s="100"/>
      <c r="I38" s="101"/>
      <c r="J38" s="100"/>
      <c r="K38" s="101"/>
      <c r="L38" s="43">
        <v>0</v>
      </c>
    </row>
    <row r="39" spans="1:12" x14ac:dyDescent="0.2">
      <c r="A39" s="3">
        <v>42799</v>
      </c>
      <c r="B39" s="3"/>
      <c r="C39" s="100">
        <v>0</v>
      </c>
      <c r="D39" s="100">
        <v>1145781.8999999999</v>
      </c>
      <c r="E39" s="101">
        <f t="shared" si="0"/>
        <v>319</v>
      </c>
      <c r="F39" s="100"/>
      <c r="G39" s="101"/>
      <c r="H39" s="100"/>
      <c r="I39" s="101"/>
      <c r="J39" s="100"/>
      <c r="K39" s="101"/>
    </row>
    <row r="40" spans="1:12" x14ac:dyDescent="0.2">
      <c r="A40" s="3">
        <v>42800</v>
      </c>
      <c r="B40" s="3"/>
      <c r="C40" s="100">
        <v>0</v>
      </c>
      <c r="D40" s="100">
        <v>1146520.7</v>
      </c>
      <c r="E40" s="101">
        <f t="shared" si="0"/>
        <v>738.80000000004657</v>
      </c>
      <c r="F40" s="100"/>
      <c r="G40" s="101"/>
      <c r="H40" s="100"/>
      <c r="I40" s="101"/>
      <c r="J40" s="100"/>
      <c r="K40" s="101"/>
      <c r="L40" s="43">
        <v>7280</v>
      </c>
    </row>
    <row r="41" spans="1:12" x14ac:dyDescent="0.2">
      <c r="A41" s="3">
        <v>42801</v>
      </c>
      <c r="B41" s="3"/>
      <c r="C41" s="100">
        <v>0</v>
      </c>
      <c r="D41" s="100">
        <v>1147289.1000000001</v>
      </c>
      <c r="E41" s="101">
        <f t="shared" si="0"/>
        <v>768.4000000001397</v>
      </c>
      <c r="F41" s="100"/>
      <c r="G41" s="101"/>
      <c r="H41" s="100"/>
      <c r="I41" s="101"/>
      <c r="J41" s="100"/>
      <c r="K41" s="101"/>
      <c r="L41" s="43">
        <v>0</v>
      </c>
    </row>
    <row r="42" spans="1:12" x14ac:dyDescent="0.2">
      <c r="A42" s="3">
        <v>42802</v>
      </c>
      <c r="B42" s="3"/>
      <c r="C42" s="100">
        <v>0</v>
      </c>
      <c r="D42" s="100">
        <v>1148269.6000000001</v>
      </c>
      <c r="E42" s="101">
        <f t="shared" si="0"/>
        <v>980.5</v>
      </c>
      <c r="F42" s="100"/>
      <c r="G42" s="101"/>
      <c r="H42" s="100"/>
      <c r="I42" s="101"/>
      <c r="J42" s="100"/>
      <c r="K42" s="101"/>
      <c r="L42" s="43">
        <v>0</v>
      </c>
    </row>
    <row r="43" spans="1:12" x14ac:dyDescent="0.2">
      <c r="A43" s="3">
        <v>42803</v>
      </c>
      <c r="B43" s="3"/>
      <c r="C43" s="100">
        <v>0</v>
      </c>
      <c r="D43" s="100">
        <v>1149026.5</v>
      </c>
      <c r="E43" s="101">
        <f t="shared" si="0"/>
        <v>756.89999999990687</v>
      </c>
      <c r="F43" s="100"/>
      <c r="G43" s="101"/>
      <c r="H43" s="100"/>
      <c r="I43" s="101"/>
      <c r="J43" s="100"/>
      <c r="K43" s="101"/>
      <c r="L43" s="43">
        <v>0</v>
      </c>
    </row>
    <row r="44" spans="1:12" x14ac:dyDescent="0.2">
      <c r="A44" s="3">
        <v>42804</v>
      </c>
      <c r="B44" s="3"/>
      <c r="C44" s="100">
        <v>0</v>
      </c>
      <c r="D44" s="100">
        <v>1149776.7</v>
      </c>
      <c r="E44" s="101">
        <f t="shared" si="0"/>
        <v>750.19999999995343</v>
      </c>
      <c r="F44" s="100"/>
      <c r="G44" s="101"/>
      <c r="H44" s="100"/>
      <c r="I44" s="101"/>
      <c r="J44" s="100"/>
      <c r="K44" s="101"/>
      <c r="L44" s="43">
        <v>0</v>
      </c>
    </row>
    <row r="45" spans="1:12" x14ac:dyDescent="0.2">
      <c r="A45" s="3">
        <v>42805</v>
      </c>
      <c r="B45" s="3"/>
      <c r="C45" s="100">
        <v>0</v>
      </c>
      <c r="D45" s="100">
        <v>1150509.7</v>
      </c>
      <c r="E45" s="101">
        <f t="shared" si="0"/>
        <v>733</v>
      </c>
      <c r="F45" s="100"/>
      <c r="G45" s="101"/>
      <c r="H45" s="100"/>
      <c r="I45" s="101"/>
      <c r="J45" s="100"/>
      <c r="K45" s="101"/>
      <c r="L45" s="43">
        <v>0</v>
      </c>
    </row>
    <row r="46" spans="1:12" x14ac:dyDescent="0.2">
      <c r="A46" s="3">
        <v>42806</v>
      </c>
      <c r="B46" s="3"/>
      <c r="C46" s="100">
        <v>0</v>
      </c>
      <c r="D46" s="100">
        <v>1150970.8999999999</v>
      </c>
      <c r="E46" s="101">
        <f t="shared" si="0"/>
        <v>461.19999999995343</v>
      </c>
      <c r="F46" s="100"/>
      <c r="G46" s="101"/>
      <c r="H46" s="100"/>
      <c r="I46" s="101"/>
      <c r="J46" s="100"/>
      <c r="K46" s="101"/>
      <c r="L46" s="43">
        <v>0</v>
      </c>
    </row>
    <row r="47" spans="1:12" x14ac:dyDescent="0.2">
      <c r="A47" s="3">
        <v>42807</v>
      </c>
      <c r="B47" s="3"/>
      <c r="C47" s="100">
        <v>0</v>
      </c>
      <c r="D47" s="100">
        <v>1151759.2</v>
      </c>
      <c r="E47" s="101">
        <f t="shared" si="0"/>
        <v>788.30000000004657</v>
      </c>
      <c r="F47" s="100"/>
      <c r="G47" s="101"/>
      <c r="H47" s="100"/>
      <c r="I47" s="101"/>
      <c r="J47" s="100"/>
      <c r="K47" s="101"/>
      <c r="L47" s="43">
        <v>0</v>
      </c>
    </row>
    <row r="48" spans="1:12" x14ac:dyDescent="0.2">
      <c r="A48" s="3">
        <v>42808</v>
      </c>
      <c r="B48" s="3"/>
      <c r="C48" s="100">
        <v>0</v>
      </c>
      <c r="D48" s="100">
        <v>1152560.7</v>
      </c>
      <c r="E48" s="101">
        <f t="shared" si="0"/>
        <v>801.5</v>
      </c>
      <c r="F48" s="100"/>
      <c r="G48" s="101"/>
      <c r="H48" s="100"/>
      <c r="I48" s="101"/>
      <c r="J48" s="100"/>
      <c r="K48" s="101"/>
      <c r="L48" s="43">
        <v>14890</v>
      </c>
    </row>
    <row r="49" spans="1:12" x14ac:dyDescent="0.2">
      <c r="A49" s="3">
        <v>42809</v>
      </c>
      <c r="B49" s="3"/>
      <c r="C49" s="100">
        <v>0</v>
      </c>
      <c r="D49" s="100">
        <v>1153454</v>
      </c>
      <c r="E49" s="101">
        <f t="shared" si="0"/>
        <v>893.30000000004657</v>
      </c>
      <c r="F49" s="100"/>
      <c r="G49" s="101"/>
      <c r="H49" s="100"/>
      <c r="I49" s="101"/>
      <c r="J49" s="100"/>
      <c r="K49" s="101"/>
      <c r="L49" s="43">
        <v>0</v>
      </c>
    </row>
    <row r="50" spans="1:12" x14ac:dyDescent="0.2">
      <c r="A50" s="3">
        <v>42810</v>
      </c>
      <c r="B50" s="3"/>
      <c r="C50" s="100">
        <v>0</v>
      </c>
      <c r="D50" s="100">
        <v>1154338.3999999999</v>
      </c>
      <c r="E50" s="101">
        <f t="shared" si="0"/>
        <v>884.39999999990687</v>
      </c>
      <c r="F50" s="100"/>
      <c r="G50" s="101"/>
      <c r="H50" s="100"/>
      <c r="I50" s="101"/>
      <c r="J50" s="100"/>
      <c r="K50" s="101"/>
      <c r="L50" s="43">
        <v>0</v>
      </c>
    </row>
    <row r="51" spans="1:12" x14ac:dyDescent="0.2">
      <c r="A51" s="3">
        <v>42811</v>
      </c>
      <c r="B51" s="3"/>
      <c r="C51" s="100">
        <v>0</v>
      </c>
      <c r="D51" s="100">
        <v>1155036.7</v>
      </c>
      <c r="E51" s="101">
        <f t="shared" si="0"/>
        <v>698.30000000004657</v>
      </c>
      <c r="F51" s="100"/>
      <c r="G51" s="101"/>
      <c r="H51" s="100"/>
      <c r="I51" s="101"/>
      <c r="J51" s="100"/>
      <c r="K51" s="101"/>
      <c r="L51" s="43">
        <v>0</v>
      </c>
    </row>
    <row r="52" spans="1:12" x14ac:dyDescent="0.2">
      <c r="A52" s="3">
        <v>42812</v>
      </c>
      <c r="B52" s="3"/>
      <c r="C52" s="100">
        <v>0</v>
      </c>
      <c r="D52" s="100">
        <v>1155507.3</v>
      </c>
      <c r="E52" s="101">
        <f t="shared" si="0"/>
        <v>470.60000000009313</v>
      </c>
      <c r="F52" s="100"/>
      <c r="G52" s="101"/>
      <c r="H52" s="100"/>
      <c r="I52" s="101"/>
      <c r="J52" s="100"/>
      <c r="K52" s="101"/>
      <c r="L52" s="43">
        <v>0</v>
      </c>
    </row>
    <row r="53" spans="1:12" x14ac:dyDescent="0.2">
      <c r="A53" s="3">
        <v>42813</v>
      </c>
      <c r="B53" s="3"/>
      <c r="C53" s="100">
        <v>0</v>
      </c>
      <c r="D53" s="100">
        <v>1155840.3</v>
      </c>
      <c r="E53" s="101">
        <f t="shared" si="0"/>
        <v>333</v>
      </c>
      <c r="F53" s="100"/>
      <c r="G53" s="101"/>
      <c r="H53" s="100"/>
      <c r="I53" s="101"/>
      <c r="J53" s="100"/>
      <c r="K53" s="101"/>
    </row>
    <row r="54" spans="1:12" x14ac:dyDescent="0.2">
      <c r="A54" s="3">
        <v>42814</v>
      </c>
      <c r="B54" s="3"/>
      <c r="C54" s="100">
        <v>0</v>
      </c>
      <c r="D54" s="100">
        <v>1156530.3999999999</v>
      </c>
      <c r="E54" s="101">
        <f t="shared" si="0"/>
        <v>690.0999999998603</v>
      </c>
      <c r="F54" s="100"/>
      <c r="G54" s="101"/>
      <c r="H54" s="100"/>
      <c r="I54" s="101"/>
      <c r="J54" s="100"/>
      <c r="K54" s="101"/>
      <c r="L54" s="43">
        <v>10590</v>
      </c>
    </row>
    <row r="55" spans="1:12" x14ac:dyDescent="0.2">
      <c r="A55" s="3">
        <v>42815</v>
      </c>
      <c r="B55" s="3"/>
      <c r="C55" s="100">
        <v>0</v>
      </c>
      <c r="D55" s="100">
        <v>1157254.7</v>
      </c>
      <c r="E55" s="101">
        <f t="shared" si="0"/>
        <v>724.30000000004657</v>
      </c>
      <c r="F55" s="100"/>
      <c r="G55" s="101"/>
      <c r="H55" s="100"/>
      <c r="I55" s="101"/>
      <c r="J55" s="100"/>
      <c r="K55" s="101"/>
      <c r="L55" s="43">
        <v>0</v>
      </c>
    </row>
    <row r="56" spans="1:12" x14ac:dyDescent="0.2">
      <c r="A56" s="3">
        <v>42816</v>
      </c>
      <c r="B56" s="3"/>
      <c r="C56" s="100">
        <v>0</v>
      </c>
      <c r="D56" s="100">
        <v>1158057.1000000001</v>
      </c>
      <c r="E56" s="101">
        <f t="shared" si="0"/>
        <v>802.4000000001397</v>
      </c>
      <c r="F56" s="100"/>
      <c r="G56" s="101"/>
      <c r="H56" s="100"/>
      <c r="I56" s="101"/>
      <c r="J56" s="100"/>
      <c r="K56" s="101"/>
      <c r="L56" s="43">
        <v>0</v>
      </c>
    </row>
    <row r="57" spans="1:12" x14ac:dyDescent="0.2">
      <c r="A57" s="3">
        <v>42817</v>
      </c>
      <c r="B57" s="3"/>
      <c r="C57" s="100">
        <v>0</v>
      </c>
      <c r="D57" s="100">
        <v>1158881.8</v>
      </c>
      <c r="E57" s="101">
        <f t="shared" si="0"/>
        <v>824.69999999995343</v>
      </c>
      <c r="F57" s="100"/>
      <c r="G57" s="101"/>
      <c r="H57" s="100"/>
      <c r="I57" s="101"/>
      <c r="J57" s="100"/>
      <c r="K57" s="101"/>
      <c r="L57" s="43">
        <v>0</v>
      </c>
    </row>
    <row r="58" spans="1:12" x14ac:dyDescent="0.2">
      <c r="A58" s="3">
        <v>42818</v>
      </c>
      <c r="B58" s="3"/>
      <c r="C58" s="100">
        <v>0</v>
      </c>
      <c r="D58" s="100">
        <v>1159597.3999999999</v>
      </c>
      <c r="E58" s="101">
        <f t="shared" si="0"/>
        <v>715.5999999998603</v>
      </c>
      <c r="F58" s="100"/>
      <c r="G58" s="101"/>
      <c r="H58" s="100"/>
      <c r="I58" s="101"/>
      <c r="J58" s="100"/>
      <c r="K58" s="101"/>
      <c r="L58" s="43">
        <v>0</v>
      </c>
    </row>
    <row r="59" spans="1:12" x14ac:dyDescent="0.2">
      <c r="A59" s="3">
        <v>42819</v>
      </c>
      <c r="B59" s="3"/>
      <c r="C59" s="100">
        <v>0</v>
      </c>
      <c r="D59" s="100">
        <v>1160121.8</v>
      </c>
      <c r="E59" s="101">
        <f t="shared" si="0"/>
        <v>524.4000000001397</v>
      </c>
      <c r="F59" s="100"/>
      <c r="G59" s="101"/>
      <c r="H59" s="100"/>
      <c r="I59" s="101"/>
      <c r="J59" s="100"/>
      <c r="K59" s="101"/>
      <c r="L59" s="43">
        <v>8120</v>
      </c>
    </row>
    <row r="60" spans="1:12" x14ac:dyDescent="0.2">
      <c r="A60" s="3">
        <v>42820</v>
      </c>
      <c r="B60" s="3"/>
      <c r="C60" s="100">
        <v>0</v>
      </c>
      <c r="D60" s="100">
        <v>1160527.3999999999</v>
      </c>
      <c r="E60" s="101">
        <f t="shared" si="0"/>
        <v>405.5999999998603</v>
      </c>
      <c r="F60" s="100"/>
      <c r="G60" s="101"/>
      <c r="H60" s="100"/>
      <c r="I60" s="101"/>
      <c r="J60" s="100"/>
      <c r="K60" s="101"/>
      <c r="L60" s="43">
        <v>0</v>
      </c>
    </row>
    <row r="61" spans="1:12" x14ac:dyDescent="0.2">
      <c r="A61" s="3">
        <v>42821</v>
      </c>
      <c r="B61" s="3"/>
      <c r="C61" s="100">
        <v>0</v>
      </c>
      <c r="D61" s="100">
        <v>1161246.2</v>
      </c>
      <c r="E61" s="101">
        <f t="shared" si="0"/>
        <v>718.80000000004657</v>
      </c>
      <c r="F61" s="100"/>
      <c r="G61" s="101"/>
      <c r="H61" s="100"/>
      <c r="I61" s="101"/>
      <c r="J61" s="100"/>
      <c r="K61" s="101"/>
      <c r="L61" s="43">
        <v>0</v>
      </c>
    </row>
    <row r="62" spans="1:12" x14ac:dyDescent="0.2">
      <c r="A62" s="3">
        <v>42822</v>
      </c>
      <c r="B62" s="3"/>
      <c r="C62" s="100">
        <v>0</v>
      </c>
      <c r="D62" s="100">
        <v>1162099.7</v>
      </c>
      <c r="E62" s="101">
        <f t="shared" si="0"/>
        <v>853.5</v>
      </c>
      <c r="F62" s="100"/>
      <c r="G62" s="101"/>
      <c r="H62" s="100"/>
      <c r="I62" s="101"/>
      <c r="J62" s="100"/>
      <c r="K62" s="101"/>
      <c r="L62" s="43">
        <v>0</v>
      </c>
    </row>
    <row r="63" spans="1:12" x14ac:dyDescent="0.2">
      <c r="A63" s="3">
        <v>42823</v>
      </c>
      <c r="B63" s="3"/>
      <c r="C63" s="100">
        <v>0</v>
      </c>
      <c r="D63" s="100">
        <v>1162859.6000000001</v>
      </c>
      <c r="E63" s="101">
        <f t="shared" si="0"/>
        <v>759.9000000001397</v>
      </c>
      <c r="F63" s="100"/>
      <c r="G63" s="101"/>
      <c r="H63" s="100"/>
      <c r="I63" s="101"/>
      <c r="J63" s="100"/>
      <c r="K63" s="101"/>
      <c r="L63" s="43">
        <v>8030</v>
      </c>
    </row>
    <row r="64" spans="1:12" x14ac:dyDescent="0.2">
      <c r="A64" s="3">
        <v>42824</v>
      </c>
      <c r="B64" s="3"/>
      <c r="C64" s="100">
        <v>0</v>
      </c>
      <c r="D64" s="100">
        <v>1163733.8999999999</v>
      </c>
      <c r="E64" s="101">
        <f t="shared" si="0"/>
        <v>874.29999999981374</v>
      </c>
      <c r="F64" s="100"/>
      <c r="G64" s="101"/>
      <c r="H64" s="100"/>
      <c r="I64" s="101"/>
      <c r="J64" s="100"/>
      <c r="K64" s="101"/>
      <c r="L64" s="43">
        <v>0</v>
      </c>
    </row>
    <row r="65" spans="1:12" x14ac:dyDescent="0.2">
      <c r="A65" s="3">
        <v>42825</v>
      </c>
      <c r="B65" s="3"/>
      <c r="C65" s="100">
        <v>0</v>
      </c>
      <c r="D65" s="100">
        <v>1164524.5</v>
      </c>
      <c r="E65" s="101">
        <f t="shared" si="0"/>
        <v>790.60000000009313</v>
      </c>
      <c r="F65" s="100"/>
      <c r="G65" s="101"/>
      <c r="H65" s="100"/>
      <c r="I65" s="101"/>
      <c r="J65" s="100"/>
      <c r="K65" s="101"/>
      <c r="L65" s="43">
        <v>0</v>
      </c>
    </row>
    <row r="66" spans="1:12" x14ac:dyDescent="0.2">
      <c r="A66" s="3">
        <v>42826</v>
      </c>
      <c r="B66" s="3"/>
      <c r="C66" s="100">
        <v>0</v>
      </c>
      <c r="D66" s="100">
        <v>1165234.8999999999</v>
      </c>
      <c r="E66" s="101">
        <f t="shared" si="0"/>
        <v>710.39999999990687</v>
      </c>
      <c r="F66" s="100"/>
      <c r="G66" s="101"/>
      <c r="H66" s="100"/>
      <c r="I66" s="101"/>
      <c r="J66" s="100"/>
      <c r="K66" s="101"/>
      <c r="L66" s="43">
        <v>0</v>
      </c>
    </row>
    <row r="67" spans="1:12" x14ac:dyDescent="0.2">
      <c r="A67" s="3">
        <v>42827</v>
      </c>
      <c r="B67" s="3"/>
      <c r="C67" s="100">
        <v>0</v>
      </c>
      <c r="D67" s="100">
        <v>1165631.2</v>
      </c>
      <c r="E67" s="101">
        <f t="shared" si="0"/>
        <v>396.30000000004657</v>
      </c>
      <c r="F67" s="100"/>
      <c r="G67" s="101"/>
      <c r="H67" s="100"/>
      <c r="I67" s="101"/>
      <c r="J67" s="100"/>
      <c r="K67" s="101"/>
      <c r="L67" s="43">
        <v>0</v>
      </c>
    </row>
    <row r="68" spans="1:12" x14ac:dyDescent="0.2">
      <c r="A68" s="3">
        <v>42828</v>
      </c>
      <c r="B68" s="3"/>
      <c r="C68" s="100">
        <v>0</v>
      </c>
      <c r="D68" s="100">
        <v>1166242.7</v>
      </c>
      <c r="E68" s="101">
        <f t="shared" si="0"/>
        <v>611.5</v>
      </c>
      <c r="F68" s="100"/>
      <c r="G68" s="101"/>
      <c r="H68" s="100"/>
      <c r="I68" s="101"/>
      <c r="J68" s="100"/>
      <c r="K68" s="101"/>
      <c r="L68" s="43">
        <v>0</v>
      </c>
    </row>
    <row r="69" spans="1:12" x14ac:dyDescent="0.2">
      <c r="A69" s="3">
        <v>42829</v>
      </c>
      <c r="B69" s="3"/>
      <c r="C69" s="100">
        <v>0</v>
      </c>
      <c r="D69" s="100">
        <v>1166899.2</v>
      </c>
      <c r="E69" s="101">
        <f t="shared" si="0"/>
        <v>656.5</v>
      </c>
      <c r="F69" s="100"/>
      <c r="G69" s="101"/>
      <c r="H69" s="100"/>
      <c r="I69" s="101"/>
      <c r="J69" s="100"/>
      <c r="K69" s="101"/>
      <c r="L69" s="43">
        <v>0</v>
      </c>
    </row>
    <row r="70" spans="1:12" x14ac:dyDescent="0.2">
      <c r="A70" s="3">
        <v>42830</v>
      </c>
      <c r="B70" s="3"/>
      <c r="C70" s="100">
        <v>0</v>
      </c>
      <c r="D70" s="100">
        <v>1167711.6000000001</v>
      </c>
      <c r="E70" s="101">
        <f t="shared" si="0"/>
        <v>812.4000000001397</v>
      </c>
      <c r="F70" s="100"/>
      <c r="G70" s="101"/>
      <c r="H70" s="100"/>
      <c r="I70" s="101"/>
      <c r="J70" s="100"/>
      <c r="K70" s="101"/>
      <c r="L70" s="43">
        <v>0</v>
      </c>
    </row>
    <row r="71" spans="1:12" x14ac:dyDescent="0.2">
      <c r="A71" s="3">
        <v>42831</v>
      </c>
      <c r="B71" s="3"/>
      <c r="C71" s="100">
        <v>0</v>
      </c>
      <c r="D71" s="100">
        <v>1168703.2</v>
      </c>
      <c r="E71" s="101">
        <f t="shared" ref="E71:E134" si="1">+IF(D71&lt;=0,0,D71-D70)</f>
        <v>991.5999999998603</v>
      </c>
      <c r="F71" s="100"/>
      <c r="G71" s="101"/>
      <c r="H71" s="100"/>
      <c r="I71" s="101"/>
      <c r="J71" s="100"/>
      <c r="K71" s="101"/>
      <c r="L71" s="43">
        <v>12670</v>
      </c>
    </row>
    <row r="72" spans="1:12" x14ac:dyDescent="0.2">
      <c r="A72" s="3">
        <v>42832</v>
      </c>
      <c r="B72" s="3"/>
      <c r="C72" s="100">
        <v>0</v>
      </c>
      <c r="D72" s="100">
        <v>1169617.2</v>
      </c>
      <c r="E72" s="101">
        <f t="shared" si="1"/>
        <v>914</v>
      </c>
      <c r="F72" s="100"/>
      <c r="G72" s="101"/>
      <c r="H72" s="100"/>
      <c r="I72" s="101"/>
      <c r="J72" s="100"/>
      <c r="K72" s="101"/>
      <c r="L72" s="43">
        <v>0</v>
      </c>
    </row>
    <row r="73" spans="1:12" x14ac:dyDescent="0.2">
      <c r="A73" s="3">
        <v>42833</v>
      </c>
      <c r="B73" s="3"/>
      <c r="C73" s="100">
        <v>0</v>
      </c>
      <c r="D73" s="100">
        <v>1170450.8999999999</v>
      </c>
      <c r="E73" s="101">
        <f t="shared" si="1"/>
        <v>833.69999999995343</v>
      </c>
      <c r="F73" s="100"/>
      <c r="G73" s="101"/>
      <c r="H73" s="100"/>
      <c r="I73" s="101"/>
      <c r="J73" s="100"/>
      <c r="K73" s="101"/>
      <c r="L73" s="43">
        <v>0</v>
      </c>
    </row>
    <row r="74" spans="1:12" x14ac:dyDescent="0.2">
      <c r="A74" s="3">
        <v>42834</v>
      </c>
      <c r="B74" s="3"/>
      <c r="C74" s="100">
        <v>0</v>
      </c>
      <c r="D74" s="100">
        <v>1171051.8999999999</v>
      </c>
      <c r="E74" s="101">
        <f t="shared" si="1"/>
        <v>601</v>
      </c>
      <c r="F74" s="100"/>
      <c r="G74" s="101"/>
      <c r="H74" s="100"/>
      <c r="I74" s="101"/>
      <c r="J74" s="100"/>
      <c r="K74" s="101"/>
      <c r="L74" s="43">
        <v>0</v>
      </c>
    </row>
    <row r="75" spans="1:12" x14ac:dyDescent="0.2">
      <c r="A75" s="3">
        <v>42835</v>
      </c>
      <c r="B75" s="3"/>
      <c r="C75" s="100">
        <v>0</v>
      </c>
      <c r="D75" s="100">
        <v>1171794.8</v>
      </c>
      <c r="E75" s="101">
        <f t="shared" si="1"/>
        <v>742.9000000001397</v>
      </c>
      <c r="F75" s="100"/>
      <c r="G75" s="101"/>
      <c r="H75" s="100"/>
      <c r="I75" s="101"/>
      <c r="J75" s="100"/>
      <c r="K75" s="101"/>
      <c r="L75" s="43">
        <v>0</v>
      </c>
    </row>
    <row r="76" spans="1:12" x14ac:dyDescent="0.2">
      <c r="A76" s="3">
        <v>42836</v>
      </c>
      <c r="B76" s="3"/>
      <c r="C76" s="100">
        <v>0</v>
      </c>
      <c r="D76" s="100">
        <v>1172439.1000000001</v>
      </c>
      <c r="E76" s="101">
        <f t="shared" si="1"/>
        <v>644.30000000004657</v>
      </c>
      <c r="F76" s="100"/>
      <c r="G76" s="101"/>
      <c r="H76" s="100"/>
      <c r="I76" s="101"/>
      <c r="J76" s="100"/>
      <c r="K76" s="101"/>
      <c r="L76" s="43">
        <v>0</v>
      </c>
    </row>
    <row r="77" spans="1:12" x14ac:dyDescent="0.2">
      <c r="A77" s="3">
        <v>42837</v>
      </c>
      <c r="B77" s="3"/>
      <c r="C77" s="100">
        <v>0</v>
      </c>
      <c r="D77" s="100">
        <v>1173135.7</v>
      </c>
      <c r="E77" s="101">
        <f t="shared" si="1"/>
        <v>696.5999999998603</v>
      </c>
      <c r="F77" s="100"/>
      <c r="G77" s="101"/>
      <c r="H77" s="100"/>
      <c r="I77" s="101"/>
      <c r="J77" s="100"/>
      <c r="K77" s="101"/>
      <c r="L77" s="43">
        <v>11670</v>
      </c>
    </row>
    <row r="78" spans="1:12" x14ac:dyDescent="0.2">
      <c r="A78" s="3">
        <v>42838</v>
      </c>
      <c r="B78" s="3"/>
      <c r="C78" s="100">
        <v>0</v>
      </c>
      <c r="D78" s="100">
        <v>1173856.7</v>
      </c>
      <c r="E78" s="101">
        <f t="shared" si="1"/>
        <v>721</v>
      </c>
      <c r="F78" s="100"/>
      <c r="G78" s="101"/>
      <c r="H78" s="100"/>
      <c r="I78" s="101"/>
      <c r="J78" s="100"/>
      <c r="K78" s="101"/>
      <c r="L78" s="43">
        <v>0</v>
      </c>
    </row>
    <row r="79" spans="1:12" x14ac:dyDescent="0.2">
      <c r="A79" s="3">
        <v>42839</v>
      </c>
      <c r="B79" s="3"/>
      <c r="C79" s="100">
        <v>0</v>
      </c>
      <c r="D79" s="100">
        <v>1174617.2</v>
      </c>
      <c r="E79" s="101">
        <f t="shared" si="1"/>
        <v>760.5</v>
      </c>
      <c r="F79" s="100"/>
      <c r="G79" s="101"/>
      <c r="H79" s="100"/>
      <c r="I79" s="101"/>
      <c r="J79" s="100"/>
      <c r="K79" s="101"/>
      <c r="L79" s="43">
        <v>0</v>
      </c>
    </row>
    <row r="80" spans="1:12" x14ac:dyDescent="0.2">
      <c r="A80" s="3">
        <v>42840</v>
      </c>
      <c r="B80" s="3"/>
      <c r="C80" s="100">
        <v>0</v>
      </c>
      <c r="D80" s="100">
        <v>1175333.7</v>
      </c>
      <c r="E80" s="101">
        <f t="shared" si="1"/>
        <v>716.5</v>
      </c>
      <c r="F80" s="100"/>
      <c r="G80" s="101"/>
      <c r="H80" s="100"/>
      <c r="I80" s="101"/>
      <c r="J80" s="100"/>
      <c r="K80" s="101"/>
      <c r="L80" s="43">
        <v>0</v>
      </c>
    </row>
    <row r="81" spans="1:12" x14ac:dyDescent="0.2">
      <c r="A81" s="3">
        <v>42841</v>
      </c>
      <c r="B81" s="3"/>
      <c r="C81" s="100">
        <v>0</v>
      </c>
      <c r="D81" s="100">
        <v>1175960.6000000001</v>
      </c>
      <c r="E81" s="101">
        <f t="shared" si="1"/>
        <v>626.9000000001397</v>
      </c>
      <c r="F81" s="100"/>
      <c r="G81" s="101"/>
      <c r="H81" s="100"/>
      <c r="I81" s="101"/>
      <c r="J81" s="100"/>
      <c r="K81" s="101"/>
      <c r="L81" s="43">
        <v>0</v>
      </c>
    </row>
    <row r="82" spans="1:12" x14ac:dyDescent="0.2">
      <c r="A82" s="3">
        <v>42842</v>
      </c>
      <c r="B82" s="3"/>
      <c r="C82" s="100">
        <v>0</v>
      </c>
      <c r="D82" s="100">
        <v>1176497.8</v>
      </c>
      <c r="E82" s="101">
        <f t="shared" si="1"/>
        <v>537.19999999995343</v>
      </c>
      <c r="F82" s="100"/>
      <c r="G82" s="101"/>
      <c r="H82" s="100"/>
      <c r="I82" s="101"/>
      <c r="J82" s="100"/>
      <c r="K82" s="101"/>
      <c r="L82" s="43">
        <v>0</v>
      </c>
    </row>
    <row r="83" spans="1:12" x14ac:dyDescent="0.2">
      <c r="A83" s="3">
        <v>42843</v>
      </c>
      <c r="B83" s="3"/>
      <c r="C83" s="100">
        <v>0</v>
      </c>
      <c r="D83" s="100">
        <v>1177205.3</v>
      </c>
      <c r="E83" s="101">
        <f t="shared" si="1"/>
        <v>707.5</v>
      </c>
      <c r="F83" s="100"/>
      <c r="G83" s="101"/>
      <c r="H83" s="100"/>
      <c r="I83" s="101"/>
      <c r="J83" s="100"/>
      <c r="K83" s="101"/>
      <c r="L83" s="43">
        <v>0</v>
      </c>
    </row>
    <row r="84" spans="1:12" x14ac:dyDescent="0.2">
      <c r="A84" s="3">
        <v>42844</v>
      </c>
      <c r="B84" s="3"/>
      <c r="C84" s="100">
        <v>0</v>
      </c>
      <c r="D84" s="100">
        <v>1177990.5</v>
      </c>
      <c r="E84" s="101">
        <f t="shared" si="1"/>
        <v>785.19999999995343</v>
      </c>
      <c r="F84" s="100"/>
      <c r="G84" s="101"/>
      <c r="H84" s="100"/>
      <c r="I84" s="101"/>
      <c r="J84" s="100"/>
      <c r="K84" s="101"/>
      <c r="L84" s="43">
        <v>0</v>
      </c>
    </row>
    <row r="85" spans="1:12" x14ac:dyDescent="0.2">
      <c r="A85" s="3">
        <v>42845</v>
      </c>
      <c r="B85" s="3"/>
      <c r="C85" s="100">
        <v>0</v>
      </c>
      <c r="D85" s="100">
        <v>1178748.7</v>
      </c>
      <c r="E85" s="101">
        <f t="shared" si="1"/>
        <v>758.19999999995343</v>
      </c>
      <c r="F85" s="100"/>
      <c r="G85" s="101"/>
      <c r="H85" s="100"/>
      <c r="I85" s="101"/>
      <c r="J85" s="100"/>
      <c r="K85" s="101"/>
      <c r="L85" s="43">
        <v>0</v>
      </c>
    </row>
    <row r="86" spans="1:12" x14ac:dyDescent="0.2">
      <c r="A86" s="3">
        <v>42846</v>
      </c>
      <c r="B86" s="3"/>
      <c r="C86" s="100">
        <v>0</v>
      </c>
      <c r="D86" s="100">
        <v>1179569.6000000001</v>
      </c>
      <c r="E86" s="101">
        <f t="shared" si="1"/>
        <v>820.9000000001397</v>
      </c>
      <c r="F86" s="100"/>
      <c r="G86" s="101"/>
      <c r="H86" s="100"/>
      <c r="I86" s="101"/>
      <c r="J86" s="100"/>
      <c r="K86" s="101"/>
      <c r="L86" s="43">
        <v>13530</v>
      </c>
    </row>
    <row r="87" spans="1:12" x14ac:dyDescent="0.2">
      <c r="A87" s="3">
        <v>42847</v>
      </c>
      <c r="B87" s="3"/>
      <c r="C87" s="100">
        <v>0</v>
      </c>
      <c r="D87" s="100">
        <v>1180294.8999999999</v>
      </c>
      <c r="E87" s="101">
        <f t="shared" si="1"/>
        <v>725.29999999981374</v>
      </c>
      <c r="F87" s="100"/>
      <c r="G87" s="101"/>
      <c r="H87" s="100"/>
      <c r="I87" s="101"/>
      <c r="J87" s="100"/>
      <c r="K87" s="101"/>
      <c r="L87" s="43">
        <v>0</v>
      </c>
    </row>
    <row r="88" spans="1:12" x14ac:dyDescent="0.2">
      <c r="A88" s="3">
        <v>42848</v>
      </c>
      <c r="B88" s="3"/>
      <c r="C88" s="100">
        <v>0</v>
      </c>
      <c r="D88" s="100">
        <v>1180782.5</v>
      </c>
      <c r="E88" s="101">
        <f t="shared" si="1"/>
        <v>487.60000000009313</v>
      </c>
      <c r="F88" s="100"/>
      <c r="G88" s="101"/>
      <c r="H88" s="100"/>
      <c r="I88" s="101"/>
      <c r="J88" s="100"/>
      <c r="K88" s="101"/>
      <c r="L88" s="43">
        <v>0</v>
      </c>
    </row>
    <row r="89" spans="1:12" x14ac:dyDescent="0.2">
      <c r="A89" s="3">
        <v>42849</v>
      </c>
      <c r="B89" s="3"/>
      <c r="C89" s="100">
        <v>0</v>
      </c>
      <c r="D89" s="100">
        <v>1181478.8999999999</v>
      </c>
      <c r="E89" s="101">
        <f t="shared" si="1"/>
        <v>696.39999999990687</v>
      </c>
      <c r="F89" s="100"/>
      <c r="G89" s="101"/>
      <c r="H89" s="100"/>
      <c r="I89" s="101"/>
      <c r="J89" s="100"/>
      <c r="K89" s="101"/>
      <c r="L89" s="43">
        <v>0</v>
      </c>
    </row>
    <row r="90" spans="1:12" x14ac:dyDescent="0.2">
      <c r="A90" s="3">
        <v>42850</v>
      </c>
      <c r="B90" s="3"/>
      <c r="C90" s="100">
        <v>0</v>
      </c>
      <c r="D90" s="100">
        <v>1182286.7</v>
      </c>
      <c r="E90" s="101">
        <f t="shared" si="1"/>
        <v>807.80000000004657</v>
      </c>
      <c r="F90" s="100"/>
      <c r="G90" s="101"/>
      <c r="H90" s="100"/>
      <c r="I90" s="101"/>
      <c r="J90" s="100"/>
      <c r="K90" s="101"/>
      <c r="L90" s="43">
        <v>0</v>
      </c>
    </row>
    <row r="91" spans="1:12" x14ac:dyDescent="0.2">
      <c r="A91" s="3">
        <v>42851</v>
      </c>
      <c r="B91" s="3"/>
      <c r="C91" s="100">
        <v>0</v>
      </c>
      <c r="D91" s="100">
        <v>1183167.1000000001</v>
      </c>
      <c r="E91" s="101">
        <f t="shared" si="1"/>
        <v>880.4000000001397</v>
      </c>
      <c r="F91" s="100"/>
      <c r="G91" s="101"/>
      <c r="H91" s="100"/>
      <c r="I91" s="101"/>
      <c r="J91" s="100"/>
      <c r="K91" s="101"/>
      <c r="L91" s="43">
        <v>0</v>
      </c>
    </row>
    <row r="92" spans="1:12" x14ac:dyDescent="0.2">
      <c r="A92" s="3">
        <v>42852</v>
      </c>
      <c r="B92" s="3"/>
      <c r="C92" s="100">
        <v>0</v>
      </c>
      <c r="D92" s="100">
        <v>1183911.3999999999</v>
      </c>
      <c r="E92" s="101">
        <f t="shared" si="1"/>
        <v>744.29999999981374</v>
      </c>
      <c r="F92" s="100"/>
      <c r="G92" s="101"/>
      <c r="H92" s="100"/>
      <c r="I92" s="101"/>
      <c r="J92" s="100"/>
      <c r="K92" s="101"/>
      <c r="L92" s="43">
        <v>0</v>
      </c>
    </row>
    <row r="93" spans="1:12" x14ac:dyDescent="0.2">
      <c r="A93" s="3">
        <v>42853</v>
      </c>
      <c r="B93" s="3"/>
      <c r="C93" s="100">
        <v>0</v>
      </c>
      <c r="D93" s="100">
        <v>1184744.6000000001</v>
      </c>
      <c r="E93" s="101">
        <f t="shared" si="1"/>
        <v>833.20000000018626</v>
      </c>
      <c r="F93" s="100"/>
      <c r="G93" s="101"/>
      <c r="H93" s="100"/>
      <c r="I93" s="101"/>
      <c r="J93" s="100"/>
      <c r="K93" s="101"/>
      <c r="L93" s="43">
        <v>10960</v>
      </c>
    </row>
    <row r="94" spans="1:12" x14ac:dyDescent="0.2">
      <c r="A94" s="3">
        <v>42854</v>
      </c>
      <c r="B94" s="3"/>
      <c r="C94" s="100">
        <v>0</v>
      </c>
      <c r="D94" s="100">
        <v>1185452.8999999999</v>
      </c>
      <c r="E94" s="101">
        <f t="shared" si="1"/>
        <v>708.29999999981374</v>
      </c>
      <c r="F94" s="100"/>
      <c r="G94" s="101"/>
      <c r="H94" s="100"/>
      <c r="I94" s="101"/>
      <c r="J94" s="100"/>
      <c r="K94" s="101"/>
      <c r="L94" s="43">
        <v>0</v>
      </c>
    </row>
    <row r="95" spans="1:12" x14ac:dyDescent="0.2">
      <c r="A95" s="3">
        <v>42855</v>
      </c>
      <c r="B95" s="3"/>
      <c r="C95" s="100">
        <v>0</v>
      </c>
      <c r="D95" s="100">
        <v>1185994.8</v>
      </c>
      <c r="E95" s="101">
        <f t="shared" si="1"/>
        <v>541.9000000001397</v>
      </c>
      <c r="F95" s="100"/>
      <c r="G95" s="101"/>
      <c r="H95" s="100"/>
      <c r="I95" s="101"/>
      <c r="J95" s="100"/>
      <c r="K95" s="101"/>
      <c r="L95" s="43">
        <v>0</v>
      </c>
    </row>
    <row r="96" spans="1:12" x14ac:dyDescent="0.2">
      <c r="A96" s="3">
        <v>42856</v>
      </c>
      <c r="B96" s="3"/>
      <c r="C96" s="100">
        <v>0</v>
      </c>
      <c r="D96" s="100">
        <v>1186763.8</v>
      </c>
      <c r="E96" s="101">
        <f t="shared" si="1"/>
        <v>769</v>
      </c>
      <c r="F96" s="100"/>
      <c r="G96" s="101"/>
      <c r="H96" s="100"/>
      <c r="I96" s="101"/>
      <c r="J96" s="100"/>
      <c r="K96" s="101"/>
      <c r="L96" s="43">
        <v>0</v>
      </c>
    </row>
    <row r="97" spans="1:12" x14ac:dyDescent="0.2">
      <c r="A97" s="3">
        <v>42857</v>
      </c>
      <c r="B97" s="3"/>
      <c r="C97" s="100">
        <v>0</v>
      </c>
      <c r="D97" s="100">
        <v>1187485.1000000001</v>
      </c>
      <c r="E97" s="101">
        <f t="shared" si="1"/>
        <v>721.30000000004657</v>
      </c>
      <c r="F97" s="100"/>
      <c r="G97" s="101"/>
      <c r="H97" s="100"/>
      <c r="I97" s="101"/>
      <c r="J97" s="100"/>
      <c r="K97" s="101"/>
      <c r="L97" s="43">
        <v>0</v>
      </c>
    </row>
    <row r="98" spans="1:12" x14ac:dyDescent="0.2">
      <c r="A98" s="3">
        <v>42858</v>
      </c>
      <c r="B98" s="3"/>
      <c r="C98" s="100">
        <v>0</v>
      </c>
      <c r="D98" s="100">
        <v>1188267.2</v>
      </c>
      <c r="E98" s="101">
        <f t="shared" si="1"/>
        <v>782.0999999998603</v>
      </c>
      <c r="F98" s="100"/>
      <c r="G98" s="101"/>
      <c r="H98" s="100"/>
      <c r="I98" s="101"/>
      <c r="J98" s="100"/>
      <c r="K98" s="101"/>
      <c r="L98" s="43">
        <v>0</v>
      </c>
    </row>
    <row r="99" spans="1:12" x14ac:dyDescent="0.2">
      <c r="A99" s="3">
        <v>42859</v>
      </c>
      <c r="B99" s="3"/>
      <c r="C99" s="100">
        <v>0</v>
      </c>
      <c r="D99" s="100">
        <v>1189081.6000000001</v>
      </c>
      <c r="E99" s="101">
        <f t="shared" si="1"/>
        <v>814.4000000001397</v>
      </c>
      <c r="F99" s="100"/>
      <c r="G99" s="101"/>
      <c r="H99" s="100"/>
      <c r="I99" s="101"/>
      <c r="J99" s="100"/>
      <c r="K99" s="101"/>
      <c r="L99" s="43">
        <v>0</v>
      </c>
    </row>
    <row r="100" spans="1:12" x14ac:dyDescent="0.2">
      <c r="A100" s="3">
        <v>42860</v>
      </c>
      <c r="B100" s="3"/>
      <c r="C100" s="100">
        <v>0</v>
      </c>
      <c r="D100" s="100">
        <v>1189980.8999999999</v>
      </c>
      <c r="E100" s="101">
        <f t="shared" si="1"/>
        <v>899.29999999981374</v>
      </c>
      <c r="F100" s="100"/>
      <c r="G100" s="101"/>
      <c r="H100" s="100"/>
      <c r="I100" s="101"/>
      <c r="J100" s="100"/>
      <c r="K100" s="101"/>
      <c r="L100" s="43">
        <v>0</v>
      </c>
    </row>
    <row r="101" spans="1:12" x14ac:dyDescent="0.2">
      <c r="A101" s="3">
        <v>42861</v>
      </c>
      <c r="B101" s="3"/>
      <c r="C101" s="100">
        <v>0</v>
      </c>
      <c r="D101" s="100">
        <v>1190748.5</v>
      </c>
      <c r="E101" s="101">
        <f t="shared" si="1"/>
        <v>767.60000000009313</v>
      </c>
      <c r="F101" s="100"/>
      <c r="G101" s="101"/>
      <c r="H101" s="100"/>
      <c r="I101" s="101"/>
      <c r="J101" s="100"/>
      <c r="K101" s="101"/>
      <c r="L101" s="43">
        <v>10966</v>
      </c>
    </row>
    <row r="102" spans="1:12" x14ac:dyDescent="0.2">
      <c r="A102" s="3">
        <v>42862</v>
      </c>
      <c r="B102" s="3"/>
      <c r="C102" s="100">
        <v>0</v>
      </c>
      <c r="D102" s="100">
        <v>1191289.6000000001</v>
      </c>
      <c r="E102" s="101">
        <f t="shared" si="1"/>
        <v>541.10000000009313</v>
      </c>
      <c r="F102" s="100"/>
      <c r="G102" s="101"/>
      <c r="H102" s="100"/>
      <c r="I102" s="101"/>
      <c r="J102" s="100"/>
      <c r="K102" s="101"/>
      <c r="L102" s="43">
        <v>0</v>
      </c>
    </row>
    <row r="103" spans="1:12" x14ac:dyDescent="0.2">
      <c r="A103" s="3">
        <v>42863</v>
      </c>
      <c r="B103" s="3"/>
      <c r="C103" s="100">
        <v>0</v>
      </c>
      <c r="D103" s="100">
        <v>1191817.6000000001</v>
      </c>
      <c r="E103" s="101">
        <f t="shared" si="1"/>
        <v>528</v>
      </c>
      <c r="F103" s="100"/>
      <c r="G103" s="101"/>
      <c r="H103" s="100"/>
      <c r="I103" s="101"/>
      <c r="J103" s="100"/>
      <c r="K103" s="101"/>
      <c r="L103" s="43">
        <v>0</v>
      </c>
    </row>
    <row r="104" spans="1:12" x14ac:dyDescent="0.2">
      <c r="A104" s="3">
        <v>42864</v>
      </c>
      <c r="B104" s="3"/>
      <c r="C104" s="100">
        <v>0</v>
      </c>
      <c r="D104" s="100">
        <v>1192407.8</v>
      </c>
      <c r="E104" s="101">
        <f t="shared" si="1"/>
        <v>590.19999999995343</v>
      </c>
      <c r="F104" s="100"/>
      <c r="G104" s="101"/>
      <c r="H104" s="100"/>
      <c r="I104" s="101"/>
      <c r="J104" s="100"/>
      <c r="K104" s="101"/>
      <c r="L104" s="43">
        <v>0</v>
      </c>
    </row>
    <row r="105" spans="1:12" x14ac:dyDescent="0.2">
      <c r="A105" s="3">
        <v>42865</v>
      </c>
      <c r="B105" s="3"/>
      <c r="C105" s="100">
        <v>0</v>
      </c>
      <c r="D105" s="100">
        <v>1192894.3</v>
      </c>
      <c r="E105" s="101">
        <f t="shared" si="1"/>
        <v>486.5</v>
      </c>
      <c r="F105" s="100"/>
      <c r="G105" s="101"/>
      <c r="H105" s="100"/>
      <c r="I105" s="101"/>
      <c r="J105" s="100"/>
      <c r="K105" s="101"/>
      <c r="L105" s="43">
        <v>0</v>
      </c>
    </row>
    <row r="106" spans="1:12" x14ac:dyDescent="0.2">
      <c r="A106" s="3">
        <v>42866</v>
      </c>
      <c r="B106" s="3"/>
      <c r="C106" s="100">
        <v>0</v>
      </c>
      <c r="D106" s="100">
        <v>1193366.2</v>
      </c>
      <c r="E106" s="101">
        <f t="shared" si="1"/>
        <v>471.89999999990687</v>
      </c>
      <c r="F106" s="100"/>
      <c r="G106" s="101"/>
      <c r="H106" s="100"/>
      <c r="I106" s="101"/>
      <c r="J106" s="100"/>
      <c r="K106" s="101"/>
      <c r="L106" s="43">
        <v>0</v>
      </c>
    </row>
    <row r="107" spans="1:12" x14ac:dyDescent="0.2">
      <c r="A107" s="3">
        <v>42867</v>
      </c>
      <c r="B107" s="3"/>
      <c r="C107" s="100">
        <v>0</v>
      </c>
      <c r="D107" s="100">
        <v>1193895.8</v>
      </c>
      <c r="E107" s="101">
        <f t="shared" si="1"/>
        <v>529.60000000009313</v>
      </c>
      <c r="F107" s="100"/>
      <c r="G107" s="101"/>
      <c r="H107" s="100"/>
      <c r="I107" s="101"/>
      <c r="J107" s="100"/>
      <c r="K107" s="101"/>
      <c r="L107" s="43">
        <v>0</v>
      </c>
    </row>
    <row r="108" spans="1:12" x14ac:dyDescent="0.2">
      <c r="A108" s="3">
        <v>42868</v>
      </c>
      <c r="B108" s="3"/>
      <c r="C108" s="100">
        <v>0</v>
      </c>
      <c r="D108" s="100">
        <v>1194529.6000000001</v>
      </c>
      <c r="E108" s="101">
        <f t="shared" si="1"/>
        <v>633.80000000004657</v>
      </c>
      <c r="F108" s="100"/>
      <c r="G108" s="101"/>
      <c r="H108" s="100"/>
      <c r="I108" s="101"/>
      <c r="J108" s="100"/>
      <c r="K108" s="101"/>
      <c r="L108" s="43">
        <v>0</v>
      </c>
    </row>
    <row r="109" spans="1:12" x14ac:dyDescent="0.2">
      <c r="A109" s="3">
        <v>42869</v>
      </c>
      <c r="B109" s="3"/>
      <c r="C109" s="100">
        <v>0</v>
      </c>
      <c r="D109" s="100">
        <v>1195044.5</v>
      </c>
      <c r="E109" s="101">
        <f t="shared" si="1"/>
        <v>514.89999999990687</v>
      </c>
      <c r="F109" s="100"/>
      <c r="G109" s="101"/>
      <c r="H109" s="100"/>
      <c r="I109" s="101"/>
      <c r="J109" s="100"/>
      <c r="K109" s="101"/>
      <c r="L109" s="43">
        <v>0</v>
      </c>
    </row>
    <row r="110" spans="1:12" x14ac:dyDescent="0.2">
      <c r="A110" s="3">
        <v>42870</v>
      </c>
      <c r="B110" s="3"/>
      <c r="C110" s="100">
        <v>0</v>
      </c>
      <c r="D110" s="100">
        <v>1195668.8999999999</v>
      </c>
      <c r="E110" s="101">
        <f t="shared" si="1"/>
        <v>624.39999999990687</v>
      </c>
      <c r="F110" s="100"/>
      <c r="G110" s="101"/>
      <c r="H110" s="100"/>
      <c r="I110" s="101"/>
      <c r="J110" s="100"/>
      <c r="K110" s="101"/>
      <c r="L110" s="43">
        <v>0</v>
      </c>
    </row>
    <row r="111" spans="1:12" x14ac:dyDescent="0.2">
      <c r="A111" s="3">
        <v>42871</v>
      </c>
      <c r="B111" s="3"/>
      <c r="C111" s="100">
        <v>0</v>
      </c>
      <c r="D111" s="100">
        <v>1196276.5</v>
      </c>
      <c r="E111" s="101">
        <f t="shared" si="1"/>
        <v>607.60000000009313</v>
      </c>
      <c r="F111" s="100"/>
      <c r="G111" s="101"/>
      <c r="H111" s="100"/>
      <c r="I111" s="101"/>
      <c r="J111" s="100"/>
      <c r="K111" s="101"/>
      <c r="L111" s="43">
        <v>0</v>
      </c>
    </row>
    <row r="112" spans="1:12" x14ac:dyDescent="0.2">
      <c r="A112" s="3">
        <v>42872</v>
      </c>
      <c r="B112" s="3"/>
      <c r="C112" s="100">
        <v>0</v>
      </c>
      <c r="D112" s="100">
        <v>1197120.6000000001</v>
      </c>
      <c r="E112" s="101">
        <f t="shared" si="1"/>
        <v>844.10000000009313</v>
      </c>
      <c r="F112" s="100"/>
      <c r="G112" s="101"/>
      <c r="H112" s="100"/>
      <c r="I112" s="101"/>
      <c r="J112" s="100"/>
      <c r="K112" s="101"/>
      <c r="L112" s="43">
        <v>0</v>
      </c>
    </row>
    <row r="113" spans="1:12" x14ac:dyDescent="0.2">
      <c r="A113" s="3">
        <v>42873</v>
      </c>
      <c r="B113" s="3"/>
      <c r="C113" s="100">
        <v>0</v>
      </c>
      <c r="D113" s="100">
        <v>1197927.5</v>
      </c>
      <c r="E113" s="101">
        <f t="shared" si="1"/>
        <v>806.89999999990687</v>
      </c>
      <c r="F113" s="100"/>
      <c r="G113" s="101"/>
      <c r="H113" s="100"/>
      <c r="I113" s="101"/>
      <c r="J113" s="100"/>
      <c r="K113" s="101"/>
      <c r="L113" s="43">
        <v>0</v>
      </c>
    </row>
    <row r="114" spans="1:12" x14ac:dyDescent="0.2">
      <c r="A114" s="3">
        <v>42874</v>
      </c>
      <c r="B114" s="3"/>
      <c r="C114" s="100">
        <v>0</v>
      </c>
      <c r="D114" s="100">
        <v>1198672.6000000001</v>
      </c>
      <c r="E114" s="101">
        <f t="shared" si="1"/>
        <v>745.10000000009313</v>
      </c>
      <c r="F114" s="100"/>
      <c r="G114" s="101"/>
      <c r="H114" s="100"/>
      <c r="I114" s="101"/>
      <c r="J114" s="100"/>
      <c r="K114" s="101"/>
      <c r="L114" s="43">
        <v>11870</v>
      </c>
    </row>
    <row r="115" spans="1:12" x14ac:dyDescent="0.2">
      <c r="A115" s="3">
        <v>42875</v>
      </c>
      <c r="B115" s="3"/>
      <c r="C115" s="100">
        <v>0</v>
      </c>
      <c r="D115" s="100">
        <v>1199367.2</v>
      </c>
      <c r="E115" s="101">
        <f t="shared" si="1"/>
        <v>694.5999999998603</v>
      </c>
      <c r="F115" s="100"/>
      <c r="G115" s="101"/>
      <c r="H115" s="100"/>
      <c r="I115" s="101"/>
      <c r="J115" s="100"/>
      <c r="K115" s="101"/>
      <c r="L115" s="43">
        <v>0</v>
      </c>
    </row>
    <row r="116" spans="1:12" x14ac:dyDescent="0.2">
      <c r="A116" s="3">
        <v>42876</v>
      </c>
      <c r="B116" s="3"/>
      <c r="C116" s="100">
        <v>0</v>
      </c>
      <c r="D116" s="100">
        <v>1199940.6000000001</v>
      </c>
      <c r="E116" s="101">
        <f t="shared" si="1"/>
        <v>573.4000000001397</v>
      </c>
      <c r="F116" s="100"/>
      <c r="G116" s="101"/>
      <c r="H116" s="100"/>
      <c r="I116" s="101"/>
      <c r="J116" s="100"/>
      <c r="K116" s="101"/>
      <c r="L116" s="43">
        <v>0</v>
      </c>
    </row>
    <row r="117" spans="1:12" x14ac:dyDescent="0.2">
      <c r="A117" s="3">
        <v>42877</v>
      </c>
      <c r="B117" s="3"/>
      <c r="C117" s="100">
        <v>0</v>
      </c>
      <c r="D117" s="100">
        <v>1200647.5</v>
      </c>
      <c r="E117" s="101">
        <f t="shared" si="1"/>
        <v>706.89999999990687</v>
      </c>
      <c r="F117" s="100"/>
      <c r="G117" s="101"/>
      <c r="H117" s="100"/>
      <c r="I117" s="101"/>
      <c r="J117" s="100"/>
      <c r="K117" s="101"/>
      <c r="L117" s="43">
        <v>0</v>
      </c>
    </row>
    <row r="118" spans="1:12" x14ac:dyDescent="0.2">
      <c r="A118" s="3">
        <v>42878</v>
      </c>
      <c r="B118" s="3"/>
      <c r="C118" s="100">
        <v>0</v>
      </c>
      <c r="D118" s="100">
        <v>1201425.1000000001</v>
      </c>
      <c r="E118" s="101">
        <f t="shared" si="1"/>
        <v>777.60000000009313</v>
      </c>
      <c r="F118" s="100"/>
      <c r="G118" s="101"/>
      <c r="H118" s="100"/>
      <c r="I118" s="101"/>
      <c r="J118" s="100"/>
      <c r="K118" s="101"/>
      <c r="L118" s="43">
        <v>0</v>
      </c>
    </row>
    <row r="119" spans="1:12" x14ac:dyDescent="0.2">
      <c r="A119" s="3">
        <v>42879</v>
      </c>
      <c r="B119" s="3"/>
      <c r="C119" s="100">
        <v>0</v>
      </c>
      <c r="D119" s="100">
        <v>1202076.8</v>
      </c>
      <c r="E119" s="101">
        <f t="shared" si="1"/>
        <v>651.69999999995343</v>
      </c>
      <c r="F119" s="100"/>
      <c r="G119" s="101"/>
      <c r="H119" s="100"/>
      <c r="I119" s="101"/>
      <c r="J119" s="100"/>
      <c r="K119" s="101"/>
      <c r="L119" s="43">
        <v>14290</v>
      </c>
    </row>
    <row r="120" spans="1:12" x14ac:dyDescent="0.2">
      <c r="A120" s="3">
        <v>42880</v>
      </c>
      <c r="B120" s="3"/>
      <c r="C120" s="100">
        <v>0</v>
      </c>
      <c r="D120" s="100">
        <v>1202796.1000000001</v>
      </c>
      <c r="E120" s="101">
        <f t="shared" si="1"/>
        <v>719.30000000004657</v>
      </c>
      <c r="F120" s="100"/>
      <c r="G120" s="101"/>
      <c r="H120" s="100"/>
      <c r="I120" s="101"/>
      <c r="J120" s="100"/>
      <c r="K120" s="101"/>
      <c r="L120" s="43">
        <v>0</v>
      </c>
    </row>
    <row r="121" spans="1:12" x14ac:dyDescent="0.2">
      <c r="A121" s="3">
        <v>42881</v>
      </c>
      <c r="B121" s="3"/>
      <c r="C121" s="100">
        <v>0</v>
      </c>
      <c r="D121" s="100">
        <v>1203535.7</v>
      </c>
      <c r="E121" s="101">
        <f t="shared" si="1"/>
        <v>739.5999999998603</v>
      </c>
      <c r="F121" s="100"/>
      <c r="G121" s="101"/>
      <c r="H121" s="100"/>
      <c r="I121" s="101"/>
      <c r="J121" s="100"/>
      <c r="K121" s="101"/>
      <c r="L121" s="43">
        <v>0</v>
      </c>
    </row>
    <row r="122" spans="1:12" x14ac:dyDescent="0.2">
      <c r="A122" s="3">
        <v>42882</v>
      </c>
      <c r="B122" s="3"/>
      <c r="C122" s="100">
        <v>0</v>
      </c>
      <c r="D122" s="100">
        <v>1204238.3999999999</v>
      </c>
      <c r="E122" s="101">
        <f t="shared" si="1"/>
        <v>702.69999999995343</v>
      </c>
      <c r="F122" s="100"/>
      <c r="G122" s="101"/>
      <c r="H122" s="100"/>
      <c r="I122" s="101"/>
      <c r="J122" s="100"/>
      <c r="K122" s="101"/>
      <c r="L122" s="43">
        <v>0</v>
      </c>
    </row>
    <row r="123" spans="1:12" x14ac:dyDescent="0.2">
      <c r="A123" s="3">
        <v>42883</v>
      </c>
      <c r="B123" s="3"/>
      <c r="C123" s="100">
        <v>0</v>
      </c>
      <c r="D123" s="100">
        <v>1204910.3</v>
      </c>
      <c r="E123" s="101">
        <f t="shared" si="1"/>
        <v>671.9000000001397</v>
      </c>
      <c r="F123" s="100"/>
      <c r="G123" s="101"/>
      <c r="H123" s="100"/>
      <c r="I123" s="101"/>
      <c r="J123" s="100"/>
      <c r="K123" s="101"/>
      <c r="L123" s="43">
        <v>0</v>
      </c>
    </row>
    <row r="124" spans="1:12" x14ac:dyDescent="0.2">
      <c r="A124" s="3">
        <v>42884</v>
      </c>
      <c r="B124" s="3"/>
      <c r="C124" s="100">
        <v>0</v>
      </c>
      <c r="D124" s="100">
        <v>1205689.5</v>
      </c>
      <c r="E124" s="101">
        <f t="shared" si="1"/>
        <v>779.19999999995343</v>
      </c>
      <c r="F124" s="100"/>
      <c r="G124" s="101"/>
      <c r="H124" s="100"/>
      <c r="I124" s="101"/>
      <c r="J124" s="100"/>
      <c r="K124" s="101"/>
      <c r="L124" s="43">
        <v>11540</v>
      </c>
    </row>
    <row r="125" spans="1:12" x14ac:dyDescent="0.2">
      <c r="A125" s="3">
        <v>42885</v>
      </c>
      <c r="B125" s="3"/>
      <c r="C125" s="100">
        <v>0</v>
      </c>
      <c r="D125" s="100">
        <v>1206554.3999999999</v>
      </c>
      <c r="E125" s="101">
        <f t="shared" si="1"/>
        <v>864.89999999990687</v>
      </c>
      <c r="F125" s="100"/>
      <c r="G125" s="101"/>
      <c r="H125" s="100"/>
      <c r="I125" s="101"/>
      <c r="J125" s="100"/>
      <c r="K125" s="101"/>
      <c r="L125" s="43">
        <v>0</v>
      </c>
    </row>
    <row r="126" spans="1:12" x14ac:dyDescent="0.2">
      <c r="A126" s="3">
        <v>42886</v>
      </c>
      <c r="B126" s="3"/>
      <c r="C126" s="100">
        <v>0</v>
      </c>
      <c r="D126" s="100">
        <v>1207439.1000000001</v>
      </c>
      <c r="E126" s="101">
        <f t="shared" si="1"/>
        <v>884.70000000018626</v>
      </c>
      <c r="F126" s="100"/>
      <c r="G126" s="101"/>
      <c r="H126" s="100"/>
      <c r="I126" s="101"/>
      <c r="J126" s="100"/>
      <c r="K126" s="101"/>
      <c r="L126" s="43">
        <v>0</v>
      </c>
    </row>
    <row r="127" spans="1:12" x14ac:dyDescent="0.2">
      <c r="A127" s="3">
        <v>42887</v>
      </c>
      <c r="B127" s="3"/>
      <c r="C127" s="100">
        <v>0</v>
      </c>
      <c r="D127" s="100">
        <v>1208220.8</v>
      </c>
      <c r="E127" s="101">
        <f t="shared" si="1"/>
        <v>781.69999999995343</v>
      </c>
      <c r="F127" s="100"/>
      <c r="G127" s="101"/>
      <c r="H127" s="100"/>
      <c r="I127" s="101"/>
      <c r="J127" s="100"/>
      <c r="K127" s="101"/>
      <c r="L127" s="43">
        <v>0</v>
      </c>
    </row>
    <row r="128" spans="1:12" x14ac:dyDescent="0.2">
      <c r="A128" s="3">
        <v>42888</v>
      </c>
      <c r="B128" s="3"/>
      <c r="C128" s="100">
        <v>0</v>
      </c>
      <c r="D128" s="100">
        <v>1209041.3</v>
      </c>
      <c r="E128" s="101">
        <f t="shared" si="1"/>
        <v>820.5</v>
      </c>
      <c r="F128" s="100"/>
      <c r="G128" s="101"/>
      <c r="H128" s="100"/>
      <c r="I128" s="101"/>
      <c r="J128" s="100"/>
      <c r="K128" s="101"/>
      <c r="L128" s="43">
        <v>0</v>
      </c>
    </row>
    <row r="129" spans="1:12" x14ac:dyDescent="0.2">
      <c r="A129" s="3">
        <v>42889</v>
      </c>
      <c r="B129" s="3"/>
      <c r="C129" s="100">
        <v>0</v>
      </c>
      <c r="D129" s="100">
        <v>1209576.5</v>
      </c>
      <c r="E129" s="101">
        <f t="shared" si="1"/>
        <v>535.19999999995343</v>
      </c>
      <c r="F129" s="100"/>
      <c r="G129" s="101"/>
      <c r="H129" s="100"/>
      <c r="I129" s="101"/>
      <c r="J129" s="100"/>
      <c r="K129" s="101"/>
      <c r="L129" s="43">
        <v>0</v>
      </c>
    </row>
    <row r="130" spans="1:12" x14ac:dyDescent="0.2">
      <c r="A130" s="3">
        <v>42890</v>
      </c>
      <c r="B130" s="3"/>
      <c r="C130" s="100">
        <v>0</v>
      </c>
      <c r="D130" s="100">
        <v>1210009.3999999999</v>
      </c>
      <c r="E130" s="101">
        <f t="shared" si="1"/>
        <v>432.89999999990687</v>
      </c>
      <c r="F130" s="100"/>
      <c r="G130" s="101"/>
      <c r="H130" s="100"/>
      <c r="I130" s="101"/>
      <c r="J130" s="100"/>
      <c r="K130" s="101"/>
      <c r="L130" s="43">
        <v>0</v>
      </c>
    </row>
    <row r="131" spans="1:12" x14ac:dyDescent="0.2">
      <c r="A131" s="3">
        <v>42891</v>
      </c>
      <c r="B131" s="3"/>
      <c r="C131" s="100">
        <v>0</v>
      </c>
      <c r="D131" s="100">
        <v>1210587.8</v>
      </c>
      <c r="E131" s="101">
        <f t="shared" si="1"/>
        <v>578.4000000001397</v>
      </c>
      <c r="F131" s="100"/>
      <c r="G131" s="101"/>
      <c r="H131" s="100"/>
      <c r="I131" s="101"/>
      <c r="J131" s="100"/>
      <c r="K131" s="101"/>
      <c r="L131" s="43">
        <v>0</v>
      </c>
    </row>
    <row r="132" spans="1:12" x14ac:dyDescent="0.2">
      <c r="A132" s="3">
        <v>42892</v>
      </c>
      <c r="B132" s="3"/>
      <c r="C132" s="100">
        <v>0</v>
      </c>
      <c r="D132" s="100">
        <v>1211204.1000000001</v>
      </c>
      <c r="E132" s="101">
        <f t="shared" si="1"/>
        <v>616.30000000004657</v>
      </c>
      <c r="F132" s="100"/>
      <c r="G132" s="101"/>
      <c r="H132" s="100"/>
      <c r="I132" s="101"/>
      <c r="J132" s="100"/>
      <c r="K132" s="101"/>
      <c r="L132" s="43">
        <v>0</v>
      </c>
    </row>
    <row r="133" spans="1:12" x14ac:dyDescent="0.2">
      <c r="A133" s="3">
        <v>42893</v>
      </c>
      <c r="B133" s="3"/>
      <c r="C133" s="100">
        <v>0</v>
      </c>
      <c r="D133" s="100">
        <v>1212182.3</v>
      </c>
      <c r="E133" s="101">
        <v>978</v>
      </c>
      <c r="F133" s="100"/>
      <c r="G133" s="101"/>
      <c r="H133" s="100"/>
      <c r="I133" s="101"/>
      <c r="J133" s="100"/>
      <c r="K133" s="101"/>
      <c r="L133" s="43">
        <v>0</v>
      </c>
    </row>
    <row r="134" spans="1:12" x14ac:dyDescent="0.2">
      <c r="A134" s="3">
        <v>42894</v>
      </c>
      <c r="B134" s="3"/>
      <c r="C134" s="100">
        <v>0</v>
      </c>
      <c r="D134" s="100">
        <v>1213133.3</v>
      </c>
      <c r="E134" s="101">
        <f t="shared" si="1"/>
        <v>951</v>
      </c>
      <c r="F134" s="100"/>
      <c r="G134" s="101"/>
      <c r="H134" s="100"/>
      <c r="I134" s="101"/>
      <c r="J134" s="100"/>
      <c r="K134" s="101"/>
      <c r="L134" s="43">
        <v>0</v>
      </c>
    </row>
    <row r="135" spans="1:12" x14ac:dyDescent="0.2">
      <c r="A135" s="3">
        <v>42895</v>
      </c>
      <c r="B135" s="3"/>
      <c r="C135" s="100">
        <v>0</v>
      </c>
      <c r="D135" s="100">
        <v>1213515.8</v>
      </c>
      <c r="E135" s="101">
        <f t="shared" ref="E135:E198" si="2">+IF(D135&lt;=0,0,D135-D134)</f>
        <v>382.5</v>
      </c>
      <c r="F135" s="100"/>
      <c r="G135" s="101"/>
      <c r="H135" s="100"/>
      <c r="I135" s="101"/>
      <c r="J135" s="100"/>
      <c r="K135" s="101"/>
      <c r="L135" s="43">
        <v>0</v>
      </c>
    </row>
    <row r="136" spans="1:12" x14ac:dyDescent="0.2">
      <c r="A136" s="3">
        <v>42896</v>
      </c>
      <c r="B136" s="3"/>
      <c r="C136" s="100">
        <v>0</v>
      </c>
      <c r="D136" s="100">
        <v>1214181.3</v>
      </c>
      <c r="E136" s="101">
        <f t="shared" si="2"/>
        <v>665.5</v>
      </c>
      <c r="F136" s="100"/>
      <c r="G136" s="101"/>
      <c r="H136" s="100"/>
      <c r="I136" s="101"/>
      <c r="J136" s="100"/>
      <c r="K136" s="101"/>
      <c r="L136" s="43">
        <v>0</v>
      </c>
    </row>
    <row r="137" spans="1:12" x14ac:dyDescent="0.2">
      <c r="A137" s="3">
        <v>42897</v>
      </c>
      <c r="B137" s="3"/>
      <c r="C137" s="100">
        <v>0</v>
      </c>
      <c r="D137" s="100">
        <v>1214703.3</v>
      </c>
      <c r="E137" s="101">
        <f t="shared" si="2"/>
        <v>522</v>
      </c>
      <c r="F137" s="100"/>
      <c r="G137" s="101"/>
      <c r="H137" s="100"/>
      <c r="I137" s="101"/>
      <c r="J137" s="100"/>
      <c r="K137" s="101"/>
      <c r="L137" s="43">
        <v>0</v>
      </c>
    </row>
    <row r="138" spans="1:12" x14ac:dyDescent="0.2">
      <c r="A138" s="3">
        <v>42898</v>
      </c>
      <c r="B138" s="3"/>
      <c r="C138" s="100">
        <v>0</v>
      </c>
      <c r="D138" s="100">
        <v>1215356.8</v>
      </c>
      <c r="E138" s="101">
        <f t="shared" si="2"/>
        <v>653.5</v>
      </c>
      <c r="F138" s="100"/>
      <c r="G138" s="101"/>
      <c r="H138" s="100"/>
      <c r="I138" s="101"/>
      <c r="J138" s="100"/>
      <c r="K138" s="101"/>
      <c r="L138" s="43">
        <v>0</v>
      </c>
    </row>
    <row r="139" spans="1:12" x14ac:dyDescent="0.2">
      <c r="A139" s="3">
        <v>42899</v>
      </c>
      <c r="B139" s="3"/>
      <c r="C139" s="100">
        <v>0</v>
      </c>
      <c r="D139" s="100">
        <v>1216186.8999999999</v>
      </c>
      <c r="E139" s="101">
        <f t="shared" si="2"/>
        <v>830.0999999998603</v>
      </c>
      <c r="F139" s="100"/>
      <c r="G139" s="101"/>
      <c r="H139" s="100"/>
      <c r="I139" s="101"/>
      <c r="J139" s="100"/>
      <c r="K139" s="101"/>
      <c r="L139" s="43">
        <v>13310</v>
      </c>
    </row>
    <row r="140" spans="1:12" x14ac:dyDescent="0.2">
      <c r="A140" s="3">
        <v>42900</v>
      </c>
      <c r="B140" s="3"/>
      <c r="C140" s="100">
        <v>0</v>
      </c>
      <c r="D140" s="100">
        <v>1216999.8</v>
      </c>
      <c r="E140" s="101">
        <f t="shared" si="2"/>
        <v>812.9000000001397</v>
      </c>
      <c r="F140" s="100"/>
      <c r="G140" s="101"/>
      <c r="H140" s="100"/>
      <c r="I140" s="101"/>
      <c r="J140" s="100"/>
      <c r="K140" s="101"/>
      <c r="L140" s="43">
        <v>0</v>
      </c>
    </row>
    <row r="141" spans="1:12" x14ac:dyDescent="0.2">
      <c r="A141" s="3">
        <v>42901</v>
      </c>
      <c r="B141" s="3"/>
      <c r="C141" s="100">
        <v>0</v>
      </c>
      <c r="D141" s="100">
        <v>1217877.1000000001</v>
      </c>
      <c r="E141" s="101">
        <f t="shared" si="2"/>
        <v>877.30000000004657</v>
      </c>
      <c r="F141" s="100"/>
      <c r="G141" s="101"/>
      <c r="H141" s="100"/>
      <c r="I141" s="101"/>
      <c r="J141" s="100"/>
      <c r="K141" s="101"/>
      <c r="L141" s="43">
        <v>0</v>
      </c>
    </row>
    <row r="142" spans="1:12" x14ac:dyDescent="0.2">
      <c r="A142" s="3">
        <v>42902</v>
      </c>
      <c r="B142" s="3"/>
      <c r="C142" s="100">
        <v>0</v>
      </c>
      <c r="D142" s="100">
        <v>1218791.6000000001</v>
      </c>
      <c r="E142" s="101">
        <f t="shared" si="2"/>
        <v>914.5</v>
      </c>
      <c r="F142" s="100"/>
      <c r="G142" s="101"/>
      <c r="H142" s="100"/>
      <c r="I142" s="101"/>
      <c r="J142" s="100"/>
      <c r="K142" s="101"/>
      <c r="L142" s="43">
        <v>14630</v>
      </c>
    </row>
    <row r="143" spans="1:12" x14ac:dyDescent="0.2">
      <c r="A143" s="3">
        <v>42903</v>
      </c>
      <c r="B143" s="3"/>
      <c r="C143" s="100">
        <v>0</v>
      </c>
      <c r="D143" s="100">
        <v>1219482.1000000001</v>
      </c>
      <c r="E143" s="101">
        <f t="shared" si="2"/>
        <v>690.5</v>
      </c>
      <c r="F143" s="100"/>
      <c r="G143" s="101"/>
      <c r="H143" s="100"/>
      <c r="I143" s="101"/>
      <c r="J143" s="100"/>
      <c r="K143" s="101"/>
      <c r="L143" s="43">
        <v>0</v>
      </c>
    </row>
    <row r="144" spans="1:12" x14ac:dyDescent="0.2">
      <c r="A144" s="3">
        <v>42904</v>
      </c>
      <c r="B144" s="3"/>
      <c r="C144" s="100">
        <v>0</v>
      </c>
      <c r="D144" s="100">
        <v>1219865.8999999999</v>
      </c>
      <c r="E144" s="101">
        <f t="shared" si="2"/>
        <v>383.79999999981374</v>
      </c>
      <c r="F144" s="100"/>
      <c r="G144" s="101"/>
      <c r="H144" s="100"/>
      <c r="I144" s="101"/>
      <c r="J144" s="100"/>
      <c r="K144" s="101"/>
      <c r="L144" s="43">
        <v>0</v>
      </c>
    </row>
    <row r="145" spans="1:12" x14ac:dyDescent="0.2">
      <c r="A145" s="3">
        <v>42905</v>
      </c>
      <c r="B145" s="3"/>
      <c r="C145" s="100">
        <v>0</v>
      </c>
      <c r="D145" s="100">
        <v>1220520.6000000001</v>
      </c>
      <c r="E145" s="101">
        <v>655</v>
      </c>
      <c r="F145" s="100"/>
      <c r="G145" s="101"/>
      <c r="H145" s="100"/>
      <c r="I145" s="101"/>
      <c r="J145" s="100"/>
      <c r="K145" s="101"/>
      <c r="L145" s="43">
        <v>0</v>
      </c>
    </row>
    <row r="146" spans="1:12" x14ac:dyDescent="0.2">
      <c r="A146" s="3">
        <v>42906</v>
      </c>
      <c r="B146" s="3"/>
      <c r="C146" s="100">
        <v>0</v>
      </c>
      <c r="D146" s="100">
        <v>1221347.5</v>
      </c>
      <c r="E146" s="101">
        <f t="shared" si="2"/>
        <v>826.89999999990687</v>
      </c>
      <c r="F146" s="100"/>
      <c r="G146" s="101"/>
      <c r="H146" s="100"/>
      <c r="I146" s="101"/>
      <c r="J146" s="100"/>
      <c r="K146" s="101"/>
      <c r="L146" s="43">
        <v>0</v>
      </c>
    </row>
    <row r="147" spans="1:12" x14ac:dyDescent="0.2">
      <c r="A147" s="3">
        <v>42907</v>
      </c>
      <c r="B147" s="3"/>
      <c r="C147" s="100">
        <v>0</v>
      </c>
      <c r="D147" s="100">
        <v>1222122.3</v>
      </c>
      <c r="E147" s="101">
        <f t="shared" si="2"/>
        <v>774.80000000004657</v>
      </c>
      <c r="F147" s="100"/>
      <c r="G147" s="101"/>
      <c r="H147" s="100"/>
      <c r="I147" s="101"/>
      <c r="J147" s="100"/>
      <c r="K147" s="101"/>
      <c r="L147" s="43">
        <v>0</v>
      </c>
    </row>
    <row r="148" spans="1:12" x14ac:dyDescent="0.2">
      <c r="A148" s="3">
        <v>42908</v>
      </c>
      <c r="B148" s="3"/>
      <c r="C148" s="100">
        <v>0</v>
      </c>
      <c r="D148" s="100">
        <v>1222852.8</v>
      </c>
      <c r="E148" s="101">
        <f t="shared" si="2"/>
        <v>730.5</v>
      </c>
      <c r="F148" s="100"/>
      <c r="G148" s="101"/>
      <c r="H148" s="100"/>
      <c r="I148" s="101"/>
      <c r="J148" s="100"/>
      <c r="K148" s="101"/>
      <c r="L148" s="43">
        <v>0</v>
      </c>
    </row>
    <row r="149" spans="1:12" x14ac:dyDescent="0.2">
      <c r="A149" s="3">
        <v>42909</v>
      </c>
      <c r="B149" s="3"/>
      <c r="C149" s="100">
        <v>0</v>
      </c>
      <c r="D149" s="100">
        <v>1223618.6000000001</v>
      </c>
      <c r="E149" s="101">
        <f t="shared" si="2"/>
        <v>765.80000000004657</v>
      </c>
      <c r="F149" s="100"/>
      <c r="G149" s="101"/>
      <c r="H149" s="100"/>
      <c r="I149" s="101"/>
      <c r="J149" s="100"/>
      <c r="K149" s="101"/>
      <c r="L149" s="43">
        <v>0</v>
      </c>
    </row>
    <row r="150" spans="1:12" x14ac:dyDescent="0.2">
      <c r="A150" s="3">
        <v>42910</v>
      </c>
      <c r="B150" s="3"/>
      <c r="C150" s="100">
        <v>0</v>
      </c>
      <c r="D150" s="100">
        <v>1224269.6000000001</v>
      </c>
      <c r="E150" s="101">
        <f t="shared" si="2"/>
        <v>651</v>
      </c>
      <c r="F150" s="100"/>
      <c r="G150" s="101"/>
      <c r="H150" s="100"/>
      <c r="I150" s="101"/>
      <c r="J150" s="100"/>
      <c r="K150" s="101"/>
      <c r="L150" s="43">
        <v>0</v>
      </c>
    </row>
    <row r="151" spans="1:12" x14ac:dyDescent="0.2">
      <c r="A151" s="3">
        <v>42911</v>
      </c>
      <c r="B151" s="3"/>
      <c r="C151" s="100">
        <v>0</v>
      </c>
      <c r="D151" s="100">
        <v>1224572.8</v>
      </c>
      <c r="E151" s="101">
        <f t="shared" si="2"/>
        <v>303.19999999995343</v>
      </c>
      <c r="F151" s="100"/>
      <c r="G151" s="101"/>
      <c r="H151" s="100"/>
      <c r="I151" s="101"/>
      <c r="J151" s="100"/>
      <c r="K151" s="101"/>
      <c r="L151" s="43">
        <v>0</v>
      </c>
    </row>
    <row r="152" spans="1:12" x14ac:dyDescent="0.2">
      <c r="A152" s="3">
        <v>42912</v>
      </c>
      <c r="B152" s="3"/>
      <c r="C152" s="100">
        <v>0</v>
      </c>
      <c r="D152" s="100">
        <v>1225180.3</v>
      </c>
      <c r="E152" s="101">
        <f t="shared" si="2"/>
        <v>607.5</v>
      </c>
      <c r="F152" s="100"/>
      <c r="G152" s="101"/>
      <c r="H152" s="100"/>
      <c r="I152" s="101"/>
      <c r="J152" s="100"/>
      <c r="K152" s="101"/>
      <c r="L152" s="43">
        <v>0</v>
      </c>
    </row>
    <row r="153" spans="1:12" x14ac:dyDescent="0.2">
      <c r="A153" s="3">
        <v>42913</v>
      </c>
      <c r="B153" s="3"/>
      <c r="C153" s="100">
        <v>0</v>
      </c>
      <c r="D153" s="100">
        <v>1225894.8</v>
      </c>
      <c r="E153" s="101">
        <v>715</v>
      </c>
      <c r="F153" s="100"/>
      <c r="G153" s="101"/>
      <c r="H153" s="100"/>
      <c r="I153" s="101"/>
      <c r="J153" s="100"/>
      <c r="K153" s="101"/>
      <c r="L153" s="43">
        <v>0</v>
      </c>
    </row>
    <row r="154" spans="1:12" x14ac:dyDescent="0.2">
      <c r="A154" s="3">
        <v>42914</v>
      </c>
      <c r="B154" s="3"/>
      <c r="C154" s="100">
        <v>0</v>
      </c>
      <c r="D154" s="100">
        <v>1226624.2</v>
      </c>
      <c r="E154" s="101">
        <f t="shared" si="2"/>
        <v>729.39999999990687</v>
      </c>
      <c r="F154" s="100"/>
      <c r="G154" s="101"/>
      <c r="H154" s="100"/>
      <c r="I154" s="101"/>
      <c r="J154" s="100"/>
      <c r="K154" s="101"/>
      <c r="L154" s="43">
        <v>0</v>
      </c>
    </row>
    <row r="155" spans="1:12" x14ac:dyDescent="0.2">
      <c r="A155" s="3">
        <v>42915</v>
      </c>
      <c r="B155" s="3"/>
      <c r="C155" s="100">
        <v>0</v>
      </c>
      <c r="D155" s="100">
        <v>1227415.6000000001</v>
      </c>
      <c r="E155" s="101">
        <f t="shared" si="2"/>
        <v>791.4000000001397</v>
      </c>
      <c r="F155" s="100"/>
      <c r="G155" s="101"/>
      <c r="H155" s="100"/>
      <c r="I155" s="101"/>
      <c r="J155" s="100"/>
      <c r="K155" s="101"/>
      <c r="L155" s="43">
        <v>0</v>
      </c>
    </row>
    <row r="156" spans="1:12" x14ac:dyDescent="0.2">
      <c r="A156" s="3">
        <v>42916</v>
      </c>
      <c r="B156" s="3"/>
      <c r="C156" s="100">
        <v>0</v>
      </c>
      <c r="D156" s="100">
        <v>1228119.8999999999</v>
      </c>
      <c r="E156" s="101">
        <f t="shared" si="2"/>
        <v>704.29999999981374</v>
      </c>
      <c r="F156" s="100"/>
      <c r="G156" s="101"/>
      <c r="H156" s="100"/>
      <c r="I156" s="101"/>
      <c r="J156" s="100"/>
      <c r="K156" s="101"/>
      <c r="L156" s="43">
        <v>0</v>
      </c>
    </row>
    <row r="157" spans="1:12" x14ac:dyDescent="0.2">
      <c r="A157" s="3">
        <v>42917</v>
      </c>
      <c r="B157" s="3"/>
      <c r="C157" s="100">
        <v>0</v>
      </c>
      <c r="D157" s="100">
        <v>1228742.2</v>
      </c>
      <c r="E157" s="101">
        <f t="shared" si="2"/>
        <v>622.30000000004657</v>
      </c>
      <c r="F157" s="100"/>
      <c r="G157" s="101"/>
      <c r="H157" s="100"/>
      <c r="I157" s="101"/>
      <c r="J157" s="100"/>
      <c r="K157" s="101"/>
      <c r="L157" s="43">
        <v>0</v>
      </c>
    </row>
    <row r="158" spans="1:12" x14ac:dyDescent="0.2">
      <c r="A158" s="3">
        <v>42918</v>
      </c>
      <c r="B158" s="3"/>
      <c r="C158" s="100">
        <v>0</v>
      </c>
      <c r="D158" s="100">
        <v>1229230</v>
      </c>
      <c r="E158" s="101">
        <f t="shared" si="2"/>
        <v>487.80000000004657</v>
      </c>
      <c r="F158" s="100"/>
      <c r="G158" s="101"/>
      <c r="H158" s="100"/>
      <c r="I158" s="101"/>
      <c r="J158" s="100"/>
      <c r="K158" s="101"/>
      <c r="L158" s="43">
        <v>0</v>
      </c>
    </row>
    <row r="159" spans="1:12" x14ac:dyDescent="0.2">
      <c r="A159" s="3">
        <v>42919</v>
      </c>
      <c r="B159" s="3"/>
      <c r="C159" s="100">
        <v>0</v>
      </c>
      <c r="D159" s="100">
        <v>1229626.3</v>
      </c>
      <c r="E159" s="101">
        <f t="shared" si="2"/>
        <v>396.30000000004657</v>
      </c>
      <c r="F159" s="100"/>
      <c r="G159" s="101"/>
      <c r="H159" s="100"/>
      <c r="I159" s="101"/>
      <c r="J159" s="100"/>
      <c r="K159" s="101"/>
      <c r="L159" s="43">
        <v>0</v>
      </c>
    </row>
    <row r="160" spans="1:12" x14ac:dyDescent="0.2">
      <c r="A160" s="3">
        <v>42920</v>
      </c>
      <c r="B160" s="3"/>
      <c r="C160" s="100">
        <v>0</v>
      </c>
      <c r="D160" s="100">
        <v>1230443.1000000001</v>
      </c>
      <c r="E160" s="101">
        <f t="shared" si="2"/>
        <v>816.80000000004657</v>
      </c>
      <c r="F160" s="100"/>
      <c r="G160" s="101"/>
      <c r="H160" s="100"/>
      <c r="I160" s="101"/>
      <c r="J160" s="100"/>
      <c r="K160" s="101"/>
      <c r="L160" s="43">
        <v>0</v>
      </c>
    </row>
    <row r="161" spans="1:13" x14ac:dyDescent="0.2">
      <c r="A161" s="3">
        <v>42921</v>
      </c>
      <c r="B161" s="3"/>
      <c r="C161" s="100">
        <v>0</v>
      </c>
      <c r="D161" s="100">
        <v>1231181.8</v>
      </c>
      <c r="E161" s="101">
        <f t="shared" si="2"/>
        <v>738.69999999995343</v>
      </c>
      <c r="F161" s="100"/>
      <c r="G161" s="101"/>
      <c r="H161" s="100"/>
      <c r="I161" s="101"/>
      <c r="J161" s="100"/>
      <c r="K161" s="101"/>
      <c r="L161" s="43">
        <v>0</v>
      </c>
    </row>
    <row r="162" spans="1:13" x14ac:dyDescent="0.2">
      <c r="A162" s="3">
        <v>42922</v>
      </c>
      <c r="B162" s="3"/>
      <c r="C162" s="100">
        <v>0</v>
      </c>
      <c r="D162" s="100">
        <v>1231928.6000000001</v>
      </c>
      <c r="E162" s="101">
        <f t="shared" si="2"/>
        <v>746.80000000004657</v>
      </c>
      <c r="F162" s="100"/>
      <c r="G162" s="101"/>
      <c r="H162" s="100"/>
      <c r="I162" s="101"/>
      <c r="J162" s="100"/>
      <c r="K162" s="101"/>
      <c r="L162" s="43">
        <v>0</v>
      </c>
    </row>
    <row r="163" spans="1:13" x14ac:dyDescent="0.2">
      <c r="A163" s="3">
        <v>42923</v>
      </c>
      <c r="B163" s="3"/>
      <c r="C163" s="100">
        <v>0</v>
      </c>
      <c r="D163" s="100">
        <v>1232688.8</v>
      </c>
      <c r="E163" s="101">
        <v>760</v>
      </c>
      <c r="F163" s="100"/>
      <c r="G163" s="101"/>
      <c r="H163" s="100"/>
      <c r="I163" s="101"/>
      <c r="J163" s="100"/>
      <c r="K163" s="101"/>
      <c r="L163" s="43">
        <v>0</v>
      </c>
    </row>
    <row r="164" spans="1:13" x14ac:dyDescent="0.2">
      <c r="A164" s="3">
        <v>42924</v>
      </c>
      <c r="B164" s="3"/>
      <c r="C164" s="100">
        <v>0</v>
      </c>
      <c r="D164" s="100">
        <v>1233186.6000000001</v>
      </c>
      <c r="E164" s="101">
        <f t="shared" si="2"/>
        <v>497.80000000004657</v>
      </c>
      <c r="F164" s="100"/>
      <c r="G164" s="101"/>
      <c r="H164" s="100"/>
      <c r="I164" s="101"/>
      <c r="J164" s="100"/>
      <c r="K164" s="101"/>
      <c r="L164" s="43">
        <v>0</v>
      </c>
    </row>
    <row r="165" spans="1:13" x14ac:dyDescent="0.2">
      <c r="A165" s="3">
        <v>42925</v>
      </c>
      <c r="B165" s="3"/>
      <c r="C165" s="100">
        <v>0</v>
      </c>
      <c r="D165" s="100">
        <v>1233563.7</v>
      </c>
      <c r="E165" s="101">
        <f t="shared" si="2"/>
        <v>377.0999999998603</v>
      </c>
      <c r="F165" s="100"/>
      <c r="G165" s="101"/>
      <c r="H165" s="100"/>
      <c r="I165" s="101"/>
      <c r="J165" s="100"/>
      <c r="K165" s="101"/>
      <c r="L165" s="43">
        <v>0</v>
      </c>
    </row>
    <row r="166" spans="1:13" x14ac:dyDescent="0.2">
      <c r="A166" s="3">
        <v>42926</v>
      </c>
      <c r="B166" s="3"/>
      <c r="C166" s="100">
        <v>0</v>
      </c>
      <c r="D166" s="100">
        <v>1234142.8999999999</v>
      </c>
      <c r="E166" s="101">
        <f t="shared" si="2"/>
        <v>579.19999999995343</v>
      </c>
      <c r="F166" s="100"/>
      <c r="G166" s="101"/>
      <c r="H166" s="100"/>
      <c r="I166" s="101"/>
      <c r="J166" s="100"/>
      <c r="K166" s="101"/>
      <c r="L166" s="43">
        <v>0</v>
      </c>
    </row>
    <row r="167" spans="1:13" x14ac:dyDescent="0.2">
      <c r="A167" s="3">
        <v>42927</v>
      </c>
      <c r="B167" s="3"/>
      <c r="C167" s="100">
        <v>0</v>
      </c>
      <c r="D167" s="100">
        <v>1234825.6000000001</v>
      </c>
      <c r="E167" s="101">
        <f t="shared" si="2"/>
        <v>682.70000000018626</v>
      </c>
      <c r="F167" s="100"/>
      <c r="G167" s="101"/>
      <c r="H167" s="100"/>
      <c r="I167" s="101"/>
      <c r="J167" s="100"/>
      <c r="K167" s="101"/>
      <c r="L167" s="43">
        <v>0</v>
      </c>
    </row>
    <row r="168" spans="1:13" x14ac:dyDescent="0.2">
      <c r="A168" s="3">
        <v>42928</v>
      </c>
      <c r="B168" s="3"/>
      <c r="C168" s="100">
        <v>0</v>
      </c>
      <c r="D168" s="100">
        <v>1235434.1000000001</v>
      </c>
      <c r="E168" s="101">
        <f t="shared" si="2"/>
        <v>608.5</v>
      </c>
      <c r="F168" s="100"/>
      <c r="G168" s="101"/>
      <c r="H168" s="100"/>
      <c r="I168" s="101"/>
      <c r="J168" s="100"/>
      <c r="K168" s="101"/>
      <c r="L168" s="43">
        <v>0</v>
      </c>
    </row>
    <row r="169" spans="1:13" x14ac:dyDescent="0.2">
      <c r="A169" s="3">
        <v>42929</v>
      </c>
      <c r="B169" s="3"/>
      <c r="C169" s="100">
        <v>0</v>
      </c>
      <c r="D169" s="100">
        <v>1236166.5</v>
      </c>
      <c r="E169" s="101">
        <f t="shared" si="2"/>
        <v>732.39999999990687</v>
      </c>
      <c r="F169" s="100"/>
      <c r="G169" s="101"/>
      <c r="H169" s="100"/>
      <c r="I169" s="101"/>
      <c r="J169" s="100"/>
      <c r="K169" s="101"/>
      <c r="L169" s="43">
        <v>0</v>
      </c>
    </row>
    <row r="170" spans="1:13" x14ac:dyDescent="0.2">
      <c r="A170" s="3">
        <v>42930</v>
      </c>
      <c r="B170" s="3"/>
      <c r="C170" s="100">
        <v>0</v>
      </c>
      <c r="D170" s="100">
        <v>1237030.7</v>
      </c>
      <c r="E170" s="101">
        <f t="shared" si="2"/>
        <v>864.19999999995343</v>
      </c>
      <c r="F170" s="100"/>
      <c r="G170" s="101"/>
      <c r="H170" s="100"/>
      <c r="I170" s="101"/>
      <c r="J170" s="100"/>
      <c r="K170" s="101"/>
      <c r="L170" s="43">
        <v>0</v>
      </c>
      <c r="M170" s="38" t="s">
        <v>385</v>
      </c>
    </row>
    <row r="171" spans="1:13" x14ac:dyDescent="0.2">
      <c r="A171" s="3">
        <v>42931</v>
      </c>
      <c r="B171" s="3"/>
      <c r="C171" s="100">
        <v>0</v>
      </c>
      <c r="D171" s="100">
        <v>1237656.1000000001</v>
      </c>
      <c r="E171" s="101">
        <f t="shared" si="2"/>
        <v>625.4000000001397</v>
      </c>
      <c r="F171" s="100"/>
      <c r="G171" s="101"/>
      <c r="H171" s="100"/>
      <c r="I171" s="101"/>
      <c r="J171" s="100"/>
      <c r="K171" s="101"/>
      <c r="L171" s="43">
        <v>0</v>
      </c>
      <c r="M171" s="38" t="s">
        <v>386</v>
      </c>
    </row>
    <row r="172" spans="1:13" x14ac:dyDescent="0.2">
      <c r="A172" s="3">
        <v>42932</v>
      </c>
      <c r="B172" s="3"/>
      <c r="C172" s="100">
        <v>0</v>
      </c>
      <c r="D172" s="100">
        <v>1238123.1000000001</v>
      </c>
      <c r="E172" s="101">
        <f t="shared" si="2"/>
        <v>467</v>
      </c>
      <c r="F172" s="100"/>
      <c r="G172" s="101"/>
      <c r="H172" s="100"/>
      <c r="I172" s="101"/>
      <c r="J172" s="100"/>
      <c r="K172" s="101"/>
      <c r="L172" s="43">
        <v>11840</v>
      </c>
    </row>
    <row r="173" spans="1:13" x14ac:dyDescent="0.2">
      <c r="A173" s="3">
        <v>42933</v>
      </c>
      <c r="B173" s="3"/>
      <c r="C173" s="100">
        <v>0</v>
      </c>
      <c r="D173" s="100">
        <v>1238724.1000000001</v>
      </c>
      <c r="E173" s="101">
        <f t="shared" si="2"/>
        <v>601</v>
      </c>
      <c r="F173" s="100"/>
      <c r="G173" s="101"/>
      <c r="H173" s="100"/>
      <c r="I173" s="101"/>
      <c r="J173" s="100"/>
      <c r="K173" s="101"/>
      <c r="L173" s="43">
        <v>0</v>
      </c>
    </row>
    <row r="174" spans="1:13" x14ac:dyDescent="0.2">
      <c r="A174" s="3">
        <v>42934</v>
      </c>
      <c r="B174" s="3"/>
      <c r="C174" s="100">
        <v>0</v>
      </c>
      <c r="D174" s="100">
        <v>1239273.1000000001</v>
      </c>
      <c r="E174" s="101">
        <f t="shared" si="2"/>
        <v>549</v>
      </c>
      <c r="F174" s="100"/>
      <c r="G174" s="101"/>
      <c r="H174" s="100"/>
      <c r="I174" s="101"/>
      <c r="J174" s="100"/>
      <c r="K174" s="101"/>
      <c r="L174" s="43">
        <v>0</v>
      </c>
    </row>
    <row r="175" spans="1:13" x14ac:dyDescent="0.2">
      <c r="A175" s="3">
        <v>42935</v>
      </c>
      <c r="B175" s="3"/>
      <c r="C175" s="100">
        <v>0</v>
      </c>
      <c r="D175" s="100">
        <v>1239925.8999999999</v>
      </c>
      <c r="E175" s="101">
        <f t="shared" si="2"/>
        <v>652.79999999981374</v>
      </c>
      <c r="F175" s="100"/>
      <c r="G175" s="101"/>
      <c r="H175" s="100"/>
      <c r="I175" s="101"/>
      <c r="J175" s="100"/>
      <c r="K175" s="101"/>
      <c r="L175" s="43">
        <v>0</v>
      </c>
    </row>
    <row r="176" spans="1:13" x14ac:dyDescent="0.2">
      <c r="A176" s="3">
        <v>42936</v>
      </c>
      <c r="B176" s="3"/>
      <c r="C176" s="100">
        <v>0</v>
      </c>
      <c r="D176" s="100">
        <v>1240662</v>
      </c>
      <c r="E176" s="101">
        <f t="shared" si="2"/>
        <v>736.10000000009313</v>
      </c>
      <c r="F176" s="100"/>
      <c r="G176" s="101"/>
      <c r="H176" s="100"/>
      <c r="I176" s="101"/>
      <c r="J176" s="100"/>
      <c r="K176" s="101"/>
      <c r="L176" s="43">
        <v>0</v>
      </c>
    </row>
    <row r="177" spans="1:12" x14ac:dyDescent="0.2">
      <c r="A177" s="3">
        <v>42937</v>
      </c>
      <c r="B177" s="3"/>
      <c r="C177" s="100">
        <v>0</v>
      </c>
      <c r="D177" s="100">
        <v>1241353.1000000001</v>
      </c>
      <c r="E177" s="101">
        <f t="shared" si="2"/>
        <v>691.10000000009313</v>
      </c>
      <c r="F177" s="100"/>
      <c r="G177" s="101"/>
      <c r="H177" s="100"/>
      <c r="I177" s="101"/>
      <c r="J177" s="100"/>
      <c r="K177" s="101"/>
      <c r="L177" s="43">
        <v>0</v>
      </c>
    </row>
    <row r="178" spans="1:12" x14ac:dyDescent="0.2">
      <c r="A178" s="3">
        <v>42938</v>
      </c>
      <c r="B178" s="3"/>
      <c r="C178" s="100">
        <v>0</v>
      </c>
      <c r="D178" s="100">
        <v>1242013.7</v>
      </c>
      <c r="E178" s="101">
        <f t="shared" si="2"/>
        <v>660.5999999998603</v>
      </c>
      <c r="F178" s="100"/>
      <c r="G178" s="101"/>
      <c r="H178" s="100"/>
      <c r="I178" s="101"/>
      <c r="J178" s="100"/>
      <c r="K178" s="101"/>
      <c r="L178" s="43">
        <v>0</v>
      </c>
    </row>
    <row r="179" spans="1:12" x14ac:dyDescent="0.2">
      <c r="A179" s="3">
        <v>42939</v>
      </c>
      <c r="B179" s="3"/>
      <c r="C179" s="100">
        <v>0</v>
      </c>
      <c r="D179" s="100">
        <v>1242415.3999999999</v>
      </c>
      <c r="E179" s="101">
        <f t="shared" si="2"/>
        <v>401.69999999995343</v>
      </c>
      <c r="F179" s="100"/>
      <c r="G179" s="101"/>
      <c r="H179" s="100"/>
      <c r="I179" s="101"/>
      <c r="J179" s="100"/>
      <c r="K179" s="101"/>
      <c r="L179" s="43">
        <v>0</v>
      </c>
    </row>
    <row r="180" spans="1:12" x14ac:dyDescent="0.2">
      <c r="A180" s="3">
        <v>42940</v>
      </c>
      <c r="B180" s="3"/>
      <c r="C180" s="100">
        <v>0</v>
      </c>
      <c r="D180" s="100">
        <v>1243070.2</v>
      </c>
      <c r="E180" s="101">
        <f t="shared" si="2"/>
        <v>654.80000000004657</v>
      </c>
      <c r="F180" s="100"/>
      <c r="G180" s="101"/>
      <c r="H180" s="100"/>
      <c r="I180" s="101"/>
      <c r="J180" s="100"/>
      <c r="K180" s="101"/>
      <c r="L180" s="43">
        <v>0</v>
      </c>
    </row>
    <row r="181" spans="1:12" x14ac:dyDescent="0.2">
      <c r="A181" s="3">
        <v>42941</v>
      </c>
      <c r="B181" s="3"/>
      <c r="C181" s="100">
        <v>0</v>
      </c>
      <c r="D181" s="100">
        <v>1243680.7</v>
      </c>
      <c r="E181" s="101">
        <f t="shared" si="2"/>
        <v>610.5</v>
      </c>
      <c r="F181" s="100"/>
      <c r="G181" s="101"/>
      <c r="H181" s="100"/>
      <c r="I181" s="101"/>
      <c r="J181" s="100"/>
      <c r="K181" s="101"/>
      <c r="L181" s="43">
        <v>0</v>
      </c>
    </row>
    <row r="182" spans="1:12" x14ac:dyDescent="0.2">
      <c r="A182" s="3">
        <v>42942</v>
      </c>
      <c r="B182" s="3"/>
      <c r="C182" s="100">
        <v>0</v>
      </c>
      <c r="D182" s="100">
        <v>1244340.2</v>
      </c>
      <c r="E182" s="101">
        <f t="shared" si="2"/>
        <v>659.5</v>
      </c>
      <c r="F182" s="100"/>
      <c r="G182" s="101"/>
      <c r="H182" s="100"/>
      <c r="I182" s="101"/>
      <c r="J182" s="100"/>
      <c r="K182" s="101"/>
      <c r="L182" s="43">
        <v>0</v>
      </c>
    </row>
    <row r="183" spans="1:12" x14ac:dyDescent="0.2">
      <c r="A183" s="3">
        <v>42943</v>
      </c>
      <c r="B183" s="3"/>
      <c r="C183" s="100">
        <v>0</v>
      </c>
      <c r="D183" s="100">
        <v>1245016.3</v>
      </c>
      <c r="E183" s="101">
        <f t="shared" si="2"/>
        <v>676.10000000009313</v>
      </c>
      <c r="F183" s="100"/>
      <c r="G183" s="101"/>
      <c r="H183" s="100"/>
      <c r="I183" s="101"/>
      <c r="J183" s="100"/>
      <c r="K183" s="101"/>
      <c r="L183" s="43">
        <v>0</v>
      </c>
    </row>
    <row r="184" spans="1:12" x14ac:dyDescent="0.2">
      <c r="A184" s="3">
        <v>42944</v>
      </c>
      <c r="B184" s="3"/>
      <c r="C184" s="100">
        <v>0</v>
      </c>
      <c r="D184" s="100">
        <v>1245838.3</v>
      </c>
      <c r="E184" s="101">
        <f t="shared" si="2"/>
        <v>822</v>
      </c>
      <c r="F184" s="100"/>
      <c r="G184" s="101"/>
      <c r="H184" s="100"/>
      <c r="I184" s="101"/>
      <c r="J184" s="100"/>
      <c r="K184" s="101"/>
      <c r="L184" s="43">
        <v>0</v>
      </c>
    </row>
    <row r="185" spans="1:12" x14ac:dyDescent="0.2">
      <c r="A185" s="3">
        <v>42945</v>
      </c>
      <c r="B185" s="3"/>
      <c r="C185" s="100">
        <v>0</v>
      </c>
      <c r="D185" s="100">
        <v>1246669.5</v>
      </c>
      <c r="E185" s="101">
        <f t="shared" si="2"/>
        <v>831.19999999995343</v>
      </c>
      <c r="F185" s="100"/>
      <c r="G185" s="101"/>
      <c r="H185" s="100"/>
      <c r="I185" s="101"/>
      <c r="J185" s="100"/>
      <c r="K185" s="101"/>
      <c r="L185" s="43">
        <v>0</v>
      </c>
    </row>
    <row r="186" spans="1:12" x14ac:dyDescent="0.2">
      <c r="A186" s="3">
        <v>42946</v>
      </c>
      <c r="B186" s="3"/>
      <c r="C186" s="100">
        <v>0</v>
      </c>
      <c r="D186" s="100">
        <v>1247134.2</v>
      </c>
      <c r="E186" s="101">
        <f t="shared" si="2"/>
        <v>464.69999999995343</v>
      </c>
      <c r="F186" s="100"/>
      <c r="G186" s="101"/>
      <c r="H186" s="100"/>
      <c r="I186" s="101"/>
      <c r="J186" s="100"/>
      <c r="K186" s="101"/>
      <c r="L186" s="43">
        <v>0</v>
      </c>
    </row>
    <row r="187" spans="1:12" x14ac:dyDescent="0.2">
      <c r="A187" s="3">
        <v>42947</v>
      </c>
      <c r="B187" s="3"/>
      <c r="C187" s="100">
        <v>0</v>
      </c>
      <c r="D187" s="100">
        <v>1247835.8</v>
      </c>
      <c r="E187" s="101">
        <f t="shared" si="2"/>
        <v>701.60000000009313</v>
      </c>
      <c r="F187" s="100"/>
      <c r="G187" s="101"/>
      <c r="H187" s="100"/>
      <c r="I187" s="101"/>
      <c r="J187" s="100"/>
      <c r="K187" s="101"/>
      <c r="L187" s="43">
        <v>0</v>
      </c>
    </row>
    <row r="188" spans="1:12" x14ac:dyDescent="0.2">
      <c r="A188" s="3">
        <v>42948</v>
      </c>
      <c r="B188" s="3"/>
      <c r="C188" s="100">
        <v>0</v>
      </c>
      <c r="D188" s="100">
        <v>1248593.6000000001</v>
      </c>
      <c r="E188" s="101">
        <f t="shared" si="2"/>
        <v>757.80000000004657</v>
      </c>
      <c r="F188" s="100"/>
      <c r="G188" s="101"/>
      <c r="H188" s="100"/>
      <c r="I188" s="101"/>
      <c r="J188" s="100"/>
      <c r="K188" s="101"/>
      <c r="L188" s="43">
        <v>0</v>
      </c>
    </row>
    <row r="189" spans="1:12" x14ac:dyDescent="0.2">
      <c r="A189" s="3">
        <v>42949</v>
      </c>
      <c r="B189" s="3"/>
      <c r="C189" s="100">
        <v>0</v>
      </c>
      <c r="D189" s="100">
        <v>1249389.8999999999</v>
      </c>
      <c r="E189" s="101">
        <f t="shared" si="2"/>
        <v>796.29999999981374</v>
      </c>
      <c r="F189" s="100"/>
      <c r="G189" s="101"/>
      <c r="H189" s="100"/>
      <c r="I189" s="101"/>
      <c r="J189" s="100"/>
      <c r="K189" s="101"/>
      <c r="L189" s="43">
        <v>0</v>
      </c>
    </row>
    <row r="190" spans="1:12" x14ac:dyDescent="0.2">
      <c r="A190" s="3">
        <v>42950</v>
      </c>
      <c r="B190" s="3"/>
      <c r="C190" s="100">
        <v>0</v>
      </c>
      <c r="D190" s="100">
        <v>1250212.3999999999</v>
      </c>
      <c r="E190" s="101">
        <f t="shared" si="2"/>
        <v>822.5</v>
      </c>
      <c r="F190" s="100"/>
      <c r="G190" s="101"/>
      <c r="H190" s="100"/>
      <c r="I190" s="101"/>
      <c r="J190" s="100"/>
      <c r="K190" s="101"/>
      <c r="L190" s="43">
        <v>0</v>
      </c>
    </row>
    <row r="191" spans="1:12" x14ac:dyDescent="0.2">
      <c r="A191" s="3">
        <v>42951</v>
      </c>
      <c r="B191" s="3"/>
      <c r="C191" s="100">
        <v>0</v>
      </c>
      <c r="D191" s="100">
        <v>1251077.3</v>
      </c>
      <c r="E191" s="101">
        <f t="shared" si="2"/>
        <v>864.9000000001397</v>
      </c>
      <c r="F191" s="100"/>
      <c r="G191" s="101"/>
      <c r="H191" s="100"/>
      <c r="I191" s="101"/>
      <c r="J191" s="100"/>
      <c r="K191" s="101"/>
      <c r="L191" s="43">
        <v>0</v>
      </c>
    </row>
    <row r="192" spans="1:12" x14ac:dyDescent="0.2">
      <c r="A192" s="3">
        <v>42952</v>
      </c>
      <c r="B192" s="3"/>
      <c r="C192" s="100">
        <v>0</v>
      </c>
      <c r="D192" s="100">
        <v>1251962.1000000001</v>
      </c>
      <c r="E192" s="101">
        <f t="shared" si="2"/>
        <v>884.80000000004657</v>
      </c>
      <c r="F192" s="100"/>
      <c r="G192" s="101"/>
      <c r="H192" s="100"/>
      <c r="I192" s="101"/>
      <c r="J192" s="100"/>
      <c r="K192" s="101"/>
      <c r="L192" s="43">
        <v>0</v>
      </c>
    </row>
    <row r="193" spans="1:12" x14ac:dyDescent="0.2">
      <c r="A193" s="3">
        <v>42953</v>
      </c>
      <c r="B193" s="3"/>
      <c r="C193" s="100">
        <v>0</v>
      </c>
      <c r="D193" s="100">
        <v>1252325.7</v>
      </c>
      <c r="E193" s="101">
        <f t="shared" si="2"/>
        <v>363.5999999998603</v>
      </c>
      <c r="F193" s="100"/>
      <c r="G193" s="101"/>
      <c r="H193" s="100"/>
      <c r="I193" s="101"/>
      <c r="J193" s="100"/>
      <c r="K193" s="101"/>
      <c r="L193" s="43">
        <v>0</v>
      </c>
    </row>
    <row r="194" spans="1:12" x14ac:dyDescent="0.2">
      <c r="A194" s="3">
        <v>42954</v>
      </c>
      <c r="B194" s="3"/>
      <c r="C194" s="100">
        <v>0</v>
      </c>
      <c r="D194" s="100">
        <v>1253194.3999999999</v>
      </c>
      <c r="E194" s="101">
        <f t="shared" si="2"/>
        <v>868.69999999995343</v>
      </c>
      <c r="F194" s="100"/>
      <c r="G194" s="101"/>
      <c r="H194" s="100"/>
      <c r="I194" s="101"/>
      <c r="J194" s="100"/>
      <c r="K194" s="101"/>
      <c r="L194" s="43">
        <v>0</v>
      </c>
    </row>
    <row r="195" spans="1:12" x14ac:dyDescent="0.2">
      <c r="A195" s="3">
        <v>42955</v>
      </c>
      <c r="B195" s="3"/>
      <c r="C195" s="100">
        <v>0</v>
      </c>
      <c r="D195" s="100">
        <v>1254085.7</v>
      </c>
      <c r="E195" s="101">
        <f t="shared" si="2"/>
        <v>891.30000000004657</v>
      </c>
      <c r="F195" s="100"/>
      <c r="G195" s="101"/>
      <c r="H195" s="100"/>
      <c r="I195" s="101"/>
      <c r="J195" s="100"/>
      <c r="K195" s="101"/>
      <c r="L195" s="43">
        <v>0</v>
      </c>
    </row>
    <row r="196" spans="1:12" x14ac:dyDescent="0.2">
      <c r="A196" s="3">
        <v>42956</v>
      </c>
      <c r="B196" s="3"/>
      <c r="C196" s="100">
        <v>0</v>
      </c>
      <c r="D196" s="100">
        <v>1255050.2</v>
      </c>
      <c r="E196" s="101">
        <f t="shared" si="2"/>
        <v>964.5</v>
      </c>
      <c r="F196" s="100"/>
      <c r="G196" s="101"/>
      <c r="H196" s="100"/>
      <c r="I196" s="101"/>
      <c r="J196" s="100"/>
      <c r="K196" s="101"/>
      <c r="L196" s="43">
        <v>0</v>
      </c>
    </row>
    <row r="197" spans="1:12" x14ac:dyDescent="0.2">
      <c r="A197" s="3">
        <v>42957</v>
      </c>
      <c r="B197" s="3"/>
      <c r="C197" s="100">
        <v>0</v>
      </c>
      <c r="D197" s="100">
        <v>1256010.8</v>
      </c>
      <c r="E197" s="101">
        <f t="shared" si="2"/>
        <v>960.60000000009313</v>
      </c>
      <c r="F197" s="100"/>
      <c r="G197" s="101"/>
      <c r="H197" s="100"/>
      <c r="I197" s="101"/>
      <c r="J197" s="100"/>
      <c r="K197" s="101"/>
      <c r="L197" s="43">
        <v>0</v>
      </c>
    </row>
    <row r="198" spans="1:12" x14ac:dyDescent="0.2">
      <c r="A198" s="3">
        <v>42958</v>
      </c>
      <c r="B198" s="3"/>
      <c r="C198" s="100">
        <v>0</v>
      </c>
      <c r="D198" s="100">
        <v>1256864.3999999999</v>
      </c>
      <c r="E198" s="101">
        <f t="shared" si="2"/>
        <v>853.5999999998603</v>
      </c>
      <c r="F198" s="100"/>
      <c r="G198" s="101"/>
      <c r="H198" s="100"/>
      <c r="I198" s="101"/>
      <c r="J198" s="100"/>
      <c r="K198" s="101"/>
      <c r="L198" s="43">
        <v>0</v>
      </c>
    </row>
    <row r="199" spans="1:12" x14ac:dyDescent="0.2">
      <c r="A199" s="3">
        <v>42959</v>
      </c>
      <c r="B199" s="3"/>
      <c r="C199" s="100">
        <v>0</v>
      </c>
      <c r="D199" s="100">
        <v>1257407.8999999999</v>
      </c>
      <c r="E199" s="101">
        <f t="shared" ref="E199:E262" si="3">+IF(D199&lt;=0,0,D199-D198)</f>
        <v>543.5</v>
      </c>
      <c r="F199" s="100"/>
      <c r="G199" s="101"/>
      <c r="H199" s="100"/>
      <c r="I199" s="101"/>
      <c r="J199" s="100"/>
      <c r="K199" s="101"/>
      <c r="L199" s="43">
        <v>0</v>
      </c>
    </row>
    <row r="200" spans="1:12" x14ac:dyDescent="0.2">
      <c r="A200" s="3">
        <v>42960</v>
      </c>
      <c r="B200" s="3"/>
      <c r="C200" s="100">
        <v>0</v>
      </c>
      <c r="D200" s="100">
        <v>1257811.8</v>
      </c>
      <c r="E200" s="101">
        <f t="shared" si="3"/>
        <v>403.9000000001397</v>
      </c>
      <c r="F200" s="100"/>
      <c r="G200" s="101"/>
      <c r="H200" s="100"/>
      <c r="I200" s="101"/>
      <c r="J200" s="100"/>
      <c r="K200" s="101"/>
      <c r="L200" s="43">
        <v>0</v>
      </c>
    </row>
    <row r="201" spans="1:12" x14ac:dyDescent="0.2">
      <c r="A201" s="3">
        <v>42961</v>
      </c>
      <c r="B201" s="3"/>
      <c r="C201" s="100">
        <v>0</v>
      </c>
      <c r="D201" s="100">
        <v>1258639.5</v>
      </c>
      <c r="E201" s="101">
        <f t="shared" si="3"/>
        <v>827.69999999995343</v>
      </c>
      <c r="F201" s="100"/>
      <c r="G201" s="101"/>
      <c r="H201" s="100"/>
      <c r="I201" s="101"/>
      <c r="J201" s="100"/>
      <c r="K201" s="101"/>
      <c r="L201" s="43">
        <v>0</v>
      </c>
    </row>
    <row r="202" spans="1:12" x14ac:dyDescent="0.2">
      <c r="A202" s="3">
        <v>42962</v>
      </c>
      <c r="B202" s="3"/>
      <c r="C202" s="100">
        <v>0</v>
      </c>
      <c r="D202" s="100">
        <v>1259509.2</v>
      </c>
      <c r="E202" s="101">
        <f t="shared" si="3"/>
        <v>869.69999999995343</v>
      </c>
      <c r="F202" s="100"/>
      <c r="G202" s="101"/>
      <c r="H202" s="100"/>
      <c r="I202" s="101"/>
      <c r="J202" s="100"/>
      <c r="K202" s="101"/>
      <c r="L202" s="43">
        <v>0</v>
      </c>
    </row>
    <row r="203" spans="1:12" x14ac:dyDescent="0.2">
      <c r="A203" s="3">
        <v>42963</v>
      </c>
      <c r="B203" s="3"/>
      <c r="C203" s="100">
        <v>0</v>
      </c>
      <c r="D203" s="100">
        <v>1260224.8999999999</v>
      </c>
      <c r="E203" s="101">
        <f t="shared" si="3"/>
        <v>715.69999999995343</v>
      </c>
      <c r="F203" s="100"/>
      <c r="G203" s="101"/>
      <c r="H203" s="100"/>
      <c r="I203" s="101"/>
      <c r="J203" s="100"/>
      <c r="K203" s="101"/>
      <c r="L203" s="43">
        <v>0</v>
      </c>
    </row>
    <row r="204" spans="1:12" x14ac:dyDescent="0.2">
      <c r="A204" s="3">
        <v>42964</v>
      </c>
      <c r="B204" s="3"/>
      <c r="C204" s="100">
        <v>0</v>
      </c>
      <c r="D204" s="100">
        <v>1261050.8999999999</v>
      </c>
      <c r="E204" s="101">
        <f t="shared" si="3"/>
        <v>826</v>
      </c>
      <c r="F204" s="100"/>
      <c r="G204" s="101"/>
      <c r="H204" s="100"/>
      <c r="I204" s="101"/>
      <c r="J204" s="100"/>
      <c r="K204" s="101"/>
      <c r="L204" s="43">
        <v>0</v>
      </c>
    </row>
    <row r="205" spans="1:12" x14ac:dyDescent="0.2">
      <c r="A205" s="3">
        <v>42965</v>
      </c>
      <c r="B205" s="3"/>
      <c r="C205" s="100">
        <v>0</v>
      </c>
      <c r="D205" s="100">
        <v>1261922.1000000001</v>
      </c>
      <c r="E205" s="101">
        <f t="shared" si="3"/>
        <v>871.20000000018626</v>
      </c>
      <c r="F205" s="100"/>
      <c r="G205" s="101"/>
      <c r="H205" s="100"/>
      <c r="I205" s="101"/>
      <c r="J205" s="100"/>
      <c r="K205" s="101"/>
      <c r="L205" s="43">
        <v>0</v>
      </c>
    </row>
    <row r="206" spans="1:12" x14ac:dyDescent="0.2">
      <c r="A206" s="3">
        <v>42966</v>
      </c>
      <c r="B206" s="3"/>
      <c r="C206" s="100">
        <v>0</v>
      </c>
      <c r="D206" s="100">
        <v>1262618.8999999999</v>
      </c>
      <c r="E206" s="101">
        <f t="shared" si="3"/>
        <v>696.79999999981374</v>
      </c>
      <c r="F206" s="100"/>
      <c r="G206" s="101"/>
      <c r="H206" s="100"/>
      <c r="I206" s="101"/>
      <c r="J206" s="100"/>
      <c r="K206" s="101"/>
      <c r="L206" s="43">
        <v>0</v>
      </c>
    </row>
    <row r="207" spans="1:12" x14ac:dyDescent="0.2">
      <c r="A207" s="3">
        <v>42967</v>
      </c>
      <c r="B207" s="3"/>
      <c r="C207" s="100">
        <v>0</v>
      </c>
      <c r="D207" s="100">
        <v>1262977.6000000001</v>
      </c>
      <c r="E207" s="101">
        <f t="shared" si="3"/>
        <v>358.70000000018626</v>
      </c>
      <c r="F207" s="100"/>
      <c r="G207" s="101"/>
      <c r="H207" s="100"/>
      <c r="I207" s="101"/>
      <c r="J207" s="100"/>
      <c r="K207" s="101"/>
      <c r="L207" s="43">
        <v>8280</v>
      </c>
    </row>
    <row r="208" spans="1:12" x14ac:dyDescent="0.2">
      <c r="A208" s="3">
        <v>42968</v>
      </c>
      <c r="B208" s="3"/>
      <c r="C208" s="100">
        <v>0</v>
      </c>
      <c r="D208" s="100">
        <v>1263723.3</v>
      </c>
      <c r="E208" s="101">
        <f t="shared" si="3"/>
        <v>745.69999999995343</v>
      </c>
      <c r="F208" s="100"/>
      <c r="G208" s="101"/>
      <c r="H208" s="100"/>
      <c r="I208" s="101"/>
      <c r="J208" s="100"/>
      <c r="K208" s="101"/>
      <c r="L208" s="43" t="s">
        <v>363</v>
      </c>
    </row>
    <row r="209" spans="1:12" x14ac:dyDescent="0.2">
      <c r="A209" s="3">
        <v>42969</v>
      </c>
      <c r="B209" s="3"/>
      <c r="C209" s="100">
        <v>0</v>
      </c>
      <c r="D209" s="100">
        <v>1264571.3999999999</v>
      </c>
      <c r="E209" s="101">
        <f t="shared" si="3"/>
        <v>848.0999999998603</v>
      </c>
      <c r="F209" s="100"/>
      <c r="G209" s="101"/>
      <c r="H209" s="100"/>
      <c r="I209" s="101"/>
      <c r="J209" s="100"/>
      <c r="K209" s="101"/>
      <c r="L209" s="43">
        <v>0</v>
      </c>
    </row>
    <row r="210" spans="1:12" x14ac:dyDescent="0.2">
      <c r="A210" s="3">
        <v>42970</v>
      </c>
      <c r="B210" s="3"/>
      <c r="C210" s="100">
        <v>0</v>
      </c>
      <c r="D210" s="100">
        <v>1265427.3999999999</v>
      </c>
      <c r="E210" s="101">
        <f t="shared" si="3"/>
        <v>856</v>
      </c>
      <c r="F210" s="100"/>
      <c r="G210" s="101"/>
      <c r="H210" s="100"/>
      <c r="I210" s="101"/>
      <c r="J210" s="100"/>
      <c r="K210" s="101"/>
      <c r="L210" s="43">
        <v>0</v>
      </c>
    </row>
    <row r="211" spans="1:12" x14ac:dyDescent="0.2">
      <c r="A211" s="3">
        <v>42971</v>
      </c>
      <c r="B211" s="3"/>
      <c r="C211" s="100">
        <v>0</v>
      </c>
      <c r="D211" s="100">
        <v>1266369.8999999999</v>
      </c>
      <c r="E211" s="101">
        <f t="shared" si="3"/>
        <v>942.5</v>
      </c>
      <c r="F211" s="100"/>
      <c r="G211" s="101"/>
      <c r="H211" s="100"/>
      <c r="I211" s="101"/>
      <c r="J211" s="100"/>
      <c r="K211" s="101"/>
      <c r="L211" s="43">
        <v>0</v>
      </c>
    </row>
    <row r="212" spans="1:12" x14ac:dyDescent="0.2">
      <c r="A212" s="3">
        <v>42972</v>
      </c>
      <c r="B212" s="3"/>
      <c r="C212" s="100">
        <v>0</v>
      </c>
      <c r="D212" s="100">
        <v>1267167.8</v>
      </c>
      <c r="E212" s="101">
        <f t="shared" si="3"/>
        <v>797.9000000001397</v>
      </c>
      <c r="F212" s="100"/>
      <c r="G212" s="101"/>
      <c r="H212" s="100"/>
      <c r="I212" s="101"/>
      <c r="J212" s="100"/>
      <c r="K212" s="101"/>
      <c r="L212" s="43">
        <v>0</v>
      </c>
    </row>
    <row r="213" spans="1:12" x14ac:dyDescent="0.2">
      <c r="A213" s="3">
        <v>42973</v>
      </c>
      <c r="B213" s="3"/>
      <c r="C213" s="100">
        <v>0</v>
      </c>
      <c r="D213" s="100">
        <v>1267948.3999999999</v>
      </c>
      <c r="E213" s="101">
        <f t="shared" si="3"/>
        <v>780.5999999998603</v>
      </c>
      <c r="F213" s="100"/>
      <c r="G213" s="101"/>
      <c r="H213" s="100"/>
      <c r="I213" s="101"/>
      <c r="J213" s="100"/>
      <c r="K213" s="101"/>
      <c r="L213" s="43">
        <v>0</v>
      </c>
    </row>
    <row r="214" spans="1:12" x14ac:dyDescent="0.2">
      <c r="A214" s="3">
        <v>42974</v>
      </c>
      <c r="B214" s="3"/>
      <c r="C214" s="100">
        <v>0</v>
      </c>
      <c r="D214" s="100">
        <v>1268385.8999999999</v>
      </c>
      <c r="E214" s="101">
        <f t="shared" si="3"/>
        <v>437.5</v>
      </c>
      <c r="F214" s="100"/>
      <c r="G214" s="101"/>
      <c r="H214" s="100"/>
      <c r="I214" s="101"/>
      <c r="J214" s="100"/>
      <c r="K214" s="101"/>
      <c r="L214" s="43">
        <v>0</v>
      </c>
    </row>
    <row r="215" spans="1:12" x14ac:dyDescent="0.2">
      <c r="A215" s="3">
        <v>42975</v>
      </c>
      <c r="B215" s="3"/>
      <c r="C215" s="100">
        <v>0</v>
      </c>
      <c r="D215" s="100">
        <v>1269136.1000000001</v>
      </c>
      <c r="E215" s="101">
        <f t="shared" si="3"/>
        <v>750.20000000018626</v>
      </c>
      <c r="F215" s="100"/>
      <c r="G215" s="101"/>
      <c r="H215" s="100"/>
      <c r="I215" s="101"/>
      <c r="J215" s="100"/>
      <c r="K215" s="101"/>
      <c r="L215" s="43">
        <v>0</v>
      </c>
    </row>
    <row r="216" spans="1:12" x14ac:dyDescent="0.2">
      <c r="A216" s="3">
        <v>42976</v>
      </c>
      <c r="B216" s="3"/>
      <c r="C216" s="100">
        <v>0</v>
      </c>
      <c r="D216" s="100">
        <v>1269909.8999999999</v>
      </c>
      <c r="E216" s="101">
        <f t="shared" si="3"/>
        <v>773.79999999981374</v>
      </c>
      <c r="F216" s="100"/>
      <c r="G216" s="101"/>
      <c r="H216" s="100"/>
      <c r="I216" s="101"/>
      <c r="J216" s="100"/>
      <c r="K216" s="101"/>
      <c r="L216" s="43">
        <v>0</v>
      </c>
    </row>
    <row r="217" spans="1:12" x14ac:dyDescent="0.2">
      <c r="A217" s="3">
        <v>42977</v>
      </c>
      <c r="B217" s="3"/>
      <c r="C217" s="100">
        <v>0</v>
      </c>
      <c r="D217" s="100">
        <v>1270787.8</v>
      </c>
      <c r="E217" s="101">
        <f t="shared" si="3"/>
        <v>877.9000000001397</v>
      </c>
      <c r="F217" s="100"/>
      <c r="G217" s="101"/>
      <c r="H217" s="100"/>
      <c r="I217" s="101"/>
      <c r="J217" s="100"/>
      <c r="K217" s="101"/>
      <c r="L217" s="43">
        <v>0</v>
      </c>
    </row>
    <row r="218" spans="1:12" x14ac:dyDescent="0.2">
      <c r="A218" s="3">
        <v>42978</v>
      </c>
      <c r="B218" s="3"/>
      <c r="C218" s="100">
        <v>0</v>
      </c>
      <c r="D218" s="100">
        <v>1271610.1000000001</v>
      </c>
      <c r="E218" s="101">
        <f t="shared" si="3"/>
        <v>822.30000000004657</v>
      </c>
      <c r="F218" s="100"/>
      <c r="G218" s="101"/>
      <c r="H218" s="100"/>
      <c r="I218" s="101"/>
      <c r="J218" s="100"/>
      <c r="K218" s="101"/>
      <c r="L218" s="43">
        <v>0</v>
      </c>
    </row>
    <row r="219" spans="1:12" x14ac:dyDescent="0.2">
      <c r="A219" s="3">
        <v>42979</v>
      </c>
      <c r="B219" s="3"/>
      <c r="C219" s="100">
        <v>0</v>
      </c>
      <c r="D219" s="100">
        <v>1272463.8999999999</v>
      </c>
      <c r="E219" s="101">
        <f t="shared" si="3"/>
        <v>853.79999999981374</v>
      </c>
      <c r="F219" s="100"/>
      <c r="G219" s="101"/>
      <c r="H219" s="100"/>
      <c r="I219" s="101"/>
      <c r="J219" s="100"/>
      <c r="K219" s="101"/>
      <c r="L219" s="43">
        <v>0</v>
      </c>
    </row>
    <row r="220" spans="1:12" x14ac:dyDescent="0.2">
      <c r="A220" s="3">
        <v>42980</v>
      </c>
      <c r="B220" s="3"/>
      <c r="C220" s="100">
        <v>0</v>
      </c>
      <c r="D220" s="100">
        <v>1273298.2</v>
      </c>
      <c r="E220" s="101">
        <f t="shared" si="3"/>
        <v>834.30000000004657</v>
      </c>
      <c r="F220" s="100"/>
      <c r="G220" s="101"/>
      <c r="H220" s="100"/>
      <c r="I220" s="101"/>
      <c r="J220" s="100"/>
      <c r="K220" s="101"/>
      <c r="L220" s="43">
        <v>0</v>
      </c>
    </row>
    <row r="221" spans="1:12" x14ac:dyDescent="0.2">
      <c r="A221" s="3">
        <v>42981</v>
      </c>
      <c r="B221" s="3"/>
      <c r="C221" s="100">
        <v>0</v>
      </c>
      <c r="D221" s="100">
        <v>1273676.8</v>
      </c>
      <c r="E221" s="101">
        <f t="shared" si="3"/>
        <v>378.60000000009313</v>
      </c>
      <c r="F221" s="100"/>
      <c r="G221" s="101"/>
      <c r="H221" s="100"/>
      <c r="I221" s="101"/>
      <c r="J221" s="100"/>
      <c r="K221" s="101"/>
      <c r="L221" s="43">
        <v>0</v>
      </c>
    </row>
    <row r="222" spans="1:12" x14ac:dyDescent="0.2">
      <c r="A222" s="3">
        <v>42982</v>
      </c>
      <c r="B222" s="3"/>
      <c r="C222" s="100">
        <v>0</v>
      </c>
      <c r="D222" s="100">
        <v>1274462.1000000001</v>
      </c>
      <c r="E222" s="101">
        <f t="shared" si="3"/>
        <v>785.30000000004657</v>
      </c>
      <c r="F222" s="100"/>
      <c r="G222" s="101"/>
      <c r="H222" s="100"/>
      <c r="I222" s="101"/>
      <c r="J222" s="100"/>
      <c r="K222" s="101"/>
      <c r="L222" s="43">
        <v>12300</v>
      </c>
    </row>
    <row r="223" spans="1:12" x14ac:dyDescent="0.2">
      <c r="A223" s="3">
        <v>42983</v>
      </c>
      <c r="B223" s="3"/>
      <c r="C223" s="100">
        <v>0</v>
      </c>
      <c r="D223" s="100">
        <v>1275383.1000000001</v>
      </c>
      <c r="E223" s="101">
        <f t="shared" si="3"/>
        <v>921</v>
      </c>
      <c r="F223" s="100"/>
      <c r="G223" s="101"/>
      <c r="H223" s="100"/>
      <c r="I223" s="101"/>
      <c r="J223" s="100"/>
      <c r="K223" s="101"/>
      <c r="L223" s="43">
        <v>0</v>
      </c>
    </row>
    <row r="224" spans="1:12" x14ac:dyDescent="0.2">
      <c r="A224" s="3">
        <v>42984</v>
      </c>
      <c r="B224" s="3"/>
      <c r="C224" s="100">
        <v>0</v>
      </c>
      <c r="D224" s="100">
        <v>1276223.6000000001</v>
      </c>
      <c r="E224" s="101">
        <f t="shared" si="3"/>
        <v>840.5</v>
      </c>
      <c r="F224" s="100"/>
      <c r="G224" s="101"/>
      <c r="H224" s="100"/>
      <c r="I224" s="101"/>
      <c r="J224" s="100"/>
      <c r="K224" s="101"/>
      <c r="L224" s="43">
        <v>0</v>
      </c>
    </row>
    <row r="225" spans="1:12" x14ac:dyDescent="0.2">
      <c r="A225" s="3">
        <v>42985</v>
      </c>
      <c r="B225" s="3"/>
      <c r="C225" s="100">
        <v>0</v>
      </c>
      <c r="D225" s="100">
        <v>1277069.5</v>
      </c>
      <c r="E225" s="101">
        <f t="shared" si="3"/>
        <v>845.89999999990687</v>
      </c>
      <c r="F225" s="100"/>
      <c r="G225" s="101"/>
      <c r="H225" s="100"/>
      <c r="I225" s="101"/>
      <c r="J225" s="100"/>
      <c r="K225" s="101"/>
      <c r="L225" s="43">
        <v>0</v>
      </c>
    </row>
    <row r="226" spans="1:12" x14ac:dyDescent="0.2">
      <c r="A226" s="3">
        <v>42986</v>
      </c>
      <c r="B226" s="3"/>
      <c r="C226" s="100">
        <v>0</v>
      </c>
      <c r="D226" s="100">
        <v>1277966.3</v>
      </c>
      <c r="E226" s="101">
        <f t="shared" si="3"/>
        <v>896.80000000004657</v>
      </c>
      <c r="F226" s="100"/>
      <c r="G226" s="101"/>
      <c r="H226" s="100"/>
      <c r="I226" s="101"/>
      <c r="J226" s="100"/>
      <c r="K226" s="101"/>
      <c r="L226" s="43">
        <v>0</v>
      </c>
    </row>
    <row r="227" spans="1:12" x14ac:dyDescent="0.2">
      <c r="A227" s="3">
        <v>42987</v>
      </c>
      <c r="B227" s="3"/>
      <c r="C227" s="100">
        <v>0</v>
      </c>
      <c r="D227" s="100">
        <v>1278850.8</v>
      </c>
      <c r="E227" s="101">
        <f t="shared" si="3"/>
        <v>884.5</v>
      </c>
      <c r="F227" s="100"/>
      <c r="G227" s="101"/>
      <c r="H227" s="100"/>
      <c r="I227" s="101"/>
      <c r="J227" s="100"/>
      <c r="K227" s="101"/>
      <c r="L227" s="43">
        <v>0</v>
      </c>
    </row>
    <row r="228" spans="1:12" x14ac:dyDescent="0.2">
      <c r="A228" s="3">
        <v>42988</v>
      </c>
      <c r="B228" s="3"/>
      <c r="C228" s="100">
        <v>0</v>
      </c>
      <c r="D228" s="100">
        <v>1279389.3999999999</v>
      </c>
      <c r="E228" s="101">
        <f t="shared" si="3"/>
        <v>538.5999999998603</v>
      </c>
      <c r="F228" s="100"/>
      <c r="G228" s="101"/>
      <c r="H228" s="100"/>
      <c r="I228" s="101"/>
      <c r="J228" s="100"/>
      <c r="K228" s="101"/>
      <c r="L228" s="43">
        <v>0</v>
      </c>
    </row>
    <row r="229" spans="1:12" x14ac:dyDescent="0.2">
      <c r="A229" s="3">
        <v>42989</v>
      </c>
      <c r="B229" s="3"/>
      <c r="C229" s="100">
        <v>0</v>
      </c>
      <c r="D229" s="100">
        <v>1280112.7</v>
      </c>
      <c r="E229" s="101">
        <f t="shared" si="3"/>
        <v>723.30000000004657</v>
      </c>
      <c r="F229" s="100"/>
      <c r="G229" s="101"/>
      <c r="H229" s="100"/>
      <c r="I229" s="101"/>
      <c r="J229" s="100"/>
      <c r="K229" s="101"/>
      <c r="L229" s="43">
        <v>9810</v>
      </c>
    </row>
    <row r="230" spans="1:12" x14ac:dyDescent="0.2">
      <c r="A230" s="3">
        <v>42990</v>
      </c>
      <c r="B230" s="3"/>
      <c r="C230" s="100">
        <v>0</v>
      </c>
      <c r="D230" s="100">
        <v>1281023.5</v>
      </c>
      <c r="E230" s="101">
        <f t="shared" si="3"/>
        <v>910.80000000004657</v>
      </c>
      <c r="F230" s="100"/>
      <c r="G230" s="101"/>
      <c r="H230" s="100"/>
      <c r="I230" s="101"/>
      <c r="J230" s="100"/>
      <c r="K230" s="101"/>
      <c r="L230" s="43">
        <v>0</v>
      </c>
    </row>
    <row r="231" spans="1:12" x14ac:dyDescent="0.2">
      <c r="A231" s="3">
        <v>42991</v>
      </c>
      <c r="B231" s="3"/>
      <c r="C231" s="100">
        <v>0</v>
      </c>
      <c r="D231" s="100">
        <v>1281907.2</v>
      </c>
      <c r="E231" s="101">
        <f t="shared" si="3"/>
        <v>883.69999999995343</v>
      </c>
      <c r="F231" s="100"/>
      <c r="G231" s="101"/>
      <c r="H231" s="100"/>
      <c r="I231" s="101"/>
      <c r="J231" s="100"/>
      <c r="K231" s="101"/>
      <c r="L231" s="43">
        <v>0</v>
      </c>
    </row>
    <row r="232" spans="1:12" x14ac:dyDescent="0.2">
      <c r="A232" s="3">
        <v>42992</v>
      </c>
      <c r="B232" s="3"/>
      <c r="C232" s="100">
        <v>0</v>
      </c>
      <c r="D232" s="100">
        <v>1282858.2</v>
      </c>
      <c r="E232" s="101">
        <f t="shared" si="3"/>
        <v>951</v>
      </c>
      <c r="F232" s="100"/>
      <c r="G232" s="101"/>
      <c r="H232" s="100"/>
      <c r="I232" s="101"/>
      <c r="J232" s="100"/>
      <c r="K232" s="101"/>
      <c r="L232" s="43">
        <v>0</v>
      </c>
    </row>
    <row r="233" spans="1:12" x14ac:dyDescent="0.2">
      <c r="A233" s="3">
        <v>42993</v>
      </c>
      <c r="B233" s="3"/>
      <c r="C233" s="100">
        <v>0</v>
      </c>
      <c r="D233" s="100">
        <v>1283798.8</v>
      </c>
      <c r="E233" s="101">
        <f t="shared" si="3"/>
        <v>940.60000000009313</v>
      </c>
      <c r="F233" s="100"/>
      <c r="G233" s="101"/>
      <c r="H233" s="100"/>
      <c r="I233" s="101"/>
      <c r="J233" s="100"/>
      <c r="K233" s="101"/>
      <c r="L233" s="43">
        <v>0</v>
      </c>
    </row>
    <row r="234" spans="1:12" x14ac:dyDescent="0.2">
      <c r="A234" s="3">
        <v>42994</v>
      </c>
      <c r="B234" s="3"/>
      <c r="C234" s="100">
        <v>0</v>
      </c>
      <c r="D234" s="100">
        <v>1284622.1000000001</v>
      </c>
      <c r="E234" s="101">
        <f t="shared" si="3"/>
        <v>823.30000000004657</v>
      </c>
      <c r="F234" s="100"/>
      <c r="G234" s="101"/>
      <c r="H234" s="100"/>
      <c r="I234" s="101"/>
      <c r="J234" s="100"/>
      <c r="K234" s="101"/>
      <c r="L234" s="43">
        <v>10520</v>
      </c>
    </row>
    <row r="235" spans="1:12" x14ac:dyDescent="0.2">
      <c r="A235" s="3">
        <v>42995</v>
      </c>
      <c r="B235" s="3"/>
      <c r="C235" s="100">
        <v>0</v>
      </c>
      <c r="D235" s="100">
        <v>1285051.2</v>
      </c>
      <c r="E235" s="101">
        <f t="shared" si="3"/>
        <v>429.0999999998603</v>
      </c>
      <c r="F235" s="100"/>
      <c r="G235" s="101"/>
      <c r="H235" s="100"/>
      <c r="I235" s="101"/>
      <c r="J235" s="100"/>
      <c r="K235" s="101"/>
      <c r="L235" s="43">
        <v>0</v>
      </c>
    </row>
    <row r="236" spans="1:12" x14ac:dyDescent="0.2">
      <c r="A236" s="3">
        <v>42996</v>
      </c>
      <c r="B236" s="3"/>
      <c r="C236" s="100">
        <v>0</v>
      </c>
      <c r="D236" s="100">
        <v>1285695.8</v>
      </c>
      <c r="E236" s="101">
        <f t="shared" si="3"/>
        <v>644.60000000009313</v>
      </c>
      <c r="F236" s="100"/>
      <c r="G236" s="101"/>
      <c r="H236" s="100"/>
      <c r="I236" s="101"/>
      <c r="J236" s="100"/>
      <c r="K236" s="101"/>
      <c r="L236" s="43">
        <v>0</v>
      </c>
    </row>
    <row r="237" spans="1:12" x14ac:dyDescent="0.2">
      <c r="A237" s="3">
        <v>42997</v>
      </c>
      <c r="B237" s="3"/>
      <c r="C237" s="100">
        <v>0</v>
      </c>
      <c r="D237" s="100">
        <v>1286413.6000000001</v>
      </c>
      <c r="E237" s="101">
        <f t="shared" si="3"/>
        <v>717.80000000004657</v>
      </c>
      <c r="F237" s="100"/>
      <c r="G237" s="101"/>
      <c r="H237" s="100"/>
      <c r="I237" s="101"/>
      <c r="J237" s="100"/>
      <c r="K237" s="101"/>
      <c r="L237" s="43">
        <v>0</v>
      </c>
    </row>
    <row r="238" spans="1:12" x14ac:dyDescent="0.2">
      <c r="A238" s="3">
        <v>42998</v>
      </c>
      <c r="B238" s="3"/>
      <c r="C238" s="100">
        <v>0</v>
      </c>
      <c r="D238" s="100">
        <v>1287248.8999999999</v>
      </c>
      <c r="E238" s="101">
        <f t="shared" si="3"/>
        <v>835.29999999981374</v>
      </c>
      <c r="F238" s="100"/>
      <c r="G238" s="101"/>
      <c r="H238" s="100"/>
      <c r="I238" s="101"/>
      <c r="J238" s="100"/>
      <c r="K238" s="101"/>
      <c r="L238" s="43">
        <v>0</v>
      </c>
    </row>
    <row r="239" spans="1:12" x14ac:dyDescent="0.2">
      <c r="A239" s="3">
        <v>42999</v>
      </c>
      <c r="B239" s="3"/>
      <c r="C239" s="100">
        <v>0</v>
      </c>
      <c r="D239" s="100">
        <v>1288074.8999999999</v>
      </c>
      <c r="E239" s="101">
        <f t="shared" si="3"/>
        <v>826</v>
      </c>
      <c r="F239" s="100"/>
      <c r="G239" s="101"/>
      <c r="H239" s="100"/>
      <c r="I239" s="101"/>
      <c r="J239" s="100"/>
      <c r="K239" s="101"/>
      <c r="L239" s="43">
        <v>9880</v>
      </c>
    </row>
    <row r="240" spans="1:12" x14ac:dyDescent="0.2">
      <c r="A240" s="3">
        <v>43000</v>
      </c>
      <c r="B240" s="3"/>
      <c r="C240" s="100">
        <v>0</v>
      </c>
      <c r="D240" s="100">
        <v>1288979.3999999999</v>
      </c>
      <c r="E240" s="101">
        <f t="shared" si="3"/>
        <v>904.5</v>
      </c>
      <c r="F240" s="100"/>
      <c r="G240" s="101"/>
      <c r="H240" s="100"/>
      <c r="I240" s="101"/>
      <c r="J240" s="100"/>
      <c r="K240" s="101"/>
      <c r="L240" s="43">
        <v>0</v>
      </c>
    </row>
    <row r="241" spans="1:12" x14ac:dyDescent="0.2">
      <c r="A241" s="3">
        <v>43001</v>
      </c>
      <c r="B241" s="71">
        <v>700</v>
      </c>
      <c r="C241" s="200">
        <f>((3.1415)*3.68*3.68/4)*B241/100</f>
        <v>74.451036800000026</v>
      </c>
      <c r="D241" s="100">
        <v>1289783.8</v>
      </c>
      <c r="E241" s="101">
        <f t="shared" si="3"/>
        <v>804.4000000001397</v>
      </c>
      <c r="F241" s="100"/>
      <c r="G241" s="101"/>
      <c r="H241" s="100"/>
      <c r="I241" s="101"/>
      <c r="J241" s="100"/>
      <c r="K241" s="101"/>
      <c r="L241" s="43">
        <v>0</v>
      </c>
    </row>
    <row r="242" spans="1:12" x14ac:dyDescent="0.2">
      <c r="A242" s="3">
        <v>43002</v>
      </c>
      <c r="B242" s="71">
        <v>460</v>
      </c>
      <c r="C242" s="200">
        <f t="shared" ref="C242:C305" si="4">((3.1415)*3.68*3.68/4)*B242/100</f>
        <v>48.924967040000013</v>
      </c>
      <c r="D242" s="100">
        <v>1290386.7</v>
      </c>
      <c r="E242" s="101">
        <f t="shared" si="3"/>
        <v>602.89999999990687</v>
      </c>
      <c r="F242" s="100"/>
      <c r="G242" s="101"/>
      <c r="H242" s="100"/>
      <c r="I242" s="101"/>
      <c r="J242" s="100"/>
      <c r="K242" s="101"/>
      <c r="L242" s="43">
        <v>0</v>
      </c>
    </row>
    <row r="243" spans="1:12" x14ac:dyDescent="0.2">
      <c r="A243" s="3">
        <v>43003</v>
      </c>
      <c r="B243" s="71"/>
      <c r="C243" s="200">
        <f t="shared" si="4"/>
        <v>0</v>
      </c>
      <c r="D243" s="100">
        <v>1291162.2</v>
      </c>
      <c r="E243" s="101">
        <f t="shared" si="3"/>
        <v>775.5</v>
      </c>
      <c r="F243" s="100"/>
      <c r="G243" s="101"/>
      <c r="H243" s="100"/>
      <c r="I243" s="101"/>
      <c r="J243" s="100"/>
      <c r="K243" s="101"/>
      <c r="L243" s="43">
        <v>0</v>
      </c>
    </row>
    <row r="244" spans="1:12" x14ac:dyDescent="0.2">
      <c r="A244" s="3">
        <v>43004</v>
      </c>
      <c r="B244" s="71"/>
      <c r="C244" s="200">
        <f t="shared" si="4"/>
        <v>0</v>
      </c>
      <c r="D244" s="100">
        <v>1291875.3999999999</v>
      </c>
      <c r="E244" s="101">
        <f t="shared" si="3"/>
        <v>713.19999999995343</v>
      </c>
      <c r="F244" s="100"/>
      <c r="G244" s="101"/>
      <c r="H244" s="100"/>
      <c r="I244" s="101"/>
      <c r="J244" s="100"/>
      <c r="K244" s="101"/>
      <c r="L244" s="43">
        <v>0</v>
      </c>
    </row>
    <row r="245" spans="1:12" x14ac:dyDescent="0.2">
      <c r="A245" s="3">
        <v>43005</v>
      </c>
      <c r="B245" s="71"/>
      <c r="C245" s="200">
        <f t="shared" si="4"/>
        <v>0</v>
      </c>
      <c r="D245" s="100">
        <v>1292765.5</v>
      </c>
      <c r="E245" s="101">
        <f t="shared" si="3"/>
        <v>890.10000000009313</v>
      </c>
      <c r="F245" s="100"/>
      <c r="G245" s="101"/>
      <c r="H245" s="100"/>
      <c r="I245" s="101"/>
      <c r="J245" s="100"/>
      <c r="K245" s="101"/>
      <c r="L245" s="43">
        <v>9620</v>
      </c>
    </row>
    <row r="246" spans="1:12" x14ac:dyDescent="0.2">
      <c r="A246" s="3">
        <v>43006</v>
      </c>
      <c r="B246" s="71"/>
      <c r="C246" s="200">
        <f t="shared" si="4"/>
        <v>0</v>
      </c>
      <c r="D246" s="100">
        <v>1293549.8999999999</v>
      </c>
      <c r="E246" s="101">
        <f t="shared" si="3"/>
        <v>784.39999999990687</v>
      </c>
      <c r="F246" s="100"/>
      <c r="G246" s="101"/>
      <c r="H246" s="100"/>
      <c r="I246" s="101"/>
      <c r="J246" s="100"/>
      <c r="K246" s="101"/>
      <c r="L246" s="43">
        <v>0</v>
      </c>
    </row>
    <row r="247" spans="1:12" x14ac:dyDescent="0.2">
      <c r="A247" s="3">
        <v>43007</v>
      </c>
      <c r="B247" s="71"/>
      <c r="C247" s="200">
        <f t="shared" si="4"/>
        <v>0</v>
      </c>
      <c r="D247" s="100">
        <v>1294483.2</v>
      </c>
      <c r="E247" s="101">
        <f t="shared" si="3"/>
        <v>933.30000000004657</v>
      </c>
      <c r="F247" s="100"/>
      <c r="G247" s="101"/>
      <c r="H247" s="100"/>
      <c r="I247" s="101"/>
      <c r="J247" s="100"/>
      <c r="K247" s="101"/>
      <c r="L247" s="43">
        <v>0</v>
      </c>
    </row>
    <row r="248" spans="1:12" x14ac:dyDescent="0.2">
      <c r="A248" s="3">
        <v>43008</v>
      </c>
      <c r="B248" s="71"/>
      <c r="C248" s="200">
        <f t="shared" si="4"/>
        <v>0</v>
      </c>
      <c r="D248" s="100">
        <v>1295372.1000000001</v>
      </c>
      <c r="E248" s="101">
        <f t="shared" si="3"/>
        <v>888.9000000001397</v>
      </c>
      <c r="F248" s="100"/>
      <c r="G248" s="101"/>
      <c r="H248" s="100"/>
      <c r="I248" s="101"/>
      <c r="J248" s="100"/>
      <c r="K248" s="101"/>
      <c r="L248" s="43">
        <v>0</v>
      </c>
    </row>
    <row r="249" spans="1:12" x14ac:dyDescent="0.2">
      <c r="A249" s="3">
        <v>43009</v>
      </c>
      <c r="B249" s="71"/>
      <c r="C249" s="200">
        <f t="shared" si="4"/>
        <v>0</v>
      </c>
      <c r="D249" s="100">
        <v>1295909.2</v>
      </c>
      <c r="E249" s="101">
        <f t="shared" si="3"/>
        <v>537.0999999998603</v>
      </c>
      <c r="F249" s="100"/>
      <c r="G249" s="101"/>
      <c r="H249" s="100"/>
      <c r="I249" s="101"/>
      <c r="J249" s="100"/>
      <c r="K249" s="101"/>
      <c r="L249" s="43">
        <v>0</v>
      </c>
    </row>
    <row r="250" spans="1:12" x14ac:dyDescent="0.2">
      <c r="A250" s="3">
        <v>43010</v>
      </c>
      <c r="B250" s="71"/>
      <c r="C250" s="200">
        <f t="shared" si="4"/>
        <v>0</v>
      </c>
      <c r="D250" s="100">
        <v>1296725.8</v>
      </c>
      <c r="E250" s="101">
        <f t="shared" si="3"/>
        <v>816.60000000009313</v>
      </c>
      <c r="F250" s="100"/>
      <c r="G250" s="101"/>
      <c r="H250" s="100"/>
      <c r="I250" s="101"/>
      <c r="J250" s="100"/>
      <c r="K250" s="101"/>
      <c r="L250" s="43">
        <v>0</v>
      </c>
    </row>
    <row r="251" spans="1:12" x14ac:dyDescent="0.2">
      <c r="A251" s="3">
        <v>43011</v>
      </c>
      <c r="B251" s="71"/>
      <c r="C251" s="200">
        <f t="shared" si="4"/>
        <v>0</v>
      </c>
      <c r="D251" s="100">
        <v>1297525.3999999999</v>
      </c>
      <c r="E251" s="101">
        <f t="shared" si="3"/>
        <v>799.5999999998603</v>
      </c>
      <c r="F251" s="100"/>
      <c r="G251" s="101"/>
      <c r="H251" s="100"/>
      <c r="I251" s="101"/>
      <c r="J251" s="100"/>
      <c r="K251" s="101"/>
      <c r="L251" s="43">
        <v>10000</v>
      </c>
    </row>
    <row r="252" spans="1:12" x14ac:dyDescent="0.2">
      <c r="A252" s="3">
        <v>43012</v>
      </c>
      <c r="B252" s="71"/>
      <c r="C252" s="200">
        <f t="shared" si="4"/>
        <v>0</v>
      </c>
      <c r="D252" s="100">
        <v>1298535.1000000001</v>
      </c>
      <c r="E252" s="101">
        <f t="shared" si="3"/>
        <v>1009.7000000001863</v>
      </c>
      <c r="F252" s="100"/>
      <c r="G252" s="101"/>
      <c r="H252" s="100"/>
      <c r="I252" s="101"/>
      <c r="J252" s="100"/>
      <c r="K252" s="101"/>
      <c r="L252" s="43">
        <v>0</v>
      </c>
    </row>
    <row r="253" spans="1:12" x14ac:dyDescent="0.2">
      <c r="A253" s="3">
        <v>43013</v>
      </c>
      <c r="B253" s="71"/>
      <c r="C253" s="200">
        <f t="shared" si="4"/>
        <v>0</v>
      </c>
      <c r="D253" s="100">
        <v>1299344.7</v>
      </c>
      <c r="E253" s="101">
        <f t="shared" si="3"/>
        <v>809.5999999998603</v>
      </c>
      <c r="F253" s="100"/>
      <c r="G253" s="101"/>
      <c r="H253" s="100"/>
      <c r="I253" s="101"/>
      <c r="J253" s="100"/>
      <c r="K253" s="101"/>
      <c r="L253" s="43">
        <v>0</v>
      </c>
    </row>
    <row r="254" spans="1:12" x14ac:dyDescent="0.2">
      <c r="A254" s="3">
        <v>43014</v>
      </c>
      <c r="B254" s="71"/>
      <c r="C254" s="200">
        <f t="shared" si="4"/>
        <v>0</v>
      </c>
      <c r="D254" s="100">
        <v>1300149.1000000001</v>
      </c>
      <c r="E254" s="101">
        <f t="shared" si="3"/>
        <v>804.4000000001397</v>
      </c>
      <c r="F254" s="100"/>
      <c r="G254" s="101"/>
      <c r="H254" s="100"/>
      <c r="I254" s="101"/>
      <c r="J254" s="100"/>
      <c r="K254" s="101"/>
      <c r="L254" s="43">
        <v>0</v>
      </c>
    </row>
    <row r="255" spans="1:12" x14ac:dyDescent="0.2">
      <c r="A255" s="3">
        <v>43015</v>
      </c>
      <c r="B255" s="71"/>
      <c r="C255" s="200">
        <f t="shared" si="4"/>
        <v>0</v>
      </c>
      <c r="D255" s="100">
        <v>1300865.6000000001</v>
      </c>
      <c r="E255" s="101">
        <f t="shared" si="3"/>
        <v>716.5</v>
      </c>
      <c r="F255" s="100"/>
      <c r="G255" s="101"/>
      <c r="H255" s="100"/>
      <c r="I255" s="101"/>
      <c r="J255" s="100"/>
      <c r="K255" s="101"/>
      <c r="L255" s="43">
        <v>10690</v>
      </c>
    </row>
    <row r="256" spans="1:12" x14ac:dyDescent="0.2">
      <c r="A256" s="3">
        <v>43016</v>
      </c>
      <c r="B256" s="71"/>
      <c r="C256" s="200">
        <f t="shared" si="4"/>
        <v>0</v>
      </c>
      <c r="D256" s="100">
        <v>1301338.1000000001</v>
      </c>
      <c r="E256" s="101">
        <f t="shared" si="3"/>
        <v>472.5</v>
      </c>
      <c r="F256" s="100"/>
      <c r="G256" s="101"/>
      <c r="H256" s="100"/>
      <c r="I256" s="101"/>
      <c r="J256" s="100"/>
      <c r="K256" s="101"/>
      <c r="L256" s="43">
        <v>0</v>
      </c>
    </row>
    <row r="257" spans="1:12" x14ac:dyDescent="0.2">
      <c r="A257" s="3">
        <v>43017</v>
      </c>
      <c r="B257" s="71"/>
      <c r="C257" s="200">
        <f t="shared" si="4"/>
        <v>0</v>
      </c>
      <c r="D257" s="100">
        <v>1302177.7</v>
      </c>
      <c r="E257" s="101">
        <f t="shared" si="3"/>
        <v>839.5999999998603</v>
      </c>
      <c r="F257" s="100"/>
      <c r="G257" s="101"/>
      <c r="H257" s="100"/>
      <c r="I257" s="101"/>
      <c r="J257" s="100"/>
      <c r="K257" s="101"/>
      <c r="L257" s="43">
        <v>0</v>
      </c>
    </row>
    <row r="258" spans="1:12" x14ac:dyDescent="0.2">
      <c r="A258" s="3">
        <v>43018</v>
      </c>
      <c r="B258" s="71"/>
      <c r="C258" s="200">
        <f t="shared" si="4"/>
        <v>0</v>
      </c>
      <c r="D258" s="100">
        <v>1303060.6000000001</v>
      </c>
      <c r="E258" s="101">
        <f t="shared" si="3"/>
        <v>882.9000000001397</v>
      </c>
      <c r="F258" s="100"/>
      <c r="G258" s="101"/>
      <c r="H258" s="100"/>
      <c r="I258" s="101"/>
      <c r="J258" s="100"/>
      <c r="K258" s="101"/>
      <c r="L258" s="43">
        <v>0</v>
      </c>
    </row>
    <row r="259" spans="1:12" x14ac:dyDescent="0.2">
      <c r="A259" s="3">
        <v>43019</v>
      </c>
      <c r="B259" s="71"/>
      <c r="C259" s="200">
        <f t="shared" si="4"/>
        <v>0</v>
      </c>
      <c r="D259" s="100">
        <v>1304041.3999999999</v>
      </c>
      <c r="E259" s="101">
        <f t="shared" si="3"/>
        <v>980.79999999981374</v>
      </c>
      <c r="F259" s="100"/>
      <c r="G259" s="101"/>
      <c r="H259" s="100"/>
      <c r="I259" s="101"/>
      <c r="J259" s="100"/>
      <c r="K259" s="101"/>
      <c r="L259" s="43">
        <v>0</v>
      </c>
    </row>
    <row r="260" spans="1:12" x14ac:dyDescent="0.2">
      <c r="A260" s="3">
        <v>43020</v>
      </c>
      <c r="B260" s="71"/>
      <c r="C260" s="200">
        <f t="shared" si="4"/>
        <v>0</v>
      </c>
      <c r="D260" s="100">
        <v>1304917.1000000001</v>
      </c>
      <c r="E260" s="101">
        <f t="shared" si="3"/>
        <v>875.70000000018626</v>
      </c>
      <c r="F260" s="100"/>
      <c r="G260" s="101"/>
      <c r="H260" s="100"/>
      <c r="I260" s="101"/>
      <c r="J260" s="100"/>
      <c r="K260" s="101"/>
      <c r="L260" s="43">
        <v>9320</v>
      </c>
    </row>
    <row r="261" spans="1:12" x14ac:dyDescent="0.2">
      <c r="A261" s="3">
        <v>43021</v>
      </c>
      <c r="B261" s="71"/>
      <c r="C261" s="200">
        <f t="shared" si="4"/>
        <v>0</v>
      </c>
      <c r="D261" s="100">
        <v>1305743.3</v>
      </c>
      <c r="E261" s="101">
        <f t="shared" si="3"/>
        <v>826.19999999995343</v>
      </c>
      <c r="F261" s="100"/>
      <c r="G261" s="101"/>
      <c r="H261" s="100"/>
      <c r="I261" s="101"/>
      <c r="J261" s="100"/>
      <c r="K261" s="101"/>
      <c r="L261" s="43">
        <v>0</v>
      </c>
    </row>
    <row r="262" spans="1:12" x14ac:dyDescent="0.2">
      <c r="A262" s="3">
        <v>43022</v>
      </c>
      <c r="B262" s="71"/>
      <c r="C262" s="200">
        <f t="shared" si="4"/>
        <v>0</v>
      </c>
      <c r="D262" s="100">
        <v>1306481.1000000001</v>
      </c>
      <c r="E262" s="101">
        <f t="shared" si="3"/>
        <v>737.80000000004657</v>
      </c>
      <c r="F262" s="100"/>
      <c r="G262" s="101"/>
      <c r="H262" s="100"/>
      <c r="I262" s="101"/>
      <c r="J262" s="100"/>
      <c r="K262" s="101"/>
      <c r="L262" s="43">
        <v>0</v>
      </c>
    </row>
    <row r="263" spans="1:12" x14ac:dyDescent="0.2">
      <c r="A263" s="3">
        <v>43023</v>
      </c>
      <c r="B263" s="71"/>
      <c r="C263" s="200">
        <f t="shared" si="4"/>
        <v>0</v>
      </c>
      <c r="D263" s="100">
        <v>1306991.8999999999</v>
      </c>
      <c r="E263" s="101">
        <f t="shared" ref="E263:E298" si="5">+IF(D263&lt;=0,0,D263-D262)</f>
        <v>510.79999999981374</v>
      </c>
      <c r="F263" s="100"/>
      <c r="G263" s="101"/>
      <c r="H263" s="100"/>
      <c r="I263" s="101"/>
      <c r="J263" s="100"/>
      <c r="K263" s="101"/>
      <c r="L263" s="43">
        <v>0</v>
      </c>
    </row>
    <row r="264" spans="1:12" x14ac:dyDescent="0.2">
      <c r="A264" s="3">
        <v>43024</v>
      </c>
      <c r="B264" s="71"/>
      <c r="C264" s="200">
        <f t="shared" si="4"/>
        <v>0</v>
      </c>
      <c r="D264" s="100">
        <v>1307735.8999999999</v>
      </c>
      <c r="E264" s="101">
        <f t="shared" si="5"/>
        <v>744</v>
      </c>
      <c r="F264" s="100"/>
      <c r="G264" s="101"/>
      <c r="H264" s="100"/>
      <c r="I264" s="101"/>
      <c r="J264" s="100"/>
      <c r="K264" s="101"/>
      <c r="L264" s="43">
        <v>0</v>
      </c>
    </row>
    <row r="265" spans="1:12" x14ac:dyDescent="0.2">
      <c r="A265" s="3">
        <v>43025</v>
      </c>
      <c r="B265" s="71"/>
      <c r="C265" s="200">
        <f t="shared" si="4"/>
        <v>0</v>
      </c>
      <c r="D265" s="100">
        <v>1308669.8999999999</v>
      </c>
      <c r="E265" s="101">
        <f t="shared" si="5"/>
        <v>934</v>
      </c>
      <c r="F265" s="100"/>
      <c r="G265" s="101"/>
      <c r="H265" s="100"/>
      <c r="I265" s="101"/>
      <c r="J265" s="100"/>
      <c r="K265" s="101"/>
      <c r="L265" s="43">
        <v>8560</v>
      </c>
    </row>
    <row r="266" spans="1:12" x14ac:dyDescent="0.2">
      <c r="A266" s="3">
        <v>43026</v>
      </c>
      <c r="B266" s="71"/>
      <c r="C266" s="200">
        <f t="shared" si="4"/>
        <v>0</v>
      </c>
      <c r="D266" s="100">
        <v>1309661.8999999999</v>
      </c>
      <c r="E266" s="101">
        <f t="shared" si="5"/>
        <v>992</v>
      </c>
      <c r="F266" s="100"/>
      <c r="G266" s="101"/>
      <c r="H266" s="100"/>
      <c r="I266" s="101"/>
      <c r="J266" s="100"/>
      <c r="K266" s="101"/>
      <c r="L266" s="43">
        <v>0</v>
      </c>
    </row>
    <row r="267" spans="1:12" x14ac:dyDescent="0.2">
      <c r="A267" s="3">
        <v>43027</v>
      </c>
      <c r="B267" s="71"/>
      <c r="C267" s="200">
        <f t="shared" si="4"/>
        <v>0</v>
      </c>
      <c r="D267" s="100">
        <v>1310655.8999999999</v>
      </c>
      <c r="E267" s="101">
        <f t="shared" si="5"/>
        <v>994</v>
      </c>
      <c r="F267" s="100"/>
      <c r="G267" s="101"/>
      <c r="H267" s="100"/>
      <c r="I267" s="101"/>
      <c r="J267" s="100"/>
      <c r="K267" s="101"/>
      <c r="L267" s="43">
        <v>0</v>
      </c>
    </row>
    <row r="268" spans="1:12" x14ac:dyDescent="0.2">
      <c r="A268" s="3">
        <v>43028</v>
      </c>
      <c r="B268" s="71"/>
      <c r="C268" s="200">
        <f t="shared" si="4"/>
        <v>0</v>
      </c>
      <c r="D268" s="100">
        <v>1311620.7</v>
      </c>
      <c r="E268" s="101">
        <f t="shared" si="5"/>
        <v>964.80000000004657</v>
      </c>
      <c r="F268" s="100"/>
      <c r="G268" s="101"/>
      <c r="H268" s="100"/>
      <c r="I268" s="101"/>
      <c r="J268" s="100"/>
      <c r="K268" s="101"/>
      <c r="L268" s="43">
        <v>0</v>
      </c>
    </row>
    <row r="269" spans="1:12" x14ac:dyDescent="0.2">
      <c r="A269" s="3">
        <v>43029</v>
      </c>
      <c r="B269" s="71"/>
      <c r="C269" s="200">
        <f t="shared" si="4"/>
        <v>0</v>
      </c>
      <c r="D269" s="100">
        <v>1312480.3</v>
      </c>
      <c r="E269" s="101">
        <f t="shared" si="5"/>
        <v>859.60000000009313</v>
      </c>
      <c r="F269" s="100"/>
      <c r="G269" s="101"/>
      <c r="H269" s="100"/>
      <c r="I269" s="101"/>
      <c r="J269" s="100"/>
      <c r="K269" s="101"/>
      <c r="L269" s="43">
        <v>0</v>
      </c>
    </row>
    <row r="270" spans="1:12" x14ac:dyDescent="0.2">
      <c r="A270" s="3">
        <v>43030</v>
      </c>
      <c r="B270" s="71"/>
      <c r="C270" s="200">
        <f t="shared" si="4"/>
        <v>0</v>
      </c>
      <c r="D270" s="100">
        <v>1313002.7</v>
      </c>
      <c r="E270" s="101">
        <f t="shared" si="5"/>
        <v>522.39999999990687</v>
      </c>
      <c r="F270" s="100"/>
      <c r="G270" s="101"/>
      <c r="H270" s="100"/>
      <c r="I270" s="101"/>
      <c r="J270" s="100"/>
      <c r="K270" s="101"/>
      <c r="L270" s="43">
        <v>0</v>
      </c>
    </row>
    <row r="271" spans="1:12" x14ac:dyDescent="0.2">
      <c r="A271" s="3">
        <v>43031</v>
      </c>
      <c r="B271" s="71"/>
      <c r="C271" s="200">
        <f t="shared" si="4"/>
        <v>0</v>
      </c>
      <c r="D271" s="100">
        <v>1313890.3</v>
      </c>
      <c r="E271" s="101">
        <f t="shared" si="5"/>
        <v>887.60000000009313</v>
      </c>
      <c r="F271" s="100"/>
      <c r="G271" s="101"/>
      <c r="H271" s="100"/>
      <c r="I271" s="101"/>
      <c r="J271" s="100"/>
      <c r="K271" s="101"/>
      <c r="L271" s="43">
        <v>10150</v>
      </c>
    </row>
    <row r="272" spans="1:12" x14ac:dyDescent="0.2">
      <c r="A272" s="3">
        <v>43032</v>
      </c>
      <c r="B272" s="71"/>
      <c r="C272" s="200">
        <f t="shared" si="4"/>
        <v>0</v>
      </c>
      <c r="D272" s="100">
        <v>1314850.2</v>
      </c>
      <c r="E272" s="101">
        <f t="shared" si="5"/>
        <v>959.89999999990687</v>
      </c>
      <c r="F272" s="100"/>
      <c r="G272" s="101"/>
      <c r="H272" s="100"/>
      <c r="I272" s="101"/>
      <c r="J272" s="100"/>
      <c r="K272" s="101"/>
      <c r="L272" s="43">
        <v>0</v>
      </c>
    </row>
    <row r="273" spans="1:12" x14ac:dyDescent="0.2">
      <c r="A273" s="3">
        <v>43033</v>
      </c>
      <c r="B273" s="71"/>
      <c r="C273" s="200">
        <f t="shared" si="4"/>
        <v>0</v>
      </c>
      <c r="D273" s="100">
        <v>1315815.8999999999</v>
      </c>
      <c r="E273" s="101">
        <f t="shared" si="5"/>
        <v>965.69999999995343</v>
      </c>
      <c r="F273" s="100"/>
      <c r="G273" s="101"/>
      <c r="H273" s="100"/>
      <c r="I273" s="101"/>
      <c r="J273" s="100"/>
      <c r="K273" s="101"/>
      <c r="L273" s="43">
        <v>0</v>
      </c>
    </row>
    <row r="274" spans="1:12" x14ac:dyDescent="0.2">
      <c r="A274" s="3">
        <v>43034</v>
      </c>
      <c r="B274" s="71"/>
      <c r="C274" s="200">
        <f t="shared" si="4"/>
        <v>0</v>
      </c>
      <c r="D274" s="100">
        <v>1316688</v>
      </c>
      <c r="E274" s="101">
        <f t="shared" si="5"/>
        <v>872.10000000009313</v>
      </c>
      <c r="F274" s="100"/>
      <c r="G274" s="101"/>
      <c r="H274" s="100"/>
      <c r="I274" s="101"/>
      <c r="J274" s="100"/>
      <c r="K274" s="101"/>
      <c r="L274" s="43">
        <v>0</v>
      </c>
    </row>
    <row r="275" spans="1:12" x14ac:dyDescent="0.2">
      <c r="A275" s="3">
        <v>43035</v>
      </c>
      <c r="B275" s="71"/>
      <c r="C275" s="200">
        <f t="shared" si="4"/>
        <v>0</v>
      </c>
      <c r="D275" s="100">
        <v>1317720.7</v>
      </c>
      <c r="E275" s="101">
        <f t="shared" si="5"/>
        <v>1032.6999999999534</v>
      </c>
      <c r="F275" s="100"/>
      <c r="G275" s="101"/>
      <c r="H275" s="100"/>
      <c r="I275" s="101"/>
      <c r="J275" s="100"/>
      <c r="K275" s="101"/>
      <c r="L275" s="43">
        <v>0</v>
      </c>
    </row>
    <row r="276" spans="1:12" x14ac:dyDescent="0.2">
      <c r="A276" s="3">
        <v>43036</v>
      </c>
      <c r="B276" s="71"/>
      <c r="C276" s="200">
        <f t="shared" si="4"/>
        <v>0</v>
      </c>
      <c r="D276" s="100">
        <v>1318730.3</v>
      </c>
      <c r="E276" s="101">
        <f t="shared" si="5"/>
        <v>1009.6000000000931</v>
      </c>
      <c r="F276" s="100"/>
      <c r="G276" s="101"/>
      <c r="H276" s="100"/>
      <c r="I276" s="101"/>
      <c r="J276" s="100"/>
      <c r="K276" s="101"/>
      <c r="L276" s="43">
        <v>11520</v>
      </c>
    </row>
    <row r="277" spans="1:12" x14ac:dyDescent="0.2">
      <c r="A277" s="3">
        <v>43037</v>
      </c>
      <c r="B277" s="71"/>
      <c r="C277" s="200">
        <f t="shared" si="4"/>
        <v>0</v>
      </c>
      <c r="D277" s="100">
        <v>1319284.2</v>
      </c>
      <c r="E277" s="101">
        <f t="shared" si="5"/>
        <v>553.89999999990687</v>
      </c>
      <c r="F277" s="100"/>
      <c r="G277" s="101"/>
      <c r="H277" s="100"/>
      <c r="I277" s="101"/>
      <c r="J277" s="100"/>
      <c r="K277" s="101"/>
      <c r="L277" s="43">
        <v>0</v>
      </c>
    </row>
    <row r="278" spans="1:12" x14ac:dyDescent="0.2">
      <c r="A278" s="3">
        <v>43038</v>
      </c>
      <c r="B278" s="71"/>
      <c r="C278" s="200">
        <f t="shared" si="4"/>
        <v>0</v>
      </c>
      <c r="D278" s="100">
        <v>1320331.7</v>
      </c>
      <c r="E278" s="101">
        <f t="shared" si="5"/>
        <v>1047.5</v>
      </c>
      <c r="F278" s="100"/>
      <c r="G278" s="101"/>
      <c r="H278" s="100"/>
      <c r="I278" s="101"/>
      <c r="J278" s="100"/>
      <c r="K278" s="101"/>
      <c r="L278" s="43">
        <v>0</v>
      </c>
    </row>
    <row r="279" spans="1:12" x14ac:dyDescent="0.2">
      <c r="A279" s="3">
        <v>43039</v>
      </c>
      <c r="B279" s="71"/>
      <c r="C279" s="200">
        <f t="shared" si="4"/>
        <v>0</v>
      </c>
      <c r="D279" s="100">
        <v>1321430</v>
      </c>
      <c r="E279" s="101">
        <f t="shared" si="5"/>
        <v>1098.3000000000466</v>
      </c>
      <c r="F279" s="100"/>
      <c r="G279" s="101"/>
      <c r="H279" s="100"/>
      <c r="I279" s="101"/>
      <c r="J279" s="100"/>
      <c r="K279" s="101"/>
      <c r="L279" s="43">
        <v>0</v>
      </c>
    </row>
    <row r="280" spans="1:12" x14ac:dyDescent="0.2">
      <c r="A280" s="3">
        <v>43040</v>
      </c>
      <c r="B280" s="71"/>
      <c r="C280" s="200">
        <f t="shared" si="4"/>
        <v>0</v>
      </c>
      <c r="D280" s="100">
        <v>1322229.7</v>
      </c>
      <c r="E280" s="101">
        <f t="shared" si="5"/>
        <v>799.69999999995343</v>
      </c>
      <c r="F280" s="100"/>
      <c r="G280" s="101"/>
      <c r="H280" s="100"/>
      <c r="I280" s="101"/>
      <c r="J280" s="100"/>
      <c r="K280" s="101"/>
      <c r="L280" s="43">
        <v>0</v>
      </c>
    </row>
    <row r="281" spans="1:12" x14ac:dyDescent="0.2">
      <c r="A281" s="3">
        <v>43041</v>
      </c>
      <c r="B281" s="71"/>
      <c r="C281" s="200">
        <f t="shared" si="4"/>
        <v>0</v>
      </c>
      <c r="D281" s="100">
        <v>1322992.2</v>
      </c>
      <c r="E281" s="101">
        <f t="shared" si="5"/>
        <v>762.5</v>
      </c>
      <c r="F281" s="100"/>
      <c r="G281" s="101"/>
      <c r="H281" s="100"/>
      <c r="I281" s="101"/>
      <c r="J281" s="100"/>
      <c r="K281" s="101"/>
      <c r="L281" s="43">
        <v>0</v>
      </c>
    </row>
    <row r="282" spans="1:12" x14ac:dyDescent="0.2">
      <c r="A282" s="3">
        <v>43042</v>
      </c>
      <c r="B282" s="71"/>
      <c r="C282" s="200">
        <f t="shared" si="4"/>
        <v>0</v>
      </c>
      <c r="D282" s="100">
        <v>1323677.1000000001</v>
      </c>
      <c r="E282" s="101">
        <f t="shared" si="5"/>
        <v>684.9000000001397</v>
      </c>
      <c r="F282" s="100"/>
      <c r="G282" s="101"/>
      <c r="H282" s="100"/>
      <c r="I282" s="101"/>
      <c r="J282" s="100"/>
      <c r="K282" s="101"/>
      <c r="L282" s="43">
        <v>9430</v>
      </c>
    </row>
    <row r="283" spans="1:12" x14ac:dyDescent="0.2">
      <c r="A283" s="3">
        <v>43043</v>
      </c>
      <c r="B283" s="71"/>
      <c r="C283" s="200">
        <f t="shared" si="4"/>
        <v>0</v>
      </c>
      <c r="D283" s="100">
        <v>1324409.1000000001</v>
      </c>
      <c r="E283" s="101">
        <f t="shared" si="5"/>
        <v>732</v>
      </c>
      <c r="F283" s="100"/>
      <c r="G283" s="101"/>
      <c r="H283" s="100"/>
      <c r="I283" s="101"/>
      <c r="J283" s="100"/>
      <c r="K283" s="101"/>
      <c r="L283" s="43">
        <v>0</v>
      </c>
    </row>
    <row r="284" spans="1:12" x14ac:dyDescent="0.2">
      <c r="A284" s="3">
        <v>43044</v>
      </c>
      <c r="B284" s="71"/>
      <c r="C284" s="200">
        <f t="shared" si="4"/>
        <v>0</v>
      </c>
      <c r="D284" s="100">
        <v>1324953</v>
      </c>
      <c r="E284" s="101">
        <f t="shared" si="5"/>
        <v>543.89999999990687</v>
      </c>
      <c r="F284" s="100"/>
      <c r="G284" s="101"/>
      <c r="H284" s="100"/>
      <c r="I284" s="101"/>
      <c r="J284" s="100"/>
      <c r="K284" s="101"/>
      <c r="L284" s="43">
        <v>0</v>
      </c>
    </row>
    <row r="285" spans="1:12" x14ac:dyDescent="0.2">
      <c r="A285" s="3">
        <v>43045</v>
      </c>
      <c r="B285" s="71"/>
      <c r="C285" s="200">
        <f t="shared" si="4"/>
        <v>0</v>
      </c>
      <c r="D285" s="100">
        <v>1325716.3999999999</v>
      </c>
      <c r="E285" s="101">
        <f t="shared" si="5"/>
        <v>763.39999999990687</v>
      </c>
      <c r="F285" s="100"/>
      <c r="G285" s="101"/>
      <c r="H285" s="100"/>
      <c r="I285" s="101"/>
      <c r="J285" s="100"/>
      <c r="K285" s="101"/>
    </row>
    <row r="286" spans="1:12" x14ac:dyDescent="0.2">
      <c r="A286" s="3">
        <v>43046</v>
      </c>
      <c r="B286" s="71"/>
      <c r="C286" s="200">
        <f t="shared" si="4"/>
        <v>0</v>
      </c>
      <c r="D286" s="100">
        <v>1326504.1000000001</v>
      </c>
      <c r="E286" s="101">
        <f t="shared" si="5"/>
        <v>787.70000000018626</v>
      </c>
      <c r="F286" s="100"/>
      <c r="G286" s="101"/>
      <c r="H286" s="100"/>
      <c r="I286" s="101"/>
      <c r="J286" s="100"/>
      <c r="K286" s="101"/>
      <c r="L286" s="43">
        <v>0</v>
      </c>
    </row>
    <row r="287" spans="1:12" x14ac:dyDescent="0.2">
      <c r="A287" s="3">
        <v>43047</v>
      </c>
      <c r="B287" s="71"/>
      <c r="C287" s="200">
        <f t="shared" si="4"/>
        <v>0</v>
      </c>
      <c r="D287" s="100">
        <v>1327445.6000000001</v>
      </c>
      <c r="E287" s="101">
        <f t="shared" si="5"/>
        <v>941.5</v>
      </c>
      <c r="F287" s="100"/>
      <c r="G287" s="101"/>
      <c r="H287" s="100"/>
      <c r="I287" s="101"/>
      <c r="J287" s="100"/>
      <c r="K287" s="101"/>
      <c r="L287" s="43">
        <v>0</v>
      </c>
    </row>
    <row r="288" spans="1:12" x14ac:dyDescent="0.2">
      <c r="A288" s="79">
        <v>43048</v>
      </c>
      <c r="B288" s="209"/>
      <c r="C288" s="200">
        <f t="shared" si="4"/>
        <v>0</v>
      </c>
      <c r="D288" s="100">
        <v>1328343.8</v>
      </c>
      <c r="E288" s="101">
        <f t="shared" si="5"/>
        <v>898.19999999995343</v>
      </c>
      <c r="F288" s="100"/>
      <c r="G288" s="101"/>
      <c r="H288" s="100"/>
      <c r="I288" s="101"/>
      <c r="J288" s="100"/>
      <c r="K288" s="101"/>
      <c r="L288" s="43">
        <v>10140</v>
      </c>
    </row>
    <row r="289" spans="1:13" x14ac:dyDescent="0.2">
      <c r="A289" s="79">
        <v>43049</v>
      </c>
      <c r="B289" s="209"/>
      <c r="C289" s="200">
        <f t="shared" si="4"/>
        <v>0</v>
      </c>
      <c r="D289" s="209">
        <v>1329189.5</v>
      </c>
      <c r="E289" s="101">
        <f t="shared" si="5"/>
        <v>845.69999999995343</v>
      </c>
      <c r="F289" s="209"/>
      <c r="G289" s="101"/>
      <c r="H289" s="209"/>
      <c r="I289" s="101"/>
      <c r="J289" s="209"/>
      <c r="K289" s="101"/>
      <c r="L289" s="43">
        <v>0</v>
      </c>
    </row>
    <row r="290" spans="1:13" x14ac:dyDescent="0.2">
      <c r="A290" s="79">
        <v>43050</v>
      </c>
      <c r="B290" s="209"/>
      <c r="C290" s="200">
        <f t="shared" si="4"/>
        <v>0</v>
      </c>
      <c r="D290" s="209">
        <v>1329936.3</v>
      </c>
      <c r="E290" s="101">
        <f t="shared" si="5"/>
        <v>746.80000000004657</v>
      </c>
      <c r="F290" s="209"/>
      <c r="G290" s="101"/>
      <c r="H290" s="209"/>
      <c r="I290" s="101"/>
      <c r="J290" s="209"/>
      <c r="K290" s="101"/>
      <c r="L290" s="43">
        <v>0</v>
      </c>
    </row>
    <row r="291" spans="1:13" x14ac:dyDescent="0.2">
      <c r="A291" s="79">
        <v>43051</v>
      </c>
      <c r="B291" s="209"/>
      <c r="C291" s="200">
        <f t="shared" si="4"/>
        <v>0</v>
      </c>
      <c r="D291" s="209">
        <v>1330524.6000000001</v>
      </c>
      <c r="E291" s="101">
        <f t="shared" si="5"/>
        <v>588.30000000004657</v>
      </c>
      <c r="F291" s="209"/>
      <c r="G291" s="101"/>
      <c r="H291" s="209"/>
      <c r="I291" s="101"/>
      <c r="J291" s="209"/>
      <c r="K291" s="101"/>
    </row>
    <row r="292" spans="1:13" x14ac:dyDescent="0.2">
      <c r="A292" s="79">
        <v>43052</v>
      </c>
      <c r="B292" s="209"/>
      <c r="C292" s="200">
        <f t="shared" si="4"/>
        <v>0</v>
      </c>
      <c r="D292" s="209">
        <v>1331215.1000000001</v>
      </c>
      <c r="E292" s="101">
        <f t="shared" si="5"/>
        <v>690.5</v>
      </c>
      <c r="F292" s="209"/>
      <c r="G292" s="101"/>
      <c r="H292" s="209"/>
      <c r="I292" s="101"/>
      <c r="J292" s="209"/>
      <c r="K292" s="101"/>
    </row>
    <row r="293" spans="1:13" x14ac:dyDescent="0.2">
      <c r="A293" s="3">
        <v>43053</v>
      </c>
      <c r="B293" s="209"/>
      <c r="C293" s="200">
        <f t="shared" si="4"/>
        <v>0</v>
      </c>
      <c r="D293" s="209">
        <v>1332118.3</v>
      </c>
      <c r="E293" s="101">
        <f t="shared" si="5"/>
        <v>903.19999999995343</v>
      </c>
      <c r="F293" s="209"/>
      <c r="G293" s="101"/>
      <c r="H293" s="209"/>
      <c r="I293" s="101"/>
      <c r="J293" s="209"/>
      <c r="K293" s="101"/>
    </row>
    <row r="294" spans="1:13" x14ac:dyDescent="0.2">
      <c r="A294" s="3">
        <v>43054</v>
      </c>
      <c r="B294" s="209"/>
      <c r="C294" s="200">
        <f t="shared" si="4"/>
        <v>0</v>
      </c>
      <c r="D294" s="209">
        <v>1333059.2</v>
      </c>
      <c r="E294" s="101">
        <f t="shared" si="5"/>
        <v>940.89999999990687</v>
      </c>
      <c r="F294" s="209"/>
      <c r="G294" s="101"/>
      <c r="H294" s="209"/>
      <c r="I294" s="101"/>
      <c r="J294" s="209"/>
      <c r="K294" s="101"/>
      <c r="L294" s="43">
        <v>10770</v>
      </c>
    </row>
    <row r="295" spans="1:13" x14ac:dyDescent="0.2">
      <c r="A295" s="3">
        <v>43055</v>
      </c>
      <c r="B295" s="209"/>
      <c r="C295" s="200">
        <f t="shared" si="4"/>
        <v>0</v>
      </c>
      <c r="D295" s="209">
        <v>1334062.1000000001</v>
      </c>
      <c r="E295" s="101">
        <f t="shared" si="5"/>
        <v>1002.9000000001397</v>
      </c>
      <c r="F295" s="209"/>
      <c r="G295" s="101"/>
      <c r="H295" s="209"/>
      <c r="I295" s="101"/>
      <c r="J295" s="209"/>
      <c r="K295" s="101"/>
    </row>
    <row r="296" spans="1:13" x14ac:dyDescent="0.2">
      <c r="A296" s="3">
        <v>43056</v>
      </c>
      <c r="B296" s="209"/>
      <c r="C296" s="200">
        <f t="shared" si="4"/>
        <v>0</v>
      </c>
      <c r="D296" s="209">
        <v>1335009.3</v>
      </c>
      <c r="E296" s="101">
        <f t="shared" si="5"/>
        <v>947.19999999995343</v>
      </c>
      <c r="F296" s="209"/>
      <c r="G296" s="101"/>
      <c r="H296" s="209"/>
      <c r="I296" s="101"/>
      <c r="J296" s="209"/>
      <c r="K296" s="101"/>
    </row>
    <row r="297" spans="1:13" x14ac:dyDescent="0.2">
      <c r="A297" s="3">
        <v>43057</v>
      </c>
      <c r="B297" s="209"/>
      <c r="C297" s="200">
        <f>((3.1415)*3.68*3.68/4)*B297/100</f>
        <v>0</v>
      </c>
      <c r="D297" s="209">
        <v>1335737.5</v>
      </c>
      <c r="E297" s="101">
        <f t="shared" si="5"/>
        <v>728.19999999995343</v>
      </c>
      <c r="F297" s="209"/>
      <c r="G297" s="101"/>
      <c r="H297" s="209"/>
      <c r="I297" s="101"/>
      <c r="J297" s="209"/>
      <c r="K297" s="101"/>
    </row>
    <row r="298" spans="1:13" x14ac:dyDescent="0.2">
      <c r="A298" s="3">
        <v>43058</v>
      </c>
      <c r="B298" s="209"/>
      <c r="C298" s="200">
        <f t="shared" si="4"/>
        <v>0</v>
      </c>
      <c r="D298" s="209">
        <v>1336149.7</v>
      </c>
      <c r="E298" s="101">
        <f t="shared" si="5"/>
        <v>412.19999999995343</v>
      </c>
      <c r="F298" s="209"/>
      <c r="G298" s="101"/>
      <c r="H298" s="209"/>
      <c r="I298" s="101"/>
      <c r="J298" s="209"/>
      <c r="K298" s="101"/>
    </row>
    <row r="299" spans="1:13" x14ac:dyDescent="0.2">
      <c r="A299" s="3">
        <v>43059</v>
      </c>
      <c r="B299" s="209"/>
      <c r="C299" s="200">
        <f>((3.1415)*3.68*3.68/4)*B299/100</f>
        <v>0</v>
      </c>
      <c r="D299" s="209">
        <v>1336978.1000000001</v>
      </c>
      <c r="E299" s="101">
        <f>+IF(D299&lt;=0,0,D299-D298)</f>
        <v>828.4000000001397</v>
      </c>
      <c r="F299" s="209"/>
      <c r="G299" s="101"/>
      <c r="H299" s="209"/>
      <c r="I299" s="101"/>
      <c r="J299" s="209"/>
      <c r="K299" s="101"/>
      <c r="L299" s="43">
        <v>7770</v>
      </c>
    </row>
    <row r="300" spans="1:13" x14ac:dyDescent="0.2">
      <c r="A300" s="3">
        <v>43060</v>
      </c>
      <c r="B300" s="209"/>
      <c r="C300" s="200">
        <f t="shared" si="4"/>
        <v>0</v>
      </c>
      <c r="D300" s="209">
        <v>1337503.6000000001</v>
      </c>
      <c r="E300" s="101">
        <f>+IF(D300&lt;=0,0,D300-D299)</f>
        <v>525.5</v>
      </c>
      <c r="F300" s="209"/>
      <c r="G300" s="101"/>
      <c r="H300" s="209"/>
      <c r="I300" s="101"/>
      <c r="J300" s="209"/>
      <c r="K300" s="101"/>
    </row>
    <row r="301" spans="1:13" s="73" customFormat="1" x14ac:dyDescent="0.2">
      <c r="A301" s="74">
        <v>43060</v>
      </c>
      <c r="B301" s="125"/>
      <c r="C301" s="200">
        <f t="shared" si="4"/>
        <v>0</v>
      </c>
      <c r="D301" s="125">
        <v>14106950.1</v>
      </c>
      <c r="E301" s="101"/>
      <c r="F301" s="125"/>
      <c r="G301" s="101"/>
      <c r="H301" s="125"/>
      <c r="I301" s="101"/>
      <c r="J301" s="125"/>
      <c r="K301" s="101"/>
      <c r="L301" s="75"/>
      <c r="M301" s="76"/>
    </row>
    <row r="302" spans="1:13" x14ac:dyDescent="0.2">
      <c r="A302" s="3">
        <v>43061</v>
      </c>
      <c r="B302" s="209"/>
      <c r="C302" s="200">
        <f t="shared" si="4"/>
        <v>0</v>
      </c>
      <c r="D302" s="126">
        <v>14815900.1</v>
      </c>
      <c r="E302" s="101">
        <f>+IF(D302&lt;=0,0,D302-D301)/1000</f>
        <v>708.95</v>
      </c>
      <c r="F302" s="126"/>
      <c r="G302" s="101"/>
      <c r="H302" s="126"/>
      <c r="I302" s="101"/>
      <c r="J302" s="126"/>
      <c r="K302" s="101"/>
      <c r="M302" s="76" t="s">
        <v>387</v>
      </c>
    </row>
    <row r="303" spans="1:13" x14ac:dyDescent="0.2">
      <c r="A303" s="3">
        <v>43062</v>
      </c>
      <c r="B303" s="209"/>
      <c r="C303" s="200">
        <f t="shared" si="4"/>
        <v>0</v>
      </c>
      <c r="D303" s="126">
        <v>15653193.1</v>
      </c>
      <c r="E303" s="101">
        <f t="shared" ref="E303:E329" si="6">+IF(D303&lt;=0,0,D303-D302)/1000</f>
        <v>837.29300000000001</v>
      </c>
      <c r="F303" s="126"/>
      <c r="G303" s="101"/>
      <c r="H303" s="126"/>
      <c r="I303" s="101"/>
      <c r="J303" s="126"/>
      <c r="K303" s="101"/>
    </row>
    <row r="304" spans="1:13" x14ac:dyDescent="0.2">
      <c r="A304" s="3">
        <v>43063</v>
      </c>
      <c r="B304" s="209"/>
      <c r="C304" s="200">
        <f t="shared" si="4"/>
        <v>0</v>
      </c>
      <c r="D304" s="209">
        <v>16432506.1</v>
      </c>
      <c r="E304" s="101">
        <f t="shared" si="6"/>
        <v>779.31299999999999</v>
      </c>
      <c r="F304" s="209"/>
      <c r="G304" s="101"/>
      <c r="H304" s="209"/>
      <c r="I304" s="101"/>
      <c r="J304" s="209"/>
      <c r="K304" s="101"/>
    </row>
    <row r="305" spans="1:12" x14ac:dyDescent="0.2">
      <c r="A305" s="3">
        <v>43064</v>
      </c>
      <c r="B305" s="209"/>
      <c r="C305" s="200">
        <f t="shared" si="4"/>
        <v>0</v>
      </c>
      <c r="D305" s="209">
        <v>17190381.100000001</v>
      </c>
      <c r="E305" s="101">
        <f t="shared" si="6"/>
        <v>757.87500000000182</v>
      </c>
      <c r="F305" s="209"/>
      <c r="G305" s="101"/>
      <c r="H305" s="209"/>
      <c r="I305" s="101"/>
      <c r="J305" s="209"/>
      <c r="K305" s="101"/>
    </row>
    <row r="306" spans="1:12" x14ac:dyDescent="0.2">
      <c r="A306" s="3">
        <v>43065</v>
      </c>
      <c r="B306" s="209"/>
      <c r="C306" s="200">
        <f t="shared" ref="C306:C369" si="7">((3.1415)*3.68*3.68/4)*B306/100</f>
        <v>0</v>
      </c>
      <c r="D306" s="209">
        <v>17877091.100000001</v>
      </c>
      <c r="E306" s="101">
        <f t="shared" si="6"/>
        <v>686.71</v>
      </c>
      <c r="F306" s="209"/>
      <c r="G306" s="101"/>
      <c r="H306" s="209"/>
      <c r="I306" s="101"/>
      <c r="J306" s="209"/>
      <c r="K306" s="101"/>
    </row>
    <row r="307" spans="1:12" x14ac:dyDescent="0.2">
      <c r="A307" s="3">
        <v>43066</v>
      </c>
      <c r="B307" s="209"/>
      <c r="C307" s="200">
        <f t="shared" si="7"/>
        <v>0</v>
      </c>
      <c r="D307" s="209">
        <v>18668940.100000001</v>
      </c>
      <c r="E307" s="101">
        <f t="shared" si="6"/>
        <v>791.84900000000005</v>
      </c>
      <c r="F307" s="209"/>
      <c r="G307" s="101"/>
      <c r="H307" s="209"/>
      <c r="I307" s="101"/>
      <c r="J307" s="209"/>
      <c r="K307" s="101"/>
      <c r="L307" s="43">
        <v>14170</v>
      </c>
    </row>
    <row r="308" spans="1:12" x14ac:dyDescent="0.2">
      <c r="A308" s="3">
        <v>43067</v>
      </c>
      <c r="B308" s="209"/>
      <c r="C308" s="200">
        <f t="shared" si="7"/>
        <v>0</v>
      </c>
      <c r="D308" s="209">
        <v>19670068.100000001</v>
      </c>
      <c r="E308" s="101">
        <f t="shared" si="6"/>
        <v>1001.128</v>
      </c>
      <c r="F308" s="209"/>
      <c r="G308" s="101"/>
      <c r="H308" s="209"/>
      <c r="I308" s="101"/>
      <c r="J308" s="209"/>
      <c r="K308" s="101"/>
    </row>
    <row r="309" spans="1:12" x14ac:dyDescent="0.2">
      <c r="A309" s="3">
        <v>43068</v>
      </c>
      <c r="B309" s="209"/>
      <c r="C309" s="200">
        <f t="shared" si="7"/>
        <v>0</v>
      </c>
      <c r="D309" s="209">
        <v>20486664.100000001</v>
      </c>
      <c r="E309" s="101">
        <f t="shared" si="6"/>
        <v>816.596</v>
      </c>
      <c r="F309" s="209"/>
      <c r="G309" s="101"/>
      <c r="H309" s="209"/>
      <c r="I309" s="101"/>
      <c r="J309" s="209"/>
      <c r="K309" s="101"/>
    </row>
    <row r="310" spans="1:12" x14ac:dyDescent="0.2">
      <c r="A310" s="3">
        <v>43069</v>
      </c>
      <c r="B310" s="209"/>
      <c r="C310" s="200">
        <f t="shared" si="7"/>
        <v>0</v>
      </c>
      <c r="D310" s="209">
        <v>21303938.100000001</v>
      </c>
      <c r="E310" s="101">
        <f t="shared" si="6"/>
        <v>817.274</v>
      </c>
      <c r="F310" s="209"/>
      <c r="G310" s="101"/>
      <c r="H310" s="209"/>
      <c r="I310" s="101"/>
      <c r="J310" s="209"/>
      <c r="K310" s="101"/>
    </row>
    <row r="311" spans="1:12" x14ac:dyDescent="0.2">
      <c r="A311" s="3">
        <v>43070</v>
      </c>
      <c r="B311" s="209"/>
      <c r="C311" s="200">
        <f t="shared" si="7"/>
        <v>0</v>
      </c>
      <c r="D311" s="209">
        <v>22144644.100000001</v>
      </c>
      <c r="E311" s="101">
        <f t="shared" si="6"/>
        <v>840.70600000000002</v>
      </c>
      <c r="F311" s="209"/>
      <c r="G311" s="101"/>
      <c r="H311" s="209"/>
      <c r="I311" s="101"/>
      <c r="J311" s="209"/>
      <c r="K311" s="101"/>
      <c r="L311" s="43">
        <v>10880</v>
      </c>
    </row>
    <row r="312" spans="1:12" x14ac:dyDescent="0.2">
      <c r="A312" s="79">
        <v>43071</v>
      </c>
      <c r="B312" s="209"/>
      <c r="C312" s="200">
        <f t="shared" si="7"/>
        <v>0</v>
      </c>
      <c r="D312" s="209">
        <v>22982698.100000001</v>
      </c>
      <c r="E312" s="101">
        <f t="shared" si="6"/>
        <v>838.05399999999997</v>
      </c>
      <c r="F312" s="209"/>
      <c r="G312" s="101"/>
      <c r="H312" s="209"/>
      <c r="I312" s="101"/>
      <c r="J312" s="209"/>
      <c r="K312" s="101"/>
    </row>
    <row r="313" spans="1:12" x14ac:dyDescent="0.2">
      <c r="A313" s="79">
        <v>43072</v>
      </c>
      <c r="B313" s="209"/>
      <c r="C313" s="200">
        <f t="shared" si="7"/>
        <v>0</v>
      </c>
      <c r="D313" s="209">
        <v>23567430.100000001</v>
      </c>
      <c r="E313" s="101">
        <f t="shared" si="6"/>
        <v>584.73199999999997</v>
      </c>
      <c r="F313" s="209"/>
      <c r="G313" s="101"/>
      <c r="H313" s="209"/>
      <c r="I313" s="101"/>
      <c r="J313" s="209"/>
      <c r="K313" s="101"/>
    </row>
    <row r="314" spans="1:12" x14ac:dyDescent="0.2">
      <c r="A314" s="79">
        <v>43073</v>
      </c>
      <c r="B314" s="209"/>
      <c r="C314" s="200">
        <f t="shared" si="7"/>
        <v>0</v>
      </c>
      <c r="D314" s="209">
        <v>24339293.100000001</v>
      </c>
      <c r="E314" s="101">
        <f t="shared" si="6"/>
        <v>771.86300000000006</v>
      </c>
      <c r="F314" s="209"/>
      <c r="G314" s="101"/>
      <c r="H314" s="209"/>
      <c r="I314" s="101"/>
      <c r="J314" s="209"/>
      <c r="K314" s="101"/>
    </row>
    <row r="315" spans="1:12" x14ac:dyDescent="0.2">
      <c r="A315" s="79">
        <v>43074</v>
      </c>
      <c r="B315" s="209"/>
      <c r="C315" s="200">
        <f t="shared" si="7"/>
        <v>0</v>
      </c>
      <c r="D315" s="209">
        <v>25142183.100000001</v>
      </c>
      <c r="E315" s="101">
        <f t="shared" si="6"/>
        <v>802.89</v>
      </c>
      <c r="F315" s="209"/>
      <c r="G315" s="101"/>
      <c r="H315" s="209"/>
      <c r="I315" s="101"/>
      <c r="J315" s="209"/>
      <c r="K315" s="101"/>
    </row>
    <row r="316" spans="1:12" x14ac:dyDescent="0.2">
      <c r="A316" s="79">
        <v>43075</v>
      </c>
      <c r="B316" s="209"/>
      <c r="C316" s="200">
        <f t="shared" si="7"/>
        <v>0</v>
      </c>
      <c r="D316" s="209">
        <v>26074279.100000001</v>
      </c>
      <c r="E316" s="101">
        <f t="shared" si="6"/>
        <v>932.096</v>
      </c>
      <c r="F316" s="209"/>
      <c r="G316" s="101"/>
      <c r="H316" s="209"/>
      <c r="I316" s="101"/>
      <c r="J316" s="209"/>
      <c r="K316" s="101"/>
    </row>
    <row r="317" spans="1:12" x14ac:dyDescent="0.2">
      <c r="A317" s="79">
        <v>43076</v>
      </c>
      <c r="B317" s="209"/>
      <c r="C317" s="200">
        <f t="shared" si="7"/>
        <v>0</v>
      </c>
      <c r="D317" s="209">
        <v>27004031.100000001</v>
      </c>
      <c r="E317" s="101">
        <f t="shared" si="6"/>
        <v>929.75199999999995</v>
      </c>
      <c r="F317" s="209"/>
      <c r="G317" s="101"/>
      <c r="H317" s="209"/>
      <c r="I317" s="101"/>
      <c r="J317" s="209"/>
      <c r="K317" s="101"/>
    </row>
    <row r="318" spans="1:12" x14ac:dyDescent="0.2">
      <c r="A318" s="79">
        <v>43077</v>
      </c>
      <c r="B318" s="209"/>
      <c r="C318" s="200">
        <f t="shared" si="7"/>
        <v>0</v>
      </c>
      <c r="D318" s="209">
        <v>27906751.100000001</v>
      </c>
      <c r="E318" s="101">
        <f t="shared" si="6"/>
        <v>902.72</v>
      </c>
      <c r="F318" s="209"/>
      <c r="G318" s="101"/>
      <c r="H318" s="209"/>
      <c r="I318" s="101"/>
      <c r="J318" s="209"/>
      <c r="K318" s="101"/>
    </row>
    <row r="319" spans="1:12" x14ac:dyDescent="0.2">
      <c r="A319" s="79">
        <v>43078</v>
      </c>
      <c r="B319" s="209"/>
      <c r="C319" s="200">
        <f t="shared" si="7"/>
        <v>0</v>
      </c>
      <c r="D319" s="209">
        <v>28570415.100000001</v>
      </c>
      <c r="E319" s="101">
        <f t="shared" si="6"/>
        <v>663.66399999999999</v>
      </c>
      <c r="F319" s="209"/>
      <c r="G319" s="101"/>
      <c r="H319" s="209"/>
      <c r="I319" s="101"/>
      <c r="J319" s="209"/>
      <c r="K319" s="101"/>
    </row>
    <row r="320" spans="1:12" x14ac:dyDescent="0.2">
      <c r="A320" s="79">
        <v>43079</v>
      </c>
      <c r="B320" s="209"/>
      <c r="C320" s="200">
        <f t="shared" si="7"/>
        <v>0</v>
      </c>
      <c r="D320" s="209">
        <v>29188999.100000001</v>
      </c>
      <c r="E320" s="101">
        <f t="shared" si="6"/>
        <v>618.58399999999995</v>
      </c>
      <c r="F320" s="209"/>
      <c r="G320" s="101"/>
      <c r="H320" s="209"/>
      <c r="I320" s="101"/>
      <c r="J320" s="209"/>
      <c r="K320" s="101"/>
    </row>
    <row r="321" spans="1:13" x14ac:dyDescent="0.2">
      <c r="A321" s="79">
        <v>43080</v>
      </c>
      <c r="B321" s="209"/>
      <c r="C321" s="200">
        <f t="shared" si="7"/>
        <v>0</v>
      </c>
      <c r="D321" s="209">
        <v>30055818.100000001</v>
      </c>
      <c r="E321" s="101">
        <f t="shared" si="6"/>
        <v>866.81899999999996</v>
      </c>
      <c r="F321" s="209"/>
      <c r="G321" s="101"/>
      <c r="H321" s="209"/>
      <c r="I321" s="101"/>
      <c r="J321" s="209"/>
      <c r="K321" s="101"/>
      <c r="L321" s="43">
        <v>8310</v>
      </c>
    </row>
    <row r="322" spans="1:13" x14ac:dyDescent="0.2">
      <c r="A322" s="79">
        <v>43081</v>
      </c>
      <c r="B322" s="209"/>
      <c r="C322" s="200">
        <f t="shared" si="7"/>
        <v>0</v>
      </c>
      <c r="D322" s="209">
        <v>30820349.100000001</v>
      </c>
      <c r="E322" s="101">
        <f t="shared" si="6"/>
        <v>764.53099999999995</v>
      </c>
      <c r="F322" s="209"/>
      <c r="G322" s="101"/>
      <c r="H322" s="209"/>
      <c r="I322" s="101"/>
      <c r="J322" s="209"/>
      <c r="K322" s="101"/>
    </row>
    <row r="323" spans="1:13" x14ac:dyDescent="0.2">
      <c r="A323" s="79">
        <v>43082</v>
      </c>
      <c r="B323" s="209"/>
      <c r="C323" s="200">
        <f t="shared" si="7"/>
        <v>0</v>
      </c>
      <c r="D323" s="209">
        <v>31789163.100000001</v>
      </c>
      <c r="E323" s="101">
        <f t="shared" si="6"/>
        <v>968.81399999999996</v>
      </c>
      <c r="F323" s="209"/>
      <c r="G323" s="101"/>
      <c r="H323" s="209"/>
      <c r="I323" s="101"/>
      <c r="J323" s="209"/>
      <c r="K323" s="101"/>
    </row>
    <row r="324" spans="1:13" x14ac:dyDescent="0.2">
      <c r="A324" s="79">
        <v>43083</v>
      </c>
      <c r="B324" s="209"/>
      <c r="C324" s="200">
        <f t="shared" si="7"/>
        <v>0</v>
      </c>
      <c r="D324" s="209">
        <v>32684070.100000001</v>
      </c>
      <c r="E324" s="101">
        <f t="shared" si="6"/>
        <v>894.90700000000004</v>
      </c>
      <c r="F324" s="209"/>
      <c r="G324" s="101"/>
      <c r="H324" s="209"/>
      <c r="I324" s="101"/>
      <c r="J324" s="209"/>
      <c r="K324" s="101"/>
    </row>
    <row r="325" spans="1:13" x14ac:dyDescent="0.2">
      <c r="A325" s="79">
        <v>43084</v>
      </c>
      <c r="B325" s="209"/>
      <c r="C325" s="200">
        <f t="shared" si="7"/>
        <v>0</v>
      </c>
      <c r="D325" s="209">
        <v>33346124.100000001</v>
      </c>
      <c r="E325" s="101">
        <f t="shared" si="6"/>
        <v>662.05399999999997</v>
      </c>
      <c r="F325" s="209"/>
      <c r="G325" s="101"/>
      <c r="H325" s="209"/>
      <c r="I325" s="101"/>
      <c r="J325" s="209"/>
      <c r="K325" s="101"/>
    </row>
    <row r="326" spans="1:13" x14ac:dyDescent="0.2">
      <c r="A326" s="79">
        <v>43085</v>
      </c>
      <c r="B326" s="209"/>
      <c r="C326" s="200">
        <f t="shared" si="7"/>
        <v>0</v>
      </c>
      <c r="D326" s="209">
        <v>34007590.100000001</v>
      </c>
      <c r="E326" s="101">
        <f t="shared" si="6"/>
        <v>661.46600000000001</v>
      </c>
      <c r="F326" s="209"/>
      <c r="G326" s="101"/>
      <c r="H326" s="209"/>
      <c r="I326" s="101"/>
      <c r="J326" s="209"/>
      <c r="K326" s="101"/>
      <c r="L326" s="43">
        <v>14350</v>
      </c>
    </row>
    <row r="327" spans="1:13" x14ac:dyDescent="0.2">
      <c r="A327" s="79">
        <v>43086</v>
      </c>
      <c r="B327" s="209"/>
      <c r="C327" s="200">
        <f t="shared" si="7"/>
        <v>0</v>
      </c>
      <c r="D327" s="209">
        <v>34539666.100000001</v>
      </c>
      <c r="E327" s="101">
        <f t="shared" si="6"/>
        <v>532.07600000000002</v>
      </c>
      <c r="F327" s="209"/>
      <c r="G327" s="101"/>
      <c r="H327" s="209"/>
      <c r="I327" s="101"/>
      <c r="J327" s="209"/>
      <c r="K327" s="101"/>
    </row>
    <row r="328" spans="1:13" x14ac:dyDescent="0.2">
      <c r="A328" s="79">
        <v>43087</v>
      </c>
      <c r="B328" s="209"/>
      <c r="C328" s="200">
        <f t="shared" si="7"/>
        <v>0</v>
      </c>
      <c r="D328" s="209">
        <v>35237686.100000001</v>
      </c>
      <c r="E328" s="101">
        <f>+IF(D328&lt;=0,0,D328-D327)/1000</f>
        <v>698.02</v>
      </c>
      <c r="F328" s="209"/>
      <c r="G328" s="101"/>
      <c r="H328" s="209"/>
      <c r="I328" s="101"/>
      <c r="J328" s="209"/>
      <c r="K328" s="101"/>
    </row>
    <row r="329" spans="1:13" x14ac:dyDescent="0.2">
      <c r="A329" s="79">
        <v>43088</v>
      </c>
      <c r="B329" s="209"/>
      <c r="C329" s="200">
        <f t="shared" si="7"/>
        <v>0</v>
      </c>
      <c r="D329" s="209">
        <v>35846569.100000001</v>
      </c>
      <c r="E329" s="101">
        <f t="shared" si="6"/>
        <v>608.88300000000004</v>
      </c>
      <c r="F329" s="209"/>
      <c r="G329" s="101"/>
      <c r="H329" s="209"/>
      <c r="I329" s="101"/>
      <c r="J329" s="209"/>
      <c r="K329" s="101"/>
      <c r="M329" s="38" t="s">
        <v>388</v>
      </c>
    </row>
    <row r="330" spans="1:13" x14ac:dyDescent="0.2">
      <c r="A330" s="79">
        <v>43088</v>
      </c>
      <c r="B330" s="209"/>
      <c r="C330" s="200">
        <f t="shared" si="7"/>
        <v>0</v>
      </c>
      <c r="D330" s="209">
        <v>177</v>
      </c>
      <c r="E330" s="101">
        <f>(177+E329)</f>
        <v>785.88300000000004</v>
      </c>
      <c r="F330" s="209"/>
      <c r="G330" s="101"/>
      <c r="H330" s="209"/>
      <c r="I330" s="101"/>
      <c r="J330" s="209"/>
      <c r="K330" s="101"/>
    </row>
    <row r="331" spans="1:13" x14ac:dyDescent="0.2">
      <c r="A331" s="79">
        <v>43089</v>
      </c>
      <c r="B331" s="209"/>
      <c r="C331" s="200">
        <f t="shared" si="7"/>
        <v>0</v>
      </c>
      <c r="D331" s="209">
        <v>1020</v>
      </c>
      <c r="E331" s="101">
        <f>+IF(D331&lt;=0,0,D331-D330)</f>
        <v>843</v>
      </c>
      <c r="F331" s="209"/>
      <c r="G331" s="101"/>
      <c r="H331" s="209"/>
      <c r="I331" s="101"/>
      <c r="J331" s="209"/>
      <c r="K331" s="101"/>
    </row>
    <row r="332" spans="1:13" x14ac:dyDescent="0.2">
      <c r="A332" s="79">
        <v>43090</v>
      </c>
      <c r="B332" s="209"/>
      <c r="C332" s="200">
        <f t="shared" si="7"/>
        <v>0</v>
      </c>
      <c r="D332" s="209">
        <v>1928</v>
      </c>
      <c r="E332" s="101">
        <f>+IF(D332&lt;=0,0,D332-D331)</f>
        <v>908</v>
      </c>
      <c r="F332" s="209"/>
      <c r="G332" s="101"/>
      <c r="H332" s="209"/>
      <c r="I332" s="101"/>
      <c r="J332" s="209"/>
      <c r="K332" s="101"/>
    </row>
    <row r="333" spans="1:13" x14ac:dyDescent="0.2">
      <c r="A333" s="79">
        <v>43091</v>
      </c>
      <c r="B333" s="209"/>
      <c r="C333" s="200">
        <f t="shared" si="7"/>
        <v>0</v>
      </c>
      <c r="D333" s="209">
        <v>2706</v>
      </c>
      <c r="E333" s="101">
        <f>+IF(D333&lt;=0,0,D333-D332)</f>
        <v>778</v>
      </c>
      <c r="F333" s="209"/>
      <c r="G333" s="101"/>
      <c r="H333" s="209"/>
      <c r="I333" s="101"/>
      <c r="J333" s="209"/>
      <c r="K333" s="101"/>
      <c r="L333" s="43">
        <v>12190</v>
      </c>
    </row>
    <row r="334" spans="1:13" x14ac:dyDescent="0.2">
      <c r="A334" s="79">
        <v>43092</v>
      </c>
      <c r="B334" s="209"/>
      <c r="C334" s="200">
        <f t="shared" si="7"/>
        <v>0</v>
      </c>
      <c r="D334" s="209">
        <v>3326</v>
      </c>
      <c r="E334" s="101">
        <f t="shared" ref="E334:E376" si="8">+IF(D334&lt;=0,0,D334-D333)</f>
        <v>620</v>
      </c>
      <c r="F334" s="209"/>
      <c r="G334" s="101"/>
      <c r="H334" s="209"/>
      <c r="I334" s="101"/>
      <c r="J334" s="209"/>
      <c r="K334" s="101"/>
    </row>
    <row r="335" spans="1:13" x14ac:dyDescent="0.2">
      <c r="A335" s="79">
        <v>43093</v>
      </c>
      <c r="B335" s="209"/>
      <c r="C335" s="200">
        <f t="shared" si="7"/>
        <v>0</v>
      </c>
      <c r="D335" s="209">
        <v>3981</v>
      </c>
      <c r="E335" s="101">
        <f t="shared" si="8"/>
        <v>655</v>
      </c>
      <c r="F335" s="209"/>
      <c r="G335" s="101"/>
      <c r="H335" s="209"/>
      <c r="I335" s="101"/>
      <c r="J335" s="209"/>
      <c r="K335" s="101"/>
    </row>
    <row r="336" spans="1:13" x14ac:dyDescent="0.2">
      <c r="A336" s="79">
        <v>43094</v>
      </c>
      <c r="B336" s="209"/>
      <c r="C336" s="200">
        <f t="shared" si="7"/>
        <v>0</v>
      </c>
      <c r="D336" s="209">
        <v>4475</v>
      </c>
      <c r="E336" s="101">
        <f t="shared" si="8"/>
        <v>494</v>
      </c>
      <c r="F336" s="209"/>
      <c r="G336" s="101"/>
      <c r="H336" s="209"/>
      <c r="I336" s="101"/>
      <c r="J336" s="209"/>
      <c r="K336" s="101"/>
    </row>
    <row r="337" spans="1:12" x14ac:dyDescent="0.2">
      <c r="A337" s="79">
        <v>43095</v>
      </c>
      <c r="B337" s="209"/>
      <c r="C337" s="200">
        <f t="shared" si="7"/>
        <v>0</v>
      </c>
      <c r="D337" s="209">
        <v>5306</v>
      </c>
      <c r="E337" s="101">
        <f>+IF(D337&lt;=0,0,D337-D336)</f>
        <v>831</v>
      </c>
      <c r="F337" s="209"/>
      <c r="G337" s="101"/>
      <c r="H337" s="209"/>
      <c r="I337" s="101"/>
      <c r="J337" s="209"/>
      <c r="K337" s="101"/>
    </row>
    <row r="338" spans="1:12" x14ac:dyDescent="0.2">
      <c r="A338" s="79">
        <v>43096</v>
      </c>
      <c r="B338" s="209"/>
      <c r="C338" s="200">
        <f t="shared" si="7"/>
        <v>0</v>
      </c>
      <c r="D338" s="209">
        <v>6162</v>
      </c>
      <c r="E338" s="101">
        <f t="shared" si="8"/>
        <v>856</v>
      </c>
      <c r="F338" s="209"/>
      <c r="G338" s="101"/>
      <c r="H338" s="209"/>
      <c r="I338" s="101"/>
      <c r="J338" s="209"/>
      <c r="K338" s="101"/>
    </row>
    <row r="339" spans="1:12" x14ac:dyDescent="0.2">
      <c r="A339" s="79">
        <v>43097</v>
      </c>
      <c r="B339" s="209"/>
      <c r="C339" s="200">
        <f t="shared" si="7"/>
        <v>0</v>
      </c>
      <c r="D339" s="209">
        <v>6845</v>
      </c>
      <c r="E339" s="101">
        <f t="shared" si="8"/>
        <v>683</v>
      </c>
      <c r="F339" s="209"/>
      <c r="G339" s="101"/>
      <c r="H339" s="209"/>
      <c r="I339" s="101"/>
      <c r="J339" s="209"/>
      <c r="K339" s="101"/>
      <c r="L339" s="43">
        <v>14410</v>
      </c>
    </row>
    <row r="340" spans="1:12" x14ac:dyDescent="0.2">
      <c r="A340" s="79">
        <v>43098</v>
      </c>
      <c r="B340" s="209"/>
      <c r="C340" s="200">
        <f t="shared" si="7"/>
        <v>0</v>
      </c>
      <c r="D340" s="209">
        <v>7704</v>
      </c>
      <c r="E340" s="101">
        <f t="shared" si="8"/>
        <v>859</v>
      </c>
      <c r="F340" s="209"/>
      <c r="G340" s="101"/>
      <c r="H340" s="209"/>
      <c r="I340" s="101"/>
      <c r="J340" s="209"/>
      <c r="K340" s="101"/>
    </row>
    <row r="341" spans="1:12" x14ac:dyDescent="0.2">
      <c r="A341" s="79">
        <v>43099</v>
      </c>
      <c r="B341" s="209"/>
      <c r="C341" s="200">
        <f t="shared" si="7"/>
        <v>0</v>
      </c>
      <c r="D341" s="209">
        <v>8420</v>
      </c>
      <c r="E341" s="101">
        <f t="shared" si="8"/>
        <v>716</v>
      </c>
      <c r="F341" s="209"/>
      <c r="G341" s="101"/>
      <c r="H341" s="209"/>
      <c r="I341" s="101"/>
      <c r="J341" s="209"/>
      <c r="K341" s="101"/>
    </row>
    <row r="342" spans="1:12" x14ac:dyDescent="0.2">
      <c r="A342" s="79">
        <v>43100</v>
      </c>
      <c r="B342" s="209"/>
      <c r="C342" s="200">
        <f t="shared" si="7"/>
        <v>0</v>
      </c>
      <c r="D342" s="209">
        <v>9022</v>
      </c>
      <c r="E342" s="101">
        <f t="shared" si="8"/>
        <v>602</v>
      </c>
      <c r="F342" s="209"/>
      <c r="G342" s="101"/>
      <c r="H342" s="209"/>
      <c r="I342" s="101"/>
      <c r="J342" s="209"/>
      <c r="K342" s="101"/>
    </row>
    <row r="343" spans="1:12" x14ac:dyDescent="0.2">
      <c r="A343" s="79">
        <v>43101</v>
      </c>
      <c r="B343" s="209"/>
      <c r="C343" s="200">
        <f t="shared" si="7"/>
        <v>0</v>
      </c>
      <c r="D343" s="209">
        <v>9385</v>
      </c>
      <c r="E343" s="101">
        <f t="shared" si="8"/>
        <v>363</v>
      </c>
      <c r="F343" s="209"/>
      <c r="G343" s="101"/>
      <c r="H343" s="209"/>
      <c r="I343" s="101"/>
      <c r="J343" s="209"/>
      <c r="K343" s="101"/>
    </row>
    <row r="344" spans="1:12" x14ac:dyDescent="0.2">
      <c r="A344" s="79">
        <v>43102</v>
      </c>
      <c r="B344" s="209"/>
      <c r="C344" s="200">
        <f t="shared" si="7"/>
        <v>0</v>
      </c>
      <c r="D344" s="209">
        <v>10225</v>
      </c>
      <c r="E344" s="101">
        <f t="shared" si="8"/>
        <v>840</v>
      </c>
      <c r="F344" s="209"/>
      <c r="G344" s="101"/>
      <c r="H344" s="209"/>
      <c r="I344" s="101"/>
      <c r="J344" s="209"/>
      <c r="K344" s="101"/>
      <c r="L344" s="43">
        <v>11980</v>
      </c>
    </row>
    <row r="345" spans="1:12" x14ac:dyDescent="0.2">
      <c r="A345" s="79">
        <v>43103</v>
      </c>
      <c r="B345" s="209"/>
      <c r="C345" s="200">
        <f t="shared" si="7"/>
        <v>0</v>
      </c>
      <c r="D345" s="209">
        <v>10990</v>
      </c>
      <c r="E345" s="101">
        <f t="shared" si="8"/>
        <v>765</v>
      </c>
      <c r="F345" s="209"/>
      <c r="G345" s="101"/>
      <c r="H345" s="209"/>
      <c r="I345" s="101"/>
      <c r="J345" s="209"/>
      <c r="K345" s="101"/>
      <c r="L345" s="43">
        <v>0</v>
      </c>
    </row>
    <row r="346" spans="1:12" x14ac:dyDescent="0.2">
      <c r="A346" s="79">
        <v>43104</v>
      </c>
      <c r="B346" s="209"/>
      <c r="C346" s="200">
        <f t="shared" si="7"/>
        <v>0</v>
      </c>
      <c r="D346" s="209">
        <v>11760</v>
      </c>
      <c r="E346" s="101">
        <f t="shared" si="8"/>
        <v>770</v>
      </c>
      <c r="F346" s="209"/>
      <c r="G346" s="101"/>
      <c r="H346" s="209"/>
      <c r="I346" s="101"/>
      <c r="J346" s="209"/>
      <c r="K346" s="101"/>
      <c r="L346" s="43">
        <v>0</v>
      </c>
    </row>
    <row r="347" spans="1:12" x14ac:dyDescent="0.2">
      <c r="A347" s="79">
        <v>43105</v>
      </c>
      <c r="B347" s="209"/>
      <c r="C347" s="200">
        <f t="shared" si="7"/>
        <v>0</v>
      </c>
      <c r="D347" s="209">
        <v>12417</v>
      </c>
      <c r="E347" s="101">
        <f t="shared" si="8"/>
        <v>657</v>
      </c>
      <c r="F347" s="209"/>
      <c r="G347" s="101"/>
      <c r="H347" s="209"/>
      <c r="I347" s="101"/>
      <c r="J347" s="209"/>
      <c r="K347" s="101"/>
      <c r="L347" s="43">
        <v>0</v>
      </c>
    </row>
    <row r="348" spans="1:12" x14ac:dyDescent="0.2">
      <c r="A348" s="79">
        <v>43106</v>
      </c>
      <c r="B348" s="209"/>
      <c r="C348" s="200">
        <f t="shared" si="7"/>
        <v>0</v>
      </c>
      <c r="D348" s="209">
        <v>13223</v>
      </c>
      <c r="E348" s="101">
        <f t="shared" si="8"/>
        <v>806</v>
      </c>
      <c r="F348" s="209"/>
      <c r="G348" s="101"/>
      <c r="H348" s="209"/>
      <c r="I348" s="101"/>
      <c r="J348" s="209"/>
      <c r="K348" s="101"/>
      <c r="L348" s="43">
        <v>0</v>
      </c>
    </row>
    <row r="349" spans="1:12" x14ac:dyDescent="0.2">
      <c r="A349" s="79">
        <v>43107</v>
      </c>
      <c r="B349" s="209"/>
      <c r="C349" s="200">
        <f t="shared" si="7"/>
        <v>0</v>
      </c>
      <c r="D349" s="209">
        <v>13656</v>
      </c>
      <c r="E349" s="101">
        <f t="shared" si="8"/>
        <v>433</v>
      </c>
      <c r="F349" s="209"/>
      <c r="G349" s="101"/>
      <c r="H349" s="209"/>
      <c r="I349" s="101"/>
      <c r="J349" s="209"/>
      <c r="K349" s="101"/>
      <c r="L349" s="43">
        <v>0</v>
      </c>
    </row>
    <row r="350" spans="1:12" x14ac:dyDescent="0.2">
      <c r="A350" s="79">
        <v>43108</v>
      </c>
      <c r="B350" s="209"/>
      <c r="C350" s="200">
        <f t="shared" si="7"/>
        <v>0</v>
      </c>
      <c r="D350" s="209">
        <v>14422</v>
      </c>
      <c r="E350" s="101">
        <f t="shared" si="8"/>
        <v>766</v>
      </c>
      <c r="F350" s="209"/>
      <c r="G350" s="101"/>
      <c r="H350" s="209"/>
      <c r="I350" s="101"/>
      <c r="J350" s="209"/>
      <c r="K350" s="101"/>
      <c r="L350" s="43">
        <v>14540</v>
      </c>
    </row>
    <row r="351" spans="1:12" x14ac:dyDescent="0.2">
      <c r="A351" s="79">
        <v>43109</v>
      </c>
      <c r="B351" s="209"/>
      <c r="C351" s="200">
        <f t="shared" si="7"/>
        <v>0</v>
      </c>
      <c r="D351" s="209">
        <v>15191</v>
      </c>
      <c r="E351" s="101">
        <f t="shared" si="8"/>
        <v>769</v>
      </c>
      <c r="F351" s="209"/>
      <c r="G351" s="101"/>
      <c r="H351" s="209"/>
      <c r="I351" s="101"/>
      <c r="J351" s="209"/>
      <c r="K351" s="101"/>
      <c r="L351" s="43">
        <v>0</v>
      </c>
    </row>
    <row r="352" spans="1:12" x14ac:dyDescent="0.2">
      <c r="A352" s="79">
        <v>43110</v>
      </c>
      <c r="B352" s="209"/>
      <c r="C352" s="200">
        <f t="shared" si="7"/>
        <v>0</v>
      </c>
      <c r="D352" s="209">
        <v>15977</v>
      </c>
      <c r="E352" s="101">
        <f t="shared" si="8"/>
        <v>786</v>
      </c>
      <c r="F352" s="209"/>
      <c r="G352" s="101"/>
      <c r="H352" s="209"/>
      <c r="I352" s="101"/>
      <c r="J352" s="209"/>
      <c r="K352" s="101"/>
      <c r="L352" s="43">
        <v>0</v>
      </c>
    </row>
    <row r="353" spans="1:12" x14ac:dyDescent="0.2">
      <c r="A353" s="79">
        <v>43111</v>
      </c>
      <c r="B353" s="209"/>
      <c r="C353" s="200">
        <f t="shared" si="7"/>
        <v>0</v>
      </c>
      <c r="D353" s="209">
        <v>16729</v>
      </c>
      <c r="E353" s="101">
        <f t="shared" si="8"/>
        <v>752</v>
      </c>
      <c r="F353" s="209"/>
      <c r="G353" s="101"/>
      <c r="H353" s="209"/>
      <c r="I353" s="101"/>
      <c r="J353" s="209"/>
      <c r="K353" s="101"/>
      <c r="L353" s="43">
        <v>0</v>
      </c>
    </row>
    <row r="354" spans="1:12" x14ac:dyDescent="0.2">
      <c r="A354" s="79">
        <v>43112</v>
      </c>
      <c r="B354" s="209"/>
      <c r="C354" s="200">
        <f t="shared" si="7"/>
        <v>0</v>
      </c>
      <c r="D354" s="209">
        <v>17486</v>
      </c>
      <c r="E354" s="101">
        <f t="shared" si="8"/>
        <v>757</v>
      </c>
      <c r="F354" s="209"/>
      <c r="G354" s="101"/>
      <c r="H354" s="209"/>
      <c r="I354" s="101"/>
      <c r="J354" s="209"/>
      <c r="K354" s="101"/>
      <c r="L354" s="43">
        <v>8110</v>
      </c>
    </row>
    <row r="355" spans="1:12" x14ac:dyDescent="0.2">
      <c r="A355" s="79">
        <v>43113</v>
      </c>
      <c r="B355" s="209"/>
      <c r="C355" s="200">
        <f t="shared" si="7"/>
        <v>0</v>
      </c>
      <c r="D355" s="209">
        <v>18323</v>
      </c>
      <c r="E355" s="101">
        <f t="shared" si="8"/>
        <v>837</v>
      </c>
      <c r="F355" s="209"/>
      <c r="G355" s="101"/>
      <c r="H355" s="209"/>
      <c r="I355" s="101"/>
      <c r="J355" s="209"/>
      <c r="K355" s="101"/>
      <c r="L355" s="43">
        <v>0</v>
      </c>
    </row>
    <row r="356" spans="1:12" x14ac:dyDescent="0.2">
      <c r="A356" s="79">
        <v>43114</v>
      </c>
      <c r="B356" s="209"/>
      <c r="C356" s="200">
        <f t="shared" si="7"/>
        <v>0</v>
      </c>
      <c r="D356" s="209">
        <v>18721</v>
      </c>
      <c r="E356" s="101">
        <f t="shared" si="8"/>
        <v>398</v>
      </c>
      <c r="F356" s="209"/>
      <c r="G356" s="101"/>
      <c r="H356" s="209"/>
      <c r="I356" s="101"/>
      <c r="J356" s="209"/>
      <c r="K356" s="101"/>
      <c r="L356" s="43">
        <v>0</v>
      </c>
    </row>
    <row r="357" spans="1:12" x14ac:dyDescent="0.2">
      <c r="A357" s="79">
        <v>43115</v>
      </c>
      <c r="B357" s="209"/>
      <c r="C357" s="200">
        <f t="shared" si="7"/>
        <v>0</v>
      </c>
      <c r="D357" s="209">
        <v>19548</v>
      </c>
      <c r="E357" s="101">
        <v>827</v>
      </c>
      <c r="F357" s="209"/>
      <c r="G357" s="101"/>
      <c r="H357" s="209"/>
      <c r="I357" s="101"/>
      <c r="J357" s="209"/>
      <c r="K357" s="101"/>
      <c r="L357" s="43">
        <v>0</v>
      </c>
    </row>
    <row r="358" spans="1:12" x14ac:dyDescent="0.2">
      <c r="A358" s="79">
        <v>43116</v>
      </c>
      <c r="B358" s="209"/>
      <c r="C358" s="200">
        <f t="shared" si="7"/>
        <v>0</v>
      </c>
      <c r="D358" s="209">
        <v>20360</v>
      </c>
      <c r="E358" s="101">
        <f t="shared" si="8"/>
        <v>812</v>
      </c>
      <c r="F358" s="209"/>
      <c r="G358" s="101"/>
      <c r="H358" s="209"/>
      <c r="I358" s="101"/>
      <c r="J358" s="209"/>
      <c r="K358" s="101"/>
      <c r="L358" s="43">
        <v>0</v>
      </c>
    </row>
    <row r="359" spans="1:12" x14ac:dyDescent="0.2">
      <c r="A359" s="79">
        <v>43117</v>
      </c>
      <c r="B359" s="209"/>
      <c r="C359" s="200">
        <f t="shared" si="7"/>
        <v>0</v>
      </c>
      <c r="D359" s="209">
        <v>21159</v>
      </c>
      <c r="E359" s="101">
        <f t="shared" si="8"/>
        <v>799</v>
      </c>
      <c r="F359" s="209"/>
      <c r="G359" s="101"/>
      <c r="H359" s="209"/>
      <c r="I359" s="101"/>
      <c r="J359" s="209"/>
      <c r="K359" s="101"/>
      <c r="L359" s="43">
        <v>0</v>
      </c>
    </row>
    <row r="360" spans="1:12" x14ac:dyDescent="0.2">
      <c r="A360" s="79">
        <v>43118</v>
      </c>
      <c r="B360" s="209"/>
      <c r="C360" s="200">
        <f t="shared" si="7"/>
        <v>0</v>
      </c>
      <c r="D360" s="209">
        <v>21913</v>
      </c>
      <c r="E360" s="101">
        <f t="shared" si="8"/>
        <v>754</v>
      </c>
      <c r="F360" s="209"/>
      <c r="G360" s="101"/>
      <c r="H360" s="209"/>
      <c r="I360" s="101"/>
      <c r="J360" s="209"/>
      <c r="K360" s="101"/>
    </row>
    <row r="361" spans="1:12" x14ac:dyDescent="0.2">
      <c r="A361" s="79">
        <v>43119</v>
      </c>
      <c r="B361" s="209"/>
      <c r="C361" s="200">
        <f t="shared" si="7"/>
        <v>0</v>
      </c>
      <c r="D361" s="209">
        <v>22676</v>
      </c>
      <c r="E361" s="101">
        <f t="shared" si="8"/>
        <v>763</v>
      </c>
      <c r="F361" s="209"/>
      <c r="G361" s="101"/>
      <c r="H361" s="209"/>
      <c r="I361" s="101"/>
      <c r="J361" s="209"/>
      <c r="K361" s="101"/>
      <c r="L361" s="43">
        <v>14400</v>
      </c>
    </row>
    <row r="362" spans="1:12" x14ac:dyDescent="0.2">
      <c r="A362" s="79">
        <v>43120</v>
      </c>
      <c r="B362" s="209"/>
      <c r="C362" s="200">
        <f t="shared" si="7"/>
        <v>0</v>
      </c>
      <c r="D362" s="209">
        <v>23532</v>
      </c>
      <c r="E362" s="101">
        <f t="shared" si="8"/>
        <v>856</v>
      </c>
      <c r="F362" s="209"/>
      <c r="G362" s="101"/>
      <c r="H362" s="209"/>
      <c r="I362" s="101"/>
      <c r="J362" s="209"/>
      <c r="K362" s="101"/>
      <c r="L362" s="43">
        <v>0</v>
      </c>
    </row>
    <row r="363" spans="1:12" x14ac:dyDescent="0.2">
      <c r="A363" s="79">
        <v>43121</v>
      </c>
      <c r="B363" s="209"/>
      <c r="C363" s="200">
        <f t="shared" si="7"/>
        <v>0</v>
      </c>
      <c r="D363" s="209">
        <v>23980</v>
      </c>
      <c r="E363" s="101">
        <f t="shared" si="8"/>
        <v>448</v>
      </c>
      <c r="F363" s="209"/>
      <c r="G363" s="101"/>
      <c r="H363" s="209"/>
      <c r="I363" s="101"/>
      <c r="J363" s="209"/>
      <c r="K363" s="101"/>
      <c r="L363" s="43">
        <v>0</v>
      </c>
    </row>
    <row r="364" spans="1:12" x14ac:dyDescent="0.2">
      <c r="A364" s="79">
        <v>43122</v>
      </c>
      <c r="B364" s="209"/>
      <c r="C364" s="200">
        <f t="shared" si="7"/>
        <v>0</v>
      </c>
      <c r="D364" s="209">
        <v>24812</v>
      </c>
      <c r="E364" s="101">
        <f t="shared" si="8"/>
        <v>832</v>
      </c>
      <c r="F364" s="209"/>
      <c r="G364" s="101"/>
      <c r="H364" s="209"/>
      <c r="I364" s="101"/>
      <c r="J364" s="209"/>
      <c r="K364" s="101"/>
      <c r="L364" s="43">
        <v>0</v>
      </c>
    </row>
    <row r="365" spans="1:12" x14ac:dyDescent="0.2">
      <c r="A365" s="79">
        <v>43123</v>
      </c>
      <c r="B365" s="209"/>
      <c r="C365" s="200">
        <f t="shared" si="7"/>
        <v>0</v>
      </c>
      <c r="D365" s="209">
        <v>25552</v>
      </c>
      <c r="E365" s="101">
        <f t="shared" si="8"/>
        <v>740</v>
      </c>
      <c r="F365" s="209"/>
      <c r="G365" s="101"/>
      <c r="H365" s="209"/>
      <c r="I365" s="101"/>
      <c r="J365" s="209"/>
      <c r="K365" s="101"/>
    </row>
    <row r="366" spans="1:12" x14ac:dyDescent="0.2">
      <c r="A366" s="79">
        <v>43124</v>
      </c>
      <c r="B366" s="209"/>
      <c r="C366" s="200">
        <f t="shared" si="7"/>
        <v>0</v>
      </c>
      <c r="D366" s="209">
        <v>26341</v>
      </c>
      <c r="E366" s="101">
        <f t="shared" si="8"/>
        <v>789</v>
      </c>
      <c r="F366" s="209"/>
      <c r="G366" s="101"/>
      <c r="H366" s="209"/>
      <c r="I366" s="101"/>
      <c r="J366" s="209"/>
      <c r="K366" s="101"/>
      <c r="L366" s="43">
        <v>10930</v>
      </c>
    </row>
    <row r="367" spans="1:12" x14ac:dyDescent="0.2">
      <c r="A367" s="79">
        <v>43125</v>
      </c>
      <c r="B367" s="209"/>
      <c r="C367" s="200">
        <f t="shared" si="7"/>
        <v>0</v>
      </c>
      <c r="D367" s="209">
        <v>27143</v>
      </c>
      <c r="E367" s="101">
        <f t="shared" si="8"/>
        <v>802</v>
      </c>
      <c r="F367" s="209"/>
      <c r="G367" s="101"/>
      <c r="H367" s="209"/>
      <c r="I367" s="101"/>
      <c r="J367" s="209"/>
      <c r="K367" s="101"/>
      <c r="L367" s="43">
        <v>0</v>
      </c>
    </row>
    <row r="368" spans="1:12" x14ac:dyDescent="0.2">
      <c r="A368" s="79">
        <v>43126</v>
      </c>
      <c r="B368" s="209"/>
      <c r="C368" s="200">
        <f t="shared" si="7"/>
        <v>0</v>
      </c>
      <c r="D368" s="209">
        <v>27977</v>
      </c>
      <c r="E368" s="101">
        <f t="shared" si="8"/>
        <v>834</v>
      </c>
      <c r="F368" s="209"/>
      <c r="G368" s="101"/>
      <c r="H368" s="209"/>
      <c r="I368" s="101"/>
      <c r="J368" s="209"/>
      <c r="K368" s="101"/>
      <c r="L368" s="43">
        <v>0</v>
      </c>
    </row>
    <row r="369" spans="1:12" x14ac:dyDescent="0.2">
      <c r="A369" s="79">
        <v>43127</v>
      </c>
      <c r="B369" s="209"/>
      <c r="C369" s="200">
        <f t="shared" si="7"/>
        <v>0</v>
      </c>
      <c r="D369" s="209">
        <v>28552</v>
      </c>
      <c r="E369" s="101">
        <f t="shared" si="8"/>
        <v>575</v>
      </c>
      <c r="F369" s="209"/>
      <c r="G369" s="101"/>
      <c r="H369" s="209"/>
      <c r="I369" s="101"/>
      <c r="J369" s="209"/>
      <c r="K369" s="101"/>
      <c r="L369" s="43">
        <v>0</v>
      </c>
    </row>
    <row r="370" spans="1:12" x14ac:dyDescent="0.2">
      <c r="A370" s="79">
        <v>43128</v>
      </c>
      <c r="B370" s="209"/>
      <c r="C370" s="200">
        <f t="shared" ref="C370:C433" si="9">((3.1415)*3.68*3.68/4)*B370/100</f>
        <v>0</v>
      </c>
      <c r="D370" s="209">
        <v>29007</v>
      </c>
      <c r="E370" s="101">
        <f>+IF(D370&lt;=0,0,D370-D369)</f>
        <v>455</v>
      </c>
      <c r="F370" s="209"/>
      <c r="G370" s="101"/>
      <c r="H370" s="209"/>
      <c r="I370" s="101"/>
      <c r="J370" s="209"/>
      <c r="K370" s="101"/>
      <c r="L370" s="43">
        <v>0</v>
      </c>
    </row>
    <row r="371" spans="1:12" x14ac:dyDescent="0.2">
      <c r="A371" s="79">
        <v>43129</v>
      </c>
      <c r="B371" s="209"/>
      <c r="C371" s="200">
        <f t="shared" si="9"/>
        <v>0</v>
      </c>
      <c r="D371" s="209">
        <v>29552</v>
      </c>
      <c r="E371" s="101">
        <f t="shared" si="8"/>
        <v>545</v>
      </c>
      <c r="F371" s="209"/>
      <c r="G371" s="101"/>
      <c r="H371" s="209"/>
      <c r="I371" s="101"/>
      <c r="J371" s="209"/>
      <c r="K371" s="101"/>
      <c r="L371" s="43">
        <v>9350</v>
      </c>
    </row>
    <row r="372" spans="1:12" x14ac:dyDescent="0.2">
      <c r="A372" s="79">
        <v>43130</v>
      </c>
      <c r="B372" s="209"/>
      <c r="C372" s="200">
        <f t="shared" si="9"/>
        <v>0</v>
      </c>
      <c r="D372" s="209">
        <v>30352</v>
      </c>
      <c r="E372" s="101">
        <f t="shared" si="8"/>
        <v>800</v>
      </c>
      <c r="F372" s="209"/>
      <c r="G372" s="101"/>
      <c r="H372" s="209"/>
      <c r="I372" s="101"/>
      <c r="J372" s="209"/>
      <c r="K372" s="101"/>
      <c r="L372" s="43">
        <v>0</v>
      </c>
    </row>
    <row r="373" spans="1:12" x14ac:dyDescent="0.2">
      <c r="A373" s="79">
        <v>43131</v>
      </c>
      <c r="B373" s="209"/>
      <c r="C373" s="200">
        <f t="shared" si="9"/>
        <v>0</v>
      </c>
      <c r="D373" s="209">
        <v>31011</v>
      </c>
      <c r="E373" s="101">
        <f t="shared" si="8"/>
        <v>659</v>
      </c>
      <c r="F373" s="209"/>
      <c r="G373" s="101"/>
      <c r="H373" s="209"/>
      <c r="I373" s="101"/>
      <c r="J373" s="209"/>
      <c r="K373" s="101"/>
      <c r="L373" s="43">
        <v>0</v>
      </c>
    </row>
    <row r="374" spans="1:12" x14ac:dyDescent="0.2">
      <c r="A374" s="79">
        <v>43132</v>
      </c>
      <c r="B374" s="209"/>
      <c r="C374" s="200">
        <f t="shared" si="9"/>
        <v>0</v>
      </c>
      <c r="D374" s="209">
        <v>31859</v>
      </c>
      <c r="E374" s="101">
        <f>+IF(D374&lt;=0,0,D374-D373)</f>
        <v>848</v>
      </c>
      <c r="F374" s="209"/>
      <c r="G374" s="101"/>
      <c r="H374" s="209"/>
      <c r="I374" s="101"/>
      <c r="J374" s="209"/>
      <c r="K374" s="101"/>
      <c r="L374" s="43">
        <v>0</v>
      </c>
    </row>
    <row r="375" spans="1:12" x14ac:dyDescent="0.2">
      <c r="A375" s="79">
        <v>43133</v>
      </c>
      <c r="B375" s="209"/>
      <c r="C375" s="200">
        <f t="shared" si="9"/>
        <v>0</v>
      </c>
      <c r="D375" s="209">
        <v>32740</v>
      </c>
      <c r="E375" s="101">
        <v>881</v>
      </c>
      <c r="F375" s="209"/>
      <c r="G375" s="101"/>
      <c r="H375" s="209"/>
      <c r="I375" s="101"/>
      <c r="J375" s="209"/>
      <c r="K375" s="101"/>
      <c r="L375" s="43">
        <v>0</v>
      </c>
    </row>
    <row r="376" spans="1:12" x14ac:dyDescent="0.2">
      <c r="A376" s="79">
        <v>43134</v>
      </c>
      <c r="B376" s="209"/>
      <c r="C376" s="200">
        <f t="shared" si="9"/>
        <v>0</v>
      </c>
      <c r="D376" s="209">
        <v>33415</v>
      </c>
      <c r="E376" s="101">
        <f t="shared" si="8"/>
        <v>675</v>
      </c>
      <c r="F376" s="209"/>
      <c r="G376" s="101"/>
      <c r="H376" s="209"/>
      <c r="I376" s="101"/>
      <c r="J376" s="209"/>
      <c r="K376" s="101"/>
      <c r="L376" s="43">
        <v>0</v>
      </c>
    </row>
    <row r="377" spans="1:12" x14ac:dyDescent="0.2">
      <c r="A377" s="79">
        <v>43135</v>
      </c>
      <c r="B377" s="209"/>
      <c r="C377" s="200">
        <f t="shared" si="9"/>
        <v>0</v>
      </c>
      <c r="D377" s="209">
        <v>34027</v>
      </c>
      <c r="E377" s="101">
        <v>612</v>
      </c>
      <c r="F377" s="209"/>
      <c r="G377" s="101"/>
      <c r="H377" s="209"/>
      <c r="I377" s="101"/>
      <c r="J377" s="209"/>
      <c r="K377" s="101"/>
      <c r="L377" s="43">
        <v>0</v>
      </c>
    </row>
    <row r="378" spans="1:12" x14ac:dyDescent="0.2">
      <c r="A378" s="79">
        <v>43105</v>
      </c>
      <c r="B378" s="209"/>
      <c r="C378" s="200">
        <f t="shared" si="9"/>
        <v>0</v>
      </c>
      <c r="D378" s="209">
        <v>34725</v>
      </c>
      <c r="E378" s="210">
        <v>698</v>
      </c>
      <c r="F378" s="209"/>
      <c r="G378" s="210"/>
      <c r="H378" s="209"/>
      <c r="I378" s="210"/>
      <c r="J378" s="209"/>
      <c r="K378" s="210"/>
      <c r="L378" s="43">
        <v>12350</v>
      </c>
    </row>
    <row r="379" spans="1:12" x14ac:dyDescent="0.2">
      <c r="A379" s="79">
        <v>43106</v>
      </c>
      <c r="B379" s="209"/>
      <c r="C379" s="200">
        <f t="shared" si="9"/>
        <v>0</v>
      </c>
      <c r="D379" s="209">
        <v>35479</v>
      </c>
      <c r="E379" s="210">
        <v>754</v>
      </c>
      <c r="F379" s="209"/>
      <c r="G379" s="210"/>
      <c r="H379" s="209"/>
      <c r="I379" s="210"/>
      <c r="J379" s="209"/>
      <c r="K379" s="210"/>
      <c r="L379" s="43">
        <v>0</v>
      </c>
    </row>
    <row r="380" spans="1:12" x14ac:dyDescent="0.2">
      <c r="A380" s="79">
        <v>43107</v>
      </c>
      <c r="B380" s="209"/>
      <c r="C380" s="200">
        <f t="shared" si="9"/>
        <v>0</v>
      </c>
      <c r="D380" s="209">
        <v>36325</v>
      </c>
      <c r="E380" s="101">
        <f t="shared" ref="E380:E419" si="10">+IF(D380&lt;=0,0,D380-D379)</f>
        <v>846</v>
      </c>
      <c r="F380" s="209"/>
      <c r="G380" s="101"/>
      <c r="H380" s="209"/>
      <c r="I380" s="101"/>
      <c r="J380" s="209"/>
      <c r="K380" s="101"/>
      <c r="L380" s="43">
        <v>0</v>
      </c>
    </row>
    <row r="381" spans="1:12" x14ac:dyDescent="0.2">
      <c r="A381" s="79">
        <v>43108</v>
      </c>
      <c r="B381" s="209"/>
      <c r="C381" s="200">
        <f t="shared" si="9"/>
        <v>0</v>
      </c>
      <c r="D381" s="209">
        <v>37095</v>
      </c>
      <c r="E381" s="101">
        <f t="shared" si="10"/>
        <v>770</v>
      </c>
      <c r="F381" s="209"/>
      <c r="G381" s="101"/>
      <c r="H381" s="209"/>
      <c r="I381" s="101"/>
      <c r="J381" s="209"/>
      <c r="K381" s="101"/>
      <c r="L381" s="43">
        <v>0</v>
      </c>
    </row>
    <row r="382" spans="1:12" x14ac:dyDescent="0.2">
      <c r="A382" s="79">
        <v>43109</v>
      </c>
      <c r="B382" s="209"/>
      <c r="C382" s="200">
        <f t="shared" si="9"/>
        <v>0</v>
      </c>
      <c r="D382" s="209">
        <v>37703</v>
      </c>
      <c r="E382" s="101">
        <f t="shared" si="10"/>
        <v>608</v>
      </c>
      <c r="F382" s="209"/>
      <c r="G382" s="101"/>
      <c r="H382" s="209"/>
      <c r="I382" s="101"/>
      <c r="J382" s="209"/>
      <c r="K382" s="101"/>
      <c r="L382" s="43">
        <v>13660</v>
      </c>
    </row>
    <row r="383" spans="1:12" x14ac:dyDescent="0.2">
      <c r="A383" s="79">
        <v>43110</v>
      </c>
      <c r="B383" s="209"/>
      <c r="C383" s="200">
        <f t="shared" si="9"/>
        <v>0</v>
      </c>
      <c r="D383" s="209">
        <v>38320</v>
      </c>
      <c r="E383" s="101">
        <f t="shared" si="10"/>
        <v>617</v>
      </c>
      <c r="F383" s="209"/>
      <c r="G383" s="101"/>
      <c r="H383" s="209"/>
      <c r="I383" s="101"/>
      <c r="J383" s="209"/>
      <c r="K383" s="101"/>
      <c r="L383" s="43">
        <v>0</v>
      </c>
    </row>
    <row r="384" spans="1:12" x14ac:dyDescent="0.2">
      <c r="A384" s="79">
        <v>43111</v>
      </c>
      <c r="B384" s="209"/>
      <c r="C384" s="200">
        <f t="shared" si="9"/>
        <v>0</v>
      </c>
      <c r="D384" s="209">
        <v>38764</v>
      </c>
      <c r="E384" s="101">
        <f t="shared" si="10"/>
        <v>444</v>
      </c>
      <c r="F384" s="209"/>
      <c r="G384" s="101"/>
      <c r="H384" s="209"/>
      <c r="I384" s="101"/>
      <c r="J384" s="209"/>
      <c r="K384" s="101"/>
      <c r="L384" s="43">
        <v>0</v>
      </c>
    </row>
    <row r="385" spans="1:12" x14ac:dyDescent="0.2">
      <c r="A385" s="79">
        <v>43112</v>
      </c>
      <c r="B385" s="209"/>
      <c r="C385" s="200">
        <f t="shared" si="9"/>
        <v>0</v>
      </c>
      <c r="D385" s="209">
        <v>39396</v>
      </c>
      <c r="E385" s="101">
        <f t="shared" si="10"/>
        <v>632</v>
      </c>
      <c r="F385" s="209"/>
      <c r="G385" s="101"/>
      <c r="H385" s="209"/>
      <c r="I385" s="101"/>
      <c r="J385" s="209"/>
      <c r="K385" s="101"/>
      <c r="L385" s="43">
        <v>0</v>
      </c>
    </row>
    <row r="386" spans="1:12" x14ac:dyDescent="0.2">
      <c r="A386" s="79">
        <v>43113</v>
      </c>
      <c r="B386" s="209"/>
      <c r="C386" s="200">
        <f t="shared" si="9"/>
        <v>0</v>
      </c>
      <c r="D386" s="209">
        <v>40218</v>
      </c>
      <c r="E386" s="101">
        <f t="shared" si="10"/>
        <v>822</v>
      </c>
      <c r="F386" s="209"/>
      <c r="G386" s="101"/>
      <c r="H386" s="209"/>
      <c r="I386" s="101"/>
      <c r="J386" s="209"/>
      <c r="K386" s="101"/>
      <c r="L386" s="43">
        <v>0</v>
      </c>
    </row>
    <row r="387" spans="1:12" x14ac:dyDescent="0.2">
      <c r="A387" s="79">
        <v>43114</v>
      </c>
      <c r="B387" s="209"/>
      <c r="C387" s="200">
        <f t="shared" si="9"/>
        <v>0</v>
      </c>
      <c r="D387" s="209">
        <v>41041</v>
      </c>
      <c r="E387" s="101">
        <f t="shared" si="10"/>
        <v>823</v>
      </c>
      <c r="F387" s="209"/>
      <c r="G387" s="101"/>
      <c r="H387" s="209"/>
      <c r="I387" s="101"/>
      <c r="J387" s="209"/>
      <c r="K387" s="101"/>
      <c r="L387" s="43">
        <v>14450</v>
      </c>
    </row>
    <row r="388" spans="1:12" x14ac:dyDescent="0.2">
      <c r="A388" s="79">
        <v>43115</v>
      </c>
      <c r="B388" s="209"/>
      <c r="C388" s="200">
        <f t="shared" si="9"/>
        <v>0</v>
      </c>
      <c r="D388" s="209">
        <v>41824</v>
      </c>
      <c r="E388" s="101">
        <f t="shared" si="10"/>
        <v>783</v>
      </c>
      <c r="F388" s="209"/>
      <c r="G388" s="101"/>
      <c r="H388" s="209"/>
      <c r="I388" s="101"/>
      <c r="J388" s="209"/>
      <c r="K388" s="101"/>
      <c r="L388" s="43">
        <v>0</v>
      </c>
    </row>
    <row r="389" spans="1:12" x14ac:dyDescent="0.2">
      <c r="A389" s="79">
        <v>43147</v>
      </c>
      <c r="B389" s="209"/>
      <c r="C389" s="200">
        <f t="shared" si="9"/>
        <v>0</v>
      </c>
      <c r="D389" s="209">
        <v>42641</v>
      </c>
      <c r="E389" s="101">
        <f t="shared" si="10"/>
        <v>817</v>
      </c>
      <c r="F389" s="209"/>
      <c r="G389" s="101"/>
      <c r="H389" s="209"/>
      <c r="I389" s="101"/>
      <c r="J389" s="209"/>
      <c r="K389" s="101"/>
      <c r="L389" s="43">
        <v>0</v>
      </c>
    </row>
    <row r="390" spans="1:12" x14ac:dyDescent="0.2">
      <c r="A390" s="79">
        <v>43148</v>
      </c>
      <c r="B390" s="209"/>
      <c r="C390" s="200">
        <f t="shared" si="9"/>
        <v>0</v>
      </c>
      <c r="D390" s="209">
        <v>43555</v>
      </c>
      <c r="E390" s="101">
        <f t="shared" si="10"/>
        <v>914</v>
      </c>
      <c r="F390" s="209"/>
      <c r="G390" s="101"/>
      <c r="H390" s="209"/>
      <c r="I390" s="101"/>
      <c r="J390" s="209"/>
      <c r="K390" s="101"/>
      <c r="L390" s="43">
        <v>0</v>
      </c>
    </row>
    <row r="391" spans="1:12" x14ac:dyDescent="0.2">
      <c r="A391" s="79">
        <v>43149</v>
      </c>
      <c r="B391" s="209"/>
      <c r="C391" s="200">
        <f t="shared" si="9"/>
        <v>0</v>
      </c>
      <c r="D391" s="209">
        <v>44113</v>
      </c>
      <c r="E391" s="101">
        <f t="shared" si="10"/>
        <v>558</v>
      </c>
      <c r="F391" s="209"/>
      <c r="G391" s="101"/>
      <c r="H391" s="209"/>
      <c r="I391" s="101"/>
      <c r="J391" s="209"/>
      <c r="K391" s="101"/>
      <c r="L391" s="43">
        <v>0</v>
      </c>
    </row>
    <row r="392" spans="1:12" x14ac:dyDescent="0.2">
      <c r="A392" s="79">
        <v>43150</v>
      </c>
      <c r="B392" s="209"/>
      <c r="C392" s="200">
        <f t="shared" si="9"/>
        <v>0</v>
      </c>
      <c r="D392" s="209">
        <v>44954</v>
      </c>
      <c r="E392" s="101">
        <f t="shared" si="10"/>
        <v>841</v>
      </c>
      <c r="F392" s="209"/>
      <c r="G392" s="101"/>
      <c r="H392" s="209"/>
      <c r="I392" s="101"/>
      <c r="J392" s="209"/>
      <c r="K392" s="101"/>
      <c r="L392" s="43">
        <v>12410</v>
      </c>
    </row>
    <row r="393" spans="1:12" x14ac:dyDescent="0.2">
      <c r="A393" s="79">
        <v>43151</v>
      </c>
      <c r="B393" s="209"/>
      <c r="C393" s="200">
        <f t="shared" si="9"/>
        <v>0</v>
      </c>
      <c r="D393" s="209">
        <v>45545</v>
      </c>
      <c r="E393" s="101">
        <f t="shared" si="10"/>
        <v>591</v>
      </c>
      <c r="F393" s="209"/>
      <c r="G393" s="101"/>
      <c r="H393" s="209"/>
      <c r="I393" s="101"/>
      <c r="J393" s="209"/>
      <c r="K393" s="101"/>
      <c r="L393" s="43">
        <v>0</v>
      </c>
    </row>
    <row r="394" spans="1:12" x14ac:dyDescent="0.2">
      <c r="A394" s="79">
        <v>43152</v>
      </c>
      <c r="B394" s="209"/>
      <c r="C394" s="200">
        <f t="shared" si="9"/>
        <v>0</v>
      </c>
      <c r="D394" s="209">
        <v>46192</v>
      </c>
      <c r="E394" s="101">
        <f t="shared" si="10"/>
        <v>647</v>
      </c>
      <c r="F394" s="209"/>
      <c r="G394" s="101"/>
      <c r="H394" s="209"/>
      <c r="I394" s="101"/>
      <c r="J394" s="209"/>
      <c r="K394" s="101"/>
      <c r="L394" s="43">
        <v>0</v>
      </c>
    </row>
    <row r="395" spans="1:12" x14ac:dyDescent="0.2">
      <c r="A395" s="79">
        <v>43153</v>
      </c>
      <c r="B395" s="209"/>
      <c r="C395" s="200">
        <f t="shared" si="9"/>
        <v>0</v>
      </c>
      <c r="D395" s="209">
        <v>46817</v>
      </c>
      <c r="E395" s="101">
        <f t="shared" si="10"/>
        <v>625</v>
      </c>
      <c r="F395" s="209"/>
      <c r="G395" s="101"/>
      <c r="H395" s="209"/>
      <c r="I395" s="101"/>
      <c r="J395" s="209"/>
      <c r="K395" s="101"/>
      <c r="L395" s="43">
        <v>0</v>
      </c>
    </row>
    <row r="396" spans="1:12" x14ac:dyDescent="0.2">
      <c r="A396" s="79">
        <v>43154</v>
      </c>
      <c r="B396" s="209"/>
      <c r="C396" s="200">
        <f t="shared" si="9"/>
        <v>0</v>
      </c>
      <c r="D396" s="209">
        <v>47541</v>
      </c>
      <c r="E396" s="101">
        <f t="shared" si="10"/>
        <v>724</v>
      </c>
      <c r="F396" s="209"/>
      <c r="G396" s="101"/>
      <c r="H396" s="209"/>
      <c r="I396" s="101"/>
      <c r="J396" s="209"/>
      <c r="K396" s="101"/>
      <c r="L396" s="43">
        <v>14930</v>
      </c>
    </row>
    <row r="397" spans="1:12" x14ac:dyDescent="0.2">
      <c r="A397" s="79">
        <v>43155</v>
      </c>
      <c r="B397" s="209"/>
      <c r="C397" s="200">
        <f t="shared" si="9"/>
        <v>0</v>
      </c>
      <c r="D397" s="209">
        <v>48289</v>
      </c>
      <c r="E397" s="101">
        <f t="shared" si="10"/>
        <v>748</v>
      </c>
      <c r="F397" s="209"/>
      <c r="G397" s="101"/>
      <c r="H397" s="209"/>
      <c r="I397" s="101"/>
      <c r="J397" s="209"/>
      <c r="K397" s="101"/>
      <c r="L397" s="43">
        <v>0</v>
      </c>
    </row>
    <row r="398" spans="1:12" x14ac:dyDescent="0.2">
      <c r="A398" s="79">
        <v>43156</v>
      </c>
      <c r="B398" s="209"/>
      <c r="C398" s="200">
        <f t="shared" si="9"/>
        <v>0</v>
      </c>
      <c r="D398" s="209">
        <v>48715</v>
      </c>
      <c r="E398" s="101">
        <f t="shared" si="10"/>
        <v>426</v>
      </c>
      <c r="F398" s="209"/>
      <c r="G398" s="101"/>
      <c r="H398" s="209"/>
      <c r="I398" s="101"/>
      <c r="J398" s="209"/>
      <c r="K398" s="101"/>
      <c r="L398" s="43">
        <v>0</v>
      </c>
    </row>
    <row r="399" spans="1:12" x14ac:dyDescent="0.2">
      <c r="A399" s="79">
        <v>43157</v>
      </c>
      <c r="B399" s="209"/>
      <c r="C399" s="200">
        <f t="shared" si="9"/>
        <v>0</v>
      </c>
      <c r="D399" s="209">
        <v>49382</v>
      </c>
      <c r="E399" s="101">
        <f t="shared" si="10"/>
        <v>667</v>
      </c>
      <c r="F399" s="209"/>
      <c r="G399" s="101"/>
      <c r="H399" s="209"/>
      <c r="I399" s="101"/>
      <c r="J399" s="209"/>
      <c r="K399" s="101"/>
      <c r="L399" s="43">
        <v>0</v>
      </c>
    </row>
    <row r="400" spans="1:12" x14ac:dyDescent="0.2">
      <c r="A400" s="79">
        <v>43158</v>
      </c>
      <c r="B400" s="209"/>
      <c r="C400" s="200">
        <f t="shared" si="9"/>
        <v>0</v>
      </c>
      <c r="D400" s="209">
        <v>50260</v>
      </c>
      <c r="E400" s="101">
        <f t="shared" si="10"/>
        <v>878</v>
      </c>
      <c r="F400" s="209"/>
      <c r="G400" s="101"/>
      <c r="H400" s="209"/>
      <c r="I400" s="101"/>
      <c r="J400" s="209"/>
      <c r="K400" s="101"/>
      <c r="L400" s="43">
        <v>0</v>
      </c>
    </row>
    <row r="401" spans="1:12" x14ac:dyDescent="0.2">
      <c r="A401" s="79">
        <v>43159</v>
      </c>
      <c r="B401" s="209"/>
      <c r="C401" s="200">
        <f t="shared" si="9"/>
        <v>0</v>
      </c>
      <c r="D401" s="209">
        <v>51090</v>
      </c>
      <c r="E401" s="101">
        <f t="shared" si="10"/>
        <v>830</v>
      </c>
      <c r="F401" s="209"/>
      <c r="G401" s="101"/>
      <c r="H401" s="209"/>
      <c r="I401" s="101"/>
      <c r="J401" s="209"/>
      <c r="K401" s="101"/>
      <c r="L401" s="43">
        <v>0</v>
      </c>
    </row>
    <row r="402" spans="1:12" x14ac:dyDescent="0.2">
      <c r="A402" s="79">
        <v>43160</v>
      </c>
      <c r="B402" s="209"/>
      <c r="C402" s="200">
        <f t="shared" si="9"/>
        <v>0</v>
      </c>
      <c r="D402" s="209">
        <v>51932</v>
      </c>
      <c r="E402" s="101">
        <f t="shared" si="10"/>
        <v>842</v>
      </c>
      <c r="F402" s="209"/>
      <c r="G402" s="101"/>
      <c r="H402" s="209"/>
      <c r="I402" s="101"/>
      <c r="J402" s="209"/>
      <c r="K402" s="101"/>
      <c r="L402" s="43">
        <v>12760</v>
      </c>
    </row>
    <row r="403" spans="1:12" x14ac:dyDescent="0.2">
      <c r="A403" s="79">
        <v>43161</v>
      </c>
      <c r="B403" s="209"/>
      <c r="C403" s="200">
        <f t="shared" si="9"/>
        <v>0</v>
      </c>
      <c r="D403" s="209">
        <v>52683</v>
      </c>
      <c r="E403" s="101">
        <f t="shared" si="10"/>
        <v>751</v>
      </c>
      <c r="F403" s="209"/>
      <c r="G403" s="101"/>
      <c r="H403" s="209"/>
      <c r="I403" s="101"/>
      <c r="J403" s="209"/>
      <c r="K403" s="101"/>
      <c r="L403" s="43">
        <v>0</v>
      </c>
    </row>
    <row r="404" spans="1:12" x14ac:dyDescent="0.2">
      <c r="A404" s="79">
        <v>43162</v>
      </c>
      <c r="B404" s="209"/>
      <c r="C404" s="200">
        <f t="shared" si="9"/>
        <v>0</v>
      </c>
      <c r="D404" s="209">
        <v>53200</v>
      </c>
      <c r="E404" s="101">
        <f t="shared" si="10"/>
        <v>517</v>
      </c>
      <c r="F404" s="209"/>
      <c r="G404" s="101"/>
      <c r="H404" s="209"/>
      <c r="I404" s="101"/>
      <c r="J404" s="209"/>
      <c r="K404" s="101"/>
      <c r="L404" s="43">
        <v>0</v>
      </c>
    </row>
    <row r="405" spans="1:12" x14ac:dyDescent="0.2">
      <c r="A405" s="79">
        <v>43163</v>
      </c>
      <c r="B405" s="209"/>
      <c r="C405" s="200">
        <f t="shared" si="9"/>
        <v>0</v>
      </c>
      <c r="D405" s="209">
        <v>53478</v>
      </c>
      <c r="E405" s="101">
        <f t="shared" si="10"/>
        <v>278</v>
      </c>
      <c r="F405" s="209"/>
      <c r="G405" s="101"/>
      <c r="H405" s="209"/>
      <c r="I405" s="101"/>
      <c r="J405" s="209"/>
      <c r="K405" s="101"/>
      <c r="L405" s="43">
        <v>0</v>
      </c>
    </row>
    <row r="406" spans="1:12" x14ac:dyDescent="0.2">
      <c r="A406" s="79">
        <v>43164</v>
      </c>
      <c r="B406" s="209"/>
      <c r="C406" s="200">
        <f t="shared" si="9"/>
        <v>0</v>
      </c>
      <c r="D406" s="209">
        <v>54052</v>
      </c>
      <c r="E406" s="101">
        <f t="shared" si="10"/>
        <v>574</v>
      </c>
      <c r="F406" s="209"/>
      <c r="G406" s="101"/>
      <c r="H406" s="209"/>
      <c r="I406" s="101"/>
      <c r="J406" s="209"/>
      <c r="K406" s="101"/>
      <c r="L406" s="43">
        <v>0</v>
      </c>
    </row>
    <row r="407" spans="1:12" x14ac:dyDescent="0.2">
      <c r="A407" s="79">
        <v>43165</v>
      </c>
      <c r="B407" s="209"/>
      <c r="C407" s="200">
        <f t="shared" si="9"/>
        <v>0</v>
      </c>
      <c r="D407" s="209">
        <v>54719</v>
      </c>
      <c r="E407" s="101">
        <f t="shared" si="10"/>
        <v>667</v>
      </c>
      <c r="F407" s="209"/>
      <c r="G407" s="101"/>
      <c r="H407" s="209"/>
      <c r="I407" s="101"/>
      <c r="J407" s="209"/>
      <c r="K407" s="101"/>
      <c r="L407" s="43">
        <v>12280</v>
      </c>
    </row>
    <row r="408" spans="1:12" x14ac:dyDescent="0.2">
      <c r="A408" s="79">
        <v>43166</v>
      </c>
      <c r="B408" s="209"/>
      <c r="C408" s="200">
        <f t="shared" si="9"/>
        <v>0</v>
      </c>
      <c r="D408" s="209">
        <v>55529</v>
      </c>
      <c r="E408" s="101">
        <f t="shared" si="10"/>
        <v>810</v>
      </c>
      <c r="F408" s="209"/>
      <c r="G408" s="101"/>
      <c r="H408" s="209"/>
      <c r="I408" s="101"/>
      <c r="J408" s="209"/>
      <c r="K408" s="101"/>
      <c r="L408" s="43">
        <v>0</v>
      </c>
    </row>
    <row r="409" spans="1:12" x14ac:dyDescent="0.2">
      <c r="A409" s="79">
        <v>43167</v>
      </c>
      <c r="B409" s="209"/>
      <c r="C409" s="200">
        <f t="shared" si="9"/>
        <v>0</v>
      </c>
      <c r="D409" s="209">
        <v>56539</v>
      </c>
      <c r="E409" s="101">
        <f t="shared" si="10"/>
        <v>1010</v>
      </c>
      <c r="F409" s="209"/>
      <c r="G409" s="101"/>
      <c r="H409" s="209"/>
      <c r="I409" s="101"/>
      <c r="J409" s="209"/>
      <c r="K409" s="101"/>
      <c r="L409" s="43">
        <v>0</v>
      </c>
    </row>
    <row r="410" spans="1:12" x14ac:dyDescent="0.2">
      <c r="A410" s="79">
        <v>43168</v>
      </c>
      <c r="B410" s="209"/>
      <c r="C410" s="200">
        <f t="shared" si="9"/>
        <v>0</v>
      </c>
      <c r="D410" s="209">
        <v>57563</v>
      </c>
      <c r="E410" s="101">
        <f t="shared" si="10"/>
        <v>1024</v>
      </c>
      <c r="F410" s="209"/>
      <c r="G410" s="101"/>
      <c r="H410" s="209"/>
      <c r="I410" s="101"/>
      <c r="J410" s="209"/>
      <c r="K410" s="101"/>
      <c r="L410" s="43">
        <v>0</v>
      </c>
    </row>
    <row r="411" spans="1:12" x14ac:dyDescent="0.2">
      <c r="A411" s="79">
        <v>43169</v>
      </c>
      <c r="B411" s="209"/>
      <c r="C411" s="200">
        <f t="shared" si="9"/>
        <v>0</v>
      </c>
      <c r="D411" s="209">
        <v>58483</v>
      </c>
      <c r="E411" s="101">
        <f t="shared" si="10"/>
        <v>920</v>
      </c>
      <c r="F411" s="209"/>
      <c r="G411" s="101"/>
      <c r="H411" s="209"/>
      <c r="I411" s="101"/>
      <c r="J411" s="209"/>
      <c r="K411" s="101"/>
      <c r="L411" s="43">
        <v>0</v>
      </c>
    </row>
    <row r="412" spans="1:12" x14ac:dyDescent="0.2">
      <c r="A412" s="79">
        <v>43170</v>
      </c>
      <c r="B412" s="209"/>
      <c r="C412" s="200">
        <f t="shared" si="9"/>
        <v>0</v>
      </c>
      <c r="D412" s="209">
        <v>59018</v>
      </c>
      <c r="E412" s="101">
        <f t="shared" si="10"/>
        <v>535</v>
      </c>
      <c r="F412" s="209"/>
      <c r="G412" s="101"/>
      <c r="H412" s="209"/>
      <c r="I412" s="101"/>
      <c r="J412" s="209"/>
      <c r="K412" s="101"/>
      <c r="L412" s="43">
        <v>0</v>
      </c>
    </row>
    <row r="413" spans="1:12" x14ac:dyDescent="0.2">
      <c r="A413" s="79">
        <v>43171</v>
      </c>
      <c r="B413" s="209"/>
      <c r="C413" s="200">
        <f t="shared" si="9"/>
        <v>0</v>
      </c>
      <c r="D413" s="209">
        <v>59734</v>
      </c>
      <c r="E413" s="101">
        <f t="shared" si="10"/>
        <v>716</v>
      </c>
      <c r="F413" s="209"/>
      <c r="G413" s="101"/>
      <c r="H413" s="209"/>
      <c r="I413" s="101"/>
      <c r="J413" s="209"/>
      <c r="K413" s="101"/>
      <c r="L413" s="43">
        <v>12750</v>
      </c>
    </row>
    <row r="414" spans="1:12" x14ac:dyDescent="0.2">
      <c r="A414" s="79">
        <v>43172</v>
      </c>
      <c r="B414" s="209"/>
      <c r="C414" s="200">
        <f t="shared" si="9"/>
        <v>0</v>
      </c>
      <c r="D414" s="209">
        <v>60869</v>
      </c>
      <c r="E414" s="101">
        <f t="shared" si="10"/>
        <v>1135</v>
      </c>
      <c r="F414" s="209"/>
      <c r="G414" s="101"/>
      <c r="H414" s="209"/>
      <c r="I414" s="101"/>
      <c r="J414" s="209"/>
      <c r="K414" s="101"/>
      <c r="L414" s="43">
        <v>0</v>
      </c>
    </row>
    <row r="415" spans="1:12" x14ac:dyDescent="0.2">
      <c r="A415" s="79">
        <v>43173</v>
      </c>
      <c r="B415" s="209"/>
      <c r="C415" s="200">
        <f t="shared" si="9"/>
        <v>0</v>
      </c>
      <c r="D415" s="209">
        <v>61840</v>
      </c>
      <c r="E415" s="101">
        <f t="shared" si="10"/>
        <v>971</v>
      </c>
      <c r="F415" s="209"/>
      <c r="G415" s="101"/>
      <c r="H415" s="209"/>
      <c r="I415" s="101"/>
      <c r="J415" s="209"/>
      <c r="K415" s="101"/>
      <c r="L415" s="43">
        <v>0</v>
      </c>
    </row>
    <row r="416" spans="1:12" x14ac:dyDescent="0.2">
      <c r="A416" s="79">
        <v>43174</v>
      </c>
      <c r="B416" s="209"/>
      <c r="C416" s="200">
        <f t="shared" si="9"/>
        <v>0</v>
      </c>
      <c r="D416" s="209">
        <v>62803</v>
      </c>
      <c r="E416" s="101">
        <f t="shared" si="10"/>
        <v>963</v>
      </c>
      <c r="F416" s="209"/>
      <c r="G416" s="101"/>
      <c r="H416" s="209"/>
      <c r="I416" s="101"/>
      <c r="J416" s="209"/>
      <c r="K416" s="101"/>
      <c r="L416" s="43">
        <v>0</v>
      </c>
    </row>
    <row r="417" spans="1:12" x14ac:dyDescent="0.2">
      <c r="A417" s="79">
        <v>43175</v>
      </c>
      <c r="B417" s="209"/>
      <c r="C417" s="200">
        <f t="shared" si="9"/>
        <v>0</v>
      </c>
      <c r="D417" s="209">
        <v>63572</v>
      </c>
      <c r="E417" s="101">
        <f t="shared" si="10"/>
        <v>769</v>
      </c>
      <c r="F417" s="209"/>
      <c r="G417" s="101"/>
      <c r="H417" s="209"/>
      <c r="I417" s="101"/>
      <c r="J417" s="209"/>
      <c r="K417" s="101"/>
      <c r="L417" s="43">
        <v>14670</v>
      </c>
    </row>
    <row r="418" spans="1:12" x14ac:dyDescent="0.2">
      <c r="A418" s="79">
        <v>43176</v>
      </c>
      <c r="B418" s="209"/>
      <c r="C418" s="200">
        <f t="shared" si="9"/>
        <v>0</v>
      </c>
      <c r="D418" s="209">
        <v>64590</v>
      </c>
      <c r="E418" s="101">
        <f t="shared" si="10"/>
        <v>1018</v>
      </c>
      <c r="F418" s="209"/>
      <c r="G418" s="101"/>
      <c r="H418" s="209"/>
      <c r="I418" s="101"/>
      <c r="J418" s="209"/>
      <c r="K418" s="101"/>
      <c r="L418" s="43">
        <v>0</v>
      </c>
    </row>
    <row r="419" spans="1:12" x14ac:dyDescent="0.2">
      <c r="A419" s="79">
        <v>43177</v>
      </c>
      <c r="B419" s="209"/>
      <c r="C419" s="200">
        <f t="shared" si="9"/>
        <v>0</v>
      </c>
      <c r="D419" s="209">
        <v>65134</v>
      </c>
      <c r="E419" s="101">
        <f t="shared" si="10"/>
        <v>544</v>
      </c>
      <c r="F419" s="209"/>
      <c r="G419" s="101"/>
      <c r="H419" s="209"/>
      <c r="I419" s="101"/>
      <c r="J419" s="209"/>
      <c r="K419" s="101"/>
      <c r="L419" s="43">
        <v>0</v>
      </c>
    </row>
    <row r="420" spans="1:12" x14ac:dyDescent="0.2">
      <c r="A420" s="79">
        <v>43178</v>
      </c>
      <c r="B420" s="209"/>
      <c r="C420" s="200">
        <f t="shared" si="9"/>
        <v>0</v>
      </c>
      <c r="D420" s="209">
        <v>65737</v>
      </c>
      <c r="E420" s="101">
        <f>+IF(D420&lt;=0,0,D420-D419)</f>
        <v>603</v>
      </c>
      <c r="F420" s="209"/>
      <c r="G420" s="101"/>
      <c r="H420" s="209"/>
      <c r="I420" s="101"/>
      <c r="J420" s="209"/>
      <c r="K420" s="101"/>
      <c r="L420" s="43">
        <v>0</v>
      </c>
    </row>
    <row r="421" spans="1:12" x14ac:dyDescent="0.2">
      <c r="A421" s="79">
        <v>43179</v>
      </c>
      <c r="B421" s="209"/>
      <c r="C421" s="200">
        <f t="shared" si="9"/>
        <v>0</v>
      </c>
      <c r="D421" s="209">
        <v>66863</v>
      </c>
      <c r="E421" s="101">
        <f>+IF(D421&lt;=0,0,D421-D420)</f>
        <v>1126</v>
      </c>
      <c r="F421" s="209"/>
      <c r="G421" s="101"/>
      <c r="H421" s="209"/>
      <c r="I421" s="101"/>
      <c r="J421" s="209"/>
      <c r="K421" s="101"/>
      <c r="L421" s="43">
        <v>0</v>
      </c>
    </row>
    <row r="422" spans="1:12" x14ac:dyDescent="0.2">
      <c r="A422" s="79">
        <v>43180</v>
      </c>
      <c r="B422" s="209"/>
      <c r="C422" s="200">
        <f t="shared" si="9"/>
        <v>0</v>
      </c>
      <c r="D422" s="209">
        <v>67911</v>
      </c>
      <c r="E422" s="210">
        <v>1048</v>
      </c>
      <c r="F422" s="209"/>
      <c r="G422" s="210"/>
      <c r="H422" s="209"/>
      <c r="I422" s="210"/>
      <c r="J422" s="209"/>
      <c r="K422" s="210"/>
      <c r="L422" s="43">
        <v>12820</v>
      </c>
    </row>
    <row r="423" spans="1:12" x14ac:dyDescent="0.2">
      <c r="A423" s="79">
        <v>43181</v>
      </c>
      <c r="B423" s="209"/>
      <c r="C423" s="200">
        <f t="shared" si="9"/>
        <v>0</v>
      </c>
      <c r="D423" s="209">
        <v>68773</v>
      </c>
      <c r="E423" s="210">
        <v>862</v>
      </c>
      <c r="F423" s="209"/>
      <c r="G423" s="210"/>
      <c r="H423" s="209"/>
      <c r="I423" s="210"/>
      <c r="J423" s="209"/>
      <c r="K423" s="210"/>
      <c r="L423" s="43">
        <v>0</v>
      </c>
    </row>
    <row r="424" spans="1:12" x14ac:dyDescent="0.2">
      <c r="A424" s="79">
        <v>43182</v>
      </c>
      <c r="B424" s="209"/>
      <c r="C424" s="200">
        <f t="shared" si="9"/>
        <v>0</v>
      </c>
      <c r="D424" s="209">
        <v>69780</v>
      </c>
      <c r="E424" s="210">
        <v>1007</v>
      </c>
      <c r="F424" s="209"/>
      <c r="G424" s="210"/>
      <c r="H424" s="209"/>
      <c r="I424" s="210"/>
      <c r="J424" s="209"/>
      <c r="K424" s="210"/>
      <c r="L424" s="43">
        <v>0</v>
      </c>
    </row>
    <row r="425" spans="1:12" x14ac:dyDescent="0.2">
      <c r="A425" s="79">
        <v>43183</v>
      </c>
      <c r="B425" s="209"/>
      <c r="C425" s="200">
        <f t="shared" si="9"/>
        <v>0</v>
      </c>
      <c r="D425" s="209">
        <v>70811</v>
      </c>
      <c r="E425" s="210">
        <v>1013</v>
      </c>
      <c r="F425" s="209"/>
      <c r="G425" s="210"/>
      <c r="H425" s="209"/>
      <c r="I425" s="210"/>
      <c r="J425" s="209"/>
      <c r="K425" s="210"/>
      <c r="L425" s="43">
        <v>0</v>
      </c>
    </row>
    <row r="426" spans="1:12" x14ac:dyDescent="0.2">
      <c r="A426" s="79">
        <v>43184</v>
      </c>
      <c r="B426" s="209"/>
      <c r="C426" s="200">
        <f t="shared" si="9"/>
        <v>0</v>
      </c>
      <c r="D426" s="209">
        <v>71609</v>
      </c>
      <c r="E426" s="210">
        <v>798</v>
      </c>
      <c r="F426" s="209"/>
      <c r="G426" s="210"/>
      <c r="H426" s="209"/>
      <c r="I426" s="210"/>
      <c r="J426" s="209"/>
      <c r="K426" s="210"/>
      <c r="L426" s="43">
        <v>0</v>
      </c>
    </row>
    <row r="427" spans="1:12" x14ac:dyDescent="0.2">
      <c r="A427" s="79">
        <v>43185</v>
      </c>
      <c r="B427" s="209"/>
      <c r="C427" s="200">
        <f t="shared" si="9"/>
        <v>0</v>
      </c>
      <c r="D427" s="209">
        <v>72441</v>
      </c>
      <c r="E427" s="210">
        <v>832</v>
      </c>
      <c r="F427" s="209"/>
      <c r="G427" s="210"/>
      <c r="H427" s="209"/>
      <c r="I427" s="210"/>
      <c r="J427" s="209"/>
      <c r="K427" s="210"/>
      <c r="L427" s="43">
        <v>0</v>
      </c>
    </row>
    <row r="428" spans="1:12" x14ac:dyDescent="0.2">
      <c r="A428" s="79">
        <v>43186</v>
      </c>
      <c r="B428" s="209"/>
      <c r="C428" s="200">
        <f t="shared" si="9"/>
        <v>0</v>
      </c>
      <c r="D428" s="209">
        <v>73366</v>
      </c>
      <c r="E428" s="210">
        <v>925</v>
      </c>
      <c r="F428" s="209"/>
      <c r="G428" s="210"/>
      <c r="H428" s="209"/>
      <c r="I428" s="210"/>
      <c r="J428" s="209"/>
      <c r="K428" s="210"/>
      <c r="L428" s="43">
        <v>14260</v>
      </c>
    </row>
    <row r="429" spans="1:12" x14ac:dyDescent="0.2">
      <c r="A429" s="79">
        <v>43187</v>
      </c>
      <c r="B429" s="209"/>
      <c r="C429" s="200">
        <f t="shared" si="9"/>
        <v>0</v>
      </c>
      <c r="D429" s="209">
        <v>74262</v>
      </c>
      <c r="E429" s="210">
        <v>896</v>
      </c>
      <c r="F429" s="209"/>
      <c r="G429" s="210"/>
      <c r="H429" s="209"/>
      <c r="I429" s="210"/>
      <c r="J429" s="209"/>
      <c r="K429" s="210"/>
      <c r="L429" s="43">
        <v>0</v>
      </c>
    </row>
    <row r="430" spans="1:12" x14ac:dyDescent="0.2">
      <c r="A430" s="79">
        <v>43188</v>
      </c>
      <c r="B430" s="209"/>
      <c r="C430" s="200">
        <f t="shared" si="9"/>
        <v>0</v>
      </c>
      <c r="D430" s="209">
        <v>75057</v>
      </c>
      <c r="E430" s="210">
        <v>795</v>
      </c>
      <c r="F430" s="209"/>
      <c r="G430" s="210"/>
      <c r="H430" s="209"/>
      <c r="I430" s="210"/>
      <c r="J430" s="209"/>
      <c r="K430" s="210"/>
      <c r="L430" s="43">
        <v>0</v>
      </c>
    </row>
    <row r="431" spans="1:12" x14ac:dyDescent="0.2">
      <c r="A431" s="79">
        <v>43189</v>
      </c>
      <c r="B431" s="209"/>
      <c r="C431" s="200">
        <f t="shared" si="9"/>
        <v>0</v>
      </c>
      <c r="D431" s="209">
        <v>75956</v>
      </c>
      <c r="E431" s="210">
        <v>899</v>
      </c>
      <c r="F431" s="209"/>
      <c r="G431" s="210"/>
      <c r="H431" s="209"/>
      <c r="I431" s="210"/>
      <c r="J431" s="209"/>
      <c r="K431" s="210"/>
      <c r="L431" s="43">
        <v>0</v>
      </c>
    </row>
    <row r="432" spans="1:12" x14ac:dyDescent="0.2">
      <c r="A432" s="79">
        <v>43190</v>
      </c>
      <c r="B432" s="209"/>
      <c r="C432" s="200">
        <f t="shared" si="9"/>
        <v>0</v>
      </c>
      <c r="D432" s="209">
        <v>77051</v>
      </c>
      <c r="E432" s="210">
        <v>1095</v>
      </c>
      <c r="F432" s="209"/>
      <c r="G432" s="210"/>
      <c r="H432" s="209"/>
      <c r="I432" s="210"/>
      <c r="J432" s="209"/>
      <c r="K432" s="210"/>
      <c r="L432" s="43">
        <v>0</v>
      </c>
    </row>
    <row r="433" spans="1:12" x14ac:dyDescent="0.2">
      <c r="A433" s="79">
        <v>43191</v>
      </c>
      <c r="B433" s="209"/>
      <c r="C433" s="200">
        <f t="shared" si="9"/>
        <v>0</v>
      </c>
      <c r="D433" s="209">
        <v>77647</v>
      </c>
      <c r="E433" s="210">
        <v>596</v>
      </c>
      <c r="F433" s="209"/>
      <c r="G433" s="210"/>
      <c r="H433" s="209"/>
      <c r="I433" s="210"/>
      <c r="J433" s="209"/>
      <c r="K433" s="210"/>
      <c r="L433" s="43">
        <v>0</v>
      </c>
    </row>
    <row r="434" spans="1:12" x14ac:dyDescent="0.2">
      <c r="A434" s="79">
        <v>43192</v>
      </c>
      <c r="B434" s="209"/>
      <c r="C434" s="200">
        <f t="shared" ref="C434:C497" si="11">((3.1415)*3.68*3.68/4)*B434/100</f>
        <v>0</v>
      </c>
      <c r="D434" s="209">
        <v>78348</v>
      </c>
      <c r="E434" s="210">
        <v>701</v>
      </c>
      <c r="F434" s="209"/>
      <c r="G434" s="210"/>
      <c r="H434" s="209"/>
      <c r="I434" s="210"/>
      <c r="J434" s="209"/>
      <c r="K434" s="210"/>
      <c r="L434" s="43">
        <v>14370</v>
      </c>
    </row>
    <row r="435" spans="1:12" x14ac:dyDescent="0.2">
      <c r="A435" s="79">
        <v>43193</v>
      </c>
      <c r="B435" s="209"/>
      <c r="C435" s="200">
        <f t="shared" si="11"/>
        <v>0</v>
      </c>
      <c r="D435" s="209">
        <v>79136</v>
      </c>
      <c r="E435" s="210">
        <v>789</v>
      </c>
      <c r="F435" s="209"/>
      <c r="G435" s="210"/>
      <c r="H435" s="209"/>
      <c r="I435" s="210"/>
      <c r="J435" s="209"/>
      <c r="K435" s="210"/>
      <c r="L435" s="43">
        <v>0</v>
      </c>
    </row>
    <row r="436" spans="1:12" x14ac:dyDescent="0.2">
      <c r="A436" s="79">
        <v>43194</v>
      </c>
      <c r="B436" s="209"/>
      <c r="C436" s="200">
        <f t="shared" si="11"/>
        <v>0</v>
      </c>
      <c r="D436" s="209">
        <v>80167</v>
      </c>
      <c r="E436" s="210">
        <v>1031</v>
      </c>
      <c r="F436" s="209"/>
      <c r="G436" s="210"/>
      <c r="H436" s="209"/>
      <c r="I436" s="210"/>
      <c r="J436" s="209"/>
      <c r="K436" s="210"/>
      <c r="L436" s="43">
        <v>0</v>
      </c>
    </row>
    <row r="437" spans="1:12" x14ac:dyDescent="0.2">
      <c r="A437" s="79">
        <v>43195</v>
      </c>
      <c r="B437" s="209"/>
      <c r="C437" s="200">
        <f t="shared" si="11"/>
        <v>0</v>
      </c>
      <c r="D437" s="209">
        <v>80994</v>
      </c>
      <c r="E437" s="210">
        <v>823</v>
      </c>
      <c r="F437" s="209"/>
      <c r="G437" s="210"/>
      <c r="H437" s="209"/>
      <c r="I437" s="210"/>
      <c r="J437" s="209"/>
      <c r="K437" s="210"/>
      <c r="L437" s="43">
        <v>0</v>
      </c>
    </row>
    <row r="438" spans="1:12" x14ac:dyDescent="0.2">
      <c r="A438" s="79">
        <v>43196</v>
      </c>
      <c r="B438" s="209"/>
      <c r="C438" s="200">
        <f t="shared" si="11"/>
        <v>0</v>
      </c>
      <c r="D438" s="209">
        <v>81867</v>
      </c>
      <c r="E438" s="210">
        <v>873</v>
      </c>
      <c r="F438" s="209"/>
      <c r="G438" s="210"/>
      <c r="H438" s="209"/>
      <c r="I438" s="210"/>
      <c r="J438" s="209"/>
      <c r="K438" s="210"/>
      <c r="L438" s="43">
        <v>13220</v>
      </c>
    </row>
    <row r="439" spans="1:12" x14ac:dyDescent="0.2">
      <c r="A439" s="79">
        <v>43197</v>
      </c>
      <c r="B439" s="209"/>
      <c r="C439" s="200">
        <f t="shared" si="11"/>
        <v>0</v>
      </c>
      <c r="D439" s="209">
        <v>82674</v>
      </c>
      <c r="E439" s="210">
        <v>807</v>
      </c>
      <c r="F439" s="209"/>
      <c r="G439" s="210"/>
      <c r="H439" s="209"/>
      <c r="I439" s="210"/>
      <c r="J439" s="209"/>
      <c r="K439" s="210"/>
      <c r="L439" s="43">
        <v>0</v>
      </c>
    </row>
    <row r="440" spans="1:12" x14ac:dyDescent="0.2">
      <c r="A440" s="79">
        <v>43198</v>
      </c>
      <c r="B440" s="209"/>
      <c r="C440" s="200">
        <f t="shared" si="11"/>
        <v>0</v>
      </c>
      <c r="D440" s="209">
        <v>83257</v>
      </c>
      <c r="E440" s="210">
        <v>610</v>
      </c>
      <c r="F440" s="209"/>
      <c r="G440" s="210"/>
      <c r="H440" s="209"/>
      <c r="I440" s="210"/>
      <c r="J440" s="209"/>
      <c r="K440" s="210"/>
      <c r="L440" s="43">
        <v>0</v>
      </c>
    </row>
    <row r="441" spans="1:12" x14ac:dyDescent="0.2">
      <c r="A441" s="79">
        <v>43199</v>
      </c>
      <c r="B441" s="209"/>
      <c r="C441" s="200">
        <f t="shared" si="11"/>
        <v>0</v>
      </c>
      <c r="D441" s="209">
        <v>84059</v>
      </c>
      <c r="E441" s="210">
        <v>802</v>
      </c>
      <c r="F441" s="209"/>
      <c r="G441" s="210"/>
      <c r="H441" s="209"/>
      <c r="I441" s="210"/>
      <c r="J441" s="209"/>
      <c r="K441" s="210"/>
      <c r="L441" s="43">
        <v>0</v>
      </c>
    </row>
    <row r="442" spans="1:12" x14ac:dyDescent="0.2">
      <c r="A442" s="79">
        <v>43200</v>
      </c>
      <c r="B442" s="209"/>
      <c r="C442" s="200">
        <f t="shared" si="11"/>
        <v>0</v>
      </c>
      <c r="D442" s="209">
        <v>84969</v>
      </c>
      <c r="E442" s="210">
        <v>919</v>
      </c>
      <c r="F442" s="209"/>
      <c r="G442" s="210"/>
      <c r="H442" s="209"/>
      <c r="I442" s="210"/>
      <c r="J442" s="209"/>
      <c r="K442" s="210"/>
      <c r="L442" s="43">
        <v>0</v>
      </c>
    </row>
    <row r="443" spans="1:12" x14ac:dyDescent="0.2">
      <c r="A443" s="79">
        <v>43201</v>
      </c>
      <c r="B443" s="209"/>
      <c r="C443" s="200">
        <f t="shared" si="11"/>
        <v>0</v>
      </c>
      <c r="D443" s="209">
        <v>85978</v>
      </c>
      <c r="E443" s="210">
        <v>907</v>
      </c>
      <c r="F443" s="209"/>
      <c r="G443" s="210"/>
      <c r="H443" s="209"/>
      <c r="I443" s="210"/>
      <c r="J443" s="209"/>
      <c r="K443" s="210"/>
      <c r="L443" s="43">
        <v>14290</v>
      </c>
    </row>
    <row r="444" spans="1:12" x14ac:dyDescent="0.2">
      <c r="A444" s="79">
        <v>43202</v>
      </c>
      <c r="B444" s="209"/>
      <c r="C444" s="200">
        <f t="shared" si="11"/>
        <v>0</v>
      </c>
      <c r="D444" s="209">
        <v>86683</v>
      </c>
      <c r="E444" s="210">
        <v>805</v>
      </c>
      <c r="F444" s="209"/>
      <c r="G444" s="210"/>
      <c r="H444" s="209"/>
      <c r="I444" s="210"/>
      <c r="J444" s="209"/>
      <c r="K444" s="210"/>
      <c r="L444" s="43">
        <v>0</v>
      </c>
    </row>
    <row r="445" spans="1:12" x14ac:dyDescent="0.2">
      <c r="A445" s="79">
        <v>43203</v>
      </c>
      <c r="B445" s="209"/>
      <c r="C445" s="200">
        <f t="shared" si="11"/>
        <v>0</v>
      </c>
      <c r="D445" s="209">
        <v>87650</v>
      </c>
      <c r="E445" s="210">
        <v>1067</v>
      </c>
      <c r="F445" s="209"/>
      <c r="G445" s="210"/>
      <c r="H445" s="209"/>
      <c r="I445" s="210"/>
      <c r="J445" s="209"/>
      <c r="K445" s="210"/>
      <c r="L445" s="43">
        <v>0</v>
      </c>
    </row>
    <row r="446" spans="1:12" x14ac:dyDescent="0.2">
      <c r="A446" s="79">
        <v>43204</v>
      </c>
      <c r="B446" s="209"/>
      <c r="C446" s="200">
        <f t="shared" si="11"/>
        <v>0</v>
      </c>
      <c r="D446" s="209">
        <v>88950</v>
      </c>
      <c r="E446" s="210">
        <v>1190</v>
      </c>
      <c r="F446" s="209"/>
      <c r="G446" s="210"/>
      <c r="H446" s="209"/>
      <c r="I446" s="210"/>
      <c r="J446" s="209"/>
      <c r="K446" s="210"/>
      <c r="L446" s="43">
        <v>0</v>
      </c>
    </row>
    <row r="447" spans="1:12" x14ac:dyDescent="0.2">
      <c r="A447" s="79">
        <v>43205</v>
      </c>
      <c r="B447" s="209"/>
      <c r="C447" s="200">
        <f t="shared" si="11"/>
        <v>0</v>
      </c>
      <c r="D447" s="209">
        <v>89750</v>
      </c>
      <c r="E447" s="210">
        <v>800</v>
      </c>
      <c r="F447" s="209"/>
      <c r="G447" s="210"/>
      <c r="H447" s="209"/>
      <c r="I447" s="210"/>
      <c r="J447" s="209"/>
      <c r="K447" s="210"/>
      <c r="L447" s="43">
        <v>0</v>
      </c>
    </row>
    <row r="448" spans="1:12" x14ac:dyDescent="0.2">
      <c r="A448" s="79">
        <v>43206</v>
      </c>
      <c r="B448" s="209"/>
      <c r="C448" s="200">
        <f t="shared" si="11"/>
        <v>0</v>
      </c>
      <c r="D448" s="209">
        <v>90703</v>
      </c>
      <c r="E448" s="210">
        <v>953</v>
      </c>
      <c r="F448" s="209"/>
      <c r="G448" s="210"/>
      <c r="H448" s="209"/>
      <c r="I448" s="210"/>
      <c r="J448" s="209"/>
      <c r="K448" s="210"/>
      <c r="L448" s="43">
        <v>14080</v>
      </c>
    </row>
    <row r="449" spans="1:12" x14ac:dyDescent="0.2">
      <c r="A449" s="79">
        <v>43207</v>
      </c>
      <c r="B449" s="209"/>
      <c r="C449" s="200">
        <f t="shared" si="11"/>
        <v>0</v>
      </c>
      <c r="D449" s="209">
        <v>91664</v>
      </c>
      <c r="E449" s="210">
        <v>960</v>
      </c>
      <c r="F449" s="209"/>
      <c r="G449" s="210"/>
      <c r="H449" s="209"/>
      <c r="I449" s="210"/>
      <c r="J449" s="209"/>
      <c r="K449" s="210"/>
      <c r="L449" s="43">
        <v>0</v>
      </c>
    </row>
    <row r="450" spans="1:12" x14ac:dyDescent="0.2">
      <c r="A450" s="79">
        <v>43208</v>
      </c>
      <c r="B450" s="209"/>
      <c r="C450" s="200">
        <f t="shared" si="11"/>
        <v>0</v>
      </c>
      <c r="D450" s="209">
        <v>92616</v>
      </c>
      <c r="E450" s="210">
        <v>952</v>
      </c>
      <c r="F450" s="209"/>
      <c r="G450" s="210"/>
      <c r="H450" s="209"/>
      <c r="I450" s="210"/>
      <c r="J450" s="209"/>
      <c r="K450" s="210"/>
      <c r="L450" s="43">
        <v>0</v>
      </c>
    </row>
    <row r="451" spans="1:12" x14ac:dyDescent="0.2">
      <c r="A451" s="79">
        <v>43209</v>
      </c>
      <c r="B451" s="209"/>
      <c r="C451" s="200">
        <f t="shared" si="11"/>
        <v>0</v>
      </c>
      <c r="D451" s="209">
        <v>93537</v>
      </c>
      <c r="E451" s="210">
        <v>921</v>
      </c>
      <c r="F451" s="209"/>
      <c r="G451" s="210"/>
      <c r="H451" s="209"/>
      <c r="I451" s="210"/>
      <c r="J451" s="209"/>
      <c r="K451" s="210"/>
      <c r="L451" s="43">
        <v>13640</v>
      </c>
    </row>
    <row r="452" spans="1:12" x14ac:dyDescent="0.2">
      <c r="A452" s="79">
        <v>43210</v>
      </c>
      <c r="B452" s="209"/>
      <c r="C452" s="200">
        <f t="shared" si="11"/>
        <v>0</v>
      </c>
      <c r="D452" s="209">
        <v>94534</v>
      </c>
      <c r="E452" s="210">
        <v>997</v>
      </c>
      <c r="F452" s="209"/>
      <c r="G452" s="210"/>
      <c r="H452" s="209"/>
      <c r="I452" s="210"/>
      <c r="J452" s="209"/>
      <c r="K452" s="210"/>
      <c r="L452" s="43">
        <v>0</v>
      </c>
    </row>
    <row r="453" spans="1:12" x14ac:dyDescent="0.2">
      <c r="A453" s="79">
        <v>43211</v>
      </c>
      <c r="B453" s="209"/>
      <c r="C453" s="200">
        <f t="shared" si="11"/>
        <v>0</v>
      </c>
      <c r="D453" s="209">
        <v>95425</v>
      </c>
      <c r="E453" s="210">
        <v>891</v>
      </c>
      <c r="F453" s="209"/>
      <c r="G453" s="210"/>
      <c r="H453" s="209"/>
      <c r="I453" s="210"/>
      <c r="J453" s="209"/>
      <c r="K453" s="210"/>
      <c r="L453" s="43">
        <v>0</v>
      </c>
    </row>
    <row r="454" spans="1:12" x14ac:dyDescent="0.2">
      <c r="A454" s="79">
        <v>43212</v>
      </c>
      <c r="B454" s="209"/>
      <c r="C454" s="200">
        <f t="shared" si="11"/>
        <v>0</v>
      </c>
      <c r="D454" s="209">
        <v>96045</v>
      </c>
      <c r="E454" s="210">
        <v>620</v>
      </c>
      <c r="F454" s="209"/>
      <c r="G454" s="210"/>
      <c r="H454" s="209"/>
      <c r="I454" s="210"/>
      <c r="J454" s="209"/>
      <c r="K454" s="210"/>
      <c r="L454" s="43">
        <v>0</v>
      </c>
    </row>
    <row r="455" spans="1:12" x14ac:dyDescent="0.2">
      <c r="A455" s="79">
        <v>43213</v>
      </c>
      <c r="B455" s="209"/>
      <c r="C455" s="200">
        <f t="shared" si="11"/>
        <v>0</v>
      </c>
      <c r="D455" s="209">
        <v>96844</v>
      </c>
      <c r="E455" s="210">
        <v>799</v>
      </c>
      <c r="F455" s="209"/>
      <c r="G455" s="210"/>
      <c r="H455" s="209"/>
      <c r="I455" s="210"/>
      <c r="J455" s="209"/>
      <c r="K455" s="210"/>
      <c r="L455" s="43">
        <v>0</v>
      </c>
    </row>
    <row r="456" spans="1:12" x14ac:dyDescent="0.2">
      <c r="A456" s="79">
        <v>43214</v>
      </c>
      <c r="B456" s="209"/>
      <c r="C456" s="200">
        <f t="shared" si="11"/>
        <v>0</v>
      </c>
      <c r="D456" s="209">
        <v>97847</v>
      </c>
      <c r="E456" s="210">
        <v>1003</v>
      </c>
      <c r="F456" s="209"/>
      <c r="G456" s="210"/>
      <c r="H456" s="209"/>
      <c r="I456" s="210"/>
      <c r="J456" s="209"/>
      <c r="K456" s="210"/>
      <c r="L456" s="43">
        <v>0</v>
      </c>
    </row>
    <row r="457" spans="1:12" x14ac:dyDescent="0.2">
      <c r="A457" s="79">
        <v>43215</v>
      </c>
      <c r="B457" s="209"/>
      <c r="C457" s="200">
        <f t="shared" si="11"/>
        <v>0</v>
      </c>
      <c r="D457" s="209">
        <v>98902</v>
      </c>
      <c r="E457" s="210">
        <v>1055</v>
      </c>
      <c r="F457" s="209"/>
      <c r="G457" s="210"/>
      <c r="H457" s="209"/>
      <c r="I457" s="210"/>
      <c r="J457" s="209"/>
      <c r="K457" s="210"/>
      <c r="L457" s="43">
        <v>14070</v>
      </c>
    </row>
    <row r="458" spans="1:12" x14ac:dyDescent="0.2">
      <c r="A458" s="79">
        <v>43216</v>
      </c>
      <c r="B458" s="209"/>
      <c r="C458" s="200">
        <f t="shared" si="11"/>
        <v>0</v>
      </c>
      <c r="D458" s="209">
        <v>99907</v>
      </c>
      <c r="E458" s="210">
        <v>1005</v>
      </c>
      <c r="F458" s="209"/>
      <c r="G458" s="210"/>
      <c r="H458" s="209"/>
      <c r="I458" s="210"/>
      <c r="J458" s="209"/>
      <c r="K458" s="210"/>
      <c r="L458" s="43">
        <v>0</v>
      </c>
    </row>
    <row r="459" spans="1:12" x14ac:dyDescent="0.2">
      <c r="A459" s="79">
        <v>43217</v>
      </c>
      <c r="B459" s="209"/>
      <c r="C459" s="200">
        <f t="shared" si="11"/>
        <v>0</v>
      </c>
      <c r="D459" s="209">
        <v>100825</v>
      </c>
      <c r="E459" s="210">
        <v>918</v>
      </c>
      <c r="F459" s="209"/>
      <c r="G459" s="210"/>
      <c r="H459" s="209"/>
      <c r="I459" s="210"/>
      <c r="J459" s="209"/>
      <c r="K459" s="210"/>
      <c r="L459" s="43">
        <v>0</v>
      </c>
    </row>
    <row r="460" spans="1:12" x14ac:dyDescent="0.2">
      <c r="A460" s="79">
        <v>43218</v>
      </c>
      <c r="B460" s="209"/>
      <c r="C460" s="200">
        <f t="shared" si="11"/>
        <v>0</v>
      </c>
      <c r="D460" s="209">
        <v>101829</v>
      </c>
      <c r="E460" s="210">
        <v>1004</v>
      </c>
      <c r="F460" s="209"/>
      <c r="G460" s="210"/>
      <c r="H460" s="209"/>
      <c r="I460" s="210"/>
      <c r="J460" s="209"/>
      <c r="K460" s="210"/>
      <c r="L460" s="43">
        <v>0</v>
      </c>
    </row>
    <row r="461" spans="1:12" x14ac:dyDescent="0.2">
      <c r="A461" s="79">
        <v>43219</v>
      </c>
      <c r="B461" s="209"/>
      <c r="C461" s="200">
        <f t="shared" si="11"/>
        <v>0</v>
      </c>
      <c r="D461" s="209">
        <v>102606</v>
      </c>
      <c r="E461" s="210">
        <v>777</v>
      </c>
      <c r="F461" s="209"/>
      <c r="G461" s="210"/>
      <c r="H461" s="209"/>
      <c r="I461" s="210"/>
      <c r="J461" s="209"/>
      <c r="K461" s="210"/>
      <c r="L461" s="43">
        <v>0</v>
      </c>
    </row>
    <row r="462" spans="1:12" x14ac:dyDescent="0.2">
      <c r="A462" s="79">
        <v>43220</v>
      </c>
      <c r="B462" s="209"/>
      <c r="C462" s="200">
        <f t="shared" si="11"/>
        <v>0</v>
      </c>
      <c r="D462" s="209">
        <v>103608</v>
      </c>
      <c r="E462" s="210">
        <v>1002</v>
      </c>
      <c r="F462" s="209"/>
      <c r="G462" s="210"/>
      <c r="H462" s="209"/>
      <c r="I462" s="210"/>
      <c r="J462" s="209"/>
      <c r="K462" s="210"/>
      <c r="L462" s="43">
        <v>13480</v>
      </c>
    </row>
    <row r="463" spans="1:12" x14ac:dyDescent="0.2">
      <c r="A463" s="79">
        <v>43221</v>
      </c>
      <c r="B463" s="209"/>
      <c r="C463" s="200">
        <f t="shared" si="11"/>
        <v>0</v>
      </c>
      <c r="D463" s="209">
        <v>104620</v>
      </c>
      <c r="E463" s="210">
        <v>1012</v>
      </c>
      <c r="F463" s="209"/>
      <c r="G463" s="210"/>
      <c r="H463" s="209"/>
      <c r="I463" s="210"/>
      <c r="J463" s="209"/>
      <c r="K463" s="210"/>
      <c r="L463" s="43">
        <v>0</v>
      </c>
    </row>
    <row r="464" spans="1:12" x14ac:dyDescent="0.2">
      <c r="A464" s="79">
        <v>43222</v>
      </c>
      <c r="B464" s="209"/>
      <c r="C464" s="200">
        <f t="shared" si="11"/>
        <v>0</v>
      </c>
      <c r="D464" s="209">
        <v>105629</v>
      </c>
      <c r="E464" s="210">
        <v>1009</v>
      </c>
      <c r="F464" s="209"/>
      <c r="G464" s="210"/>
      <c r="H464" s="209"/>
      <c r="I464" s="210"/>
      <c r="J464" s="209"/>
      <c r="K464" s="210"/>
      <c r="L464" s="43">
        <v>0</v>
      </c>
    </row>
    <row r="465" spans="1:12" x14ac:dyDescent="0.2">
      <c r="A465" s="79">
        <v>43223</v>
      </c>
      <c r="B465" s="209"/>
      <c r="C465" s="200">
        <f t="shared" si="11"/>
        <v>0</v>
      </c>
      <c r="D465" s="209">
        <v>106640</v>
      </c>
      <c r="E465" s="210">
        <v>1011</v>
      </c>
      <c r="F465" s="209"/>
      <c r="G465" s="210"/>
      <c r="H465" s="209"/>
      <c r="I465" s="210"/>
      <c r="J465" s="209"/>
      <c r="K465" s="210"/>
      <c r="L465" s="43">
        <v>11520</v>
      </c>
    </row>
    <row r="466" spans="1:12" x14ac:dyDescent="0.2">
      <c r="A466" s="79">
        <v>43224</v>
      </c>
      <c r="B466" s="209"/>
      <c r="C466" s="200">
        <f t="shared" si="11"/>
        <v>0</v>
      </c>
      <c r="D466" s="209">
        <v>107594</v>
      </c>
      <c r="E466" s="210">
        <v>954</v>
      </c>
      <c r="F466" s="209"/>
      <c r="G466" s="210"/>
      <c r="H466" s="209"/>
      <c r="I466" s="210"/>
      <c r="J466" s="209"/>
      <c r="K466" s="210"/>
      <c r="L466" s="43">
        <v>0</v>
      </c>
    </row>
    <row r="467" spans="1:12" x14ac:dyDescent="0.2">
      <c r="A467" s="79">
        <v>43225</v>
      </c>
      <c r="B467" s="209"/>
      <c r="C467" s="200">
        <f t="shared" si="11"/>
        <v>0</v>
      </c>
      <c r="D467" s="209">
        <v>107056</v>
      </c>
      <c r="E467" s="210">
        <v>538</v>
      </c>
      <c r="F467" s="209"/>
      <c r="G467" s="210"/>
      <c r="H467" s="209"/>
      <c r="I467" s="210"/>
      <c r="J467" s="209"/>
      <c r="K467" s="210"/>
      <c r="L467" s="43">
        <v>0</v>
      </c>
    </row>
    <row r="468" spans="1:12" x14ac:dyDescent="0.2">
      <c r="A468" s="79">
        <v>43226</v>
      </c>
      <c r="B468" s="209"/>
      <c r="C468" s="200">
        <f t="shared" si="11"/>
        <v>0</v>
      </c>
      <c r="D468" s="209">
        <v>107600</v>
      </c>
      <c r="E468" s="210">
        <v>544</v>
      </c>
      <c r="F468" s="209"/>
      <c r="G468" s="210"/>
      <c r="H468" s="209"/>
      <c r="I468" s="210"/>
      <c r="J468" s="209"/>
      <c r="K468" s="210"/>
      <c r="L468" s="43">
        <v>0</v>
      </c>
    </row>
    <row r="469" spans="1:12" x14ac:dyDescent="0.2">
      <c r="A469" s="79">
        <v>43227</v>
      </c>
      <c r="B469" s="209"/>
      <c r="C469" s="200">
        <f t="shared" si="11"/>
        <v>0</v>
      </c>
      <c r="D469" s="209">
        <v>108330</v>
      </c>
      <c r="E469" s="210">
        <v>730</v>
      </c>
      <c r="F469" s="209"/>
      <c r="G469" s="210"/>
      <c r="H469" s="209"/>
      <c r="I469" s="210"/>
      <c r="J469" s="209"/>
      <c r="K469" s="210"/>
      <c r="L469" s="43">
        <v>0</v>
      </c>
    </row>
    <row r="470" spans="1:12" x14ac:dyDescent="0.2">
      <c r="A470" s="79">
        <v>43228</v>
      </c>
      <c r="B470" s="209"/>
      <c r="C470" s="200">
        <f t="shared" si="11"/>
        <v>0</v>
      </c>
      <c r="D470" s="209">
        <v>2611</v>
      </c>
      <c r="E470" s="210">
        <v>646</v>
      </c>
      <c r="F470" s="209"/>
      <c r="G470" s="210"/>
      <c r="H470" s="209"/>
      <c r="I470" s="210"/>
      <c r="J470" s="209"/>
      <c r="K470" s="210"/>
      <c r="L470" s="43">
        <v>14520</v>
      </c>
    </row>
    <row r="471" spans="1:12" x14ac:dyDescent="0.2">
      <c r="A471" s="79">
        <v>43229</v>
      </c>
      <c r="B471" s="209"/>
      <c r="C471" s="200">
        <f t="shared" si="11"/>
        <v>0</v>
      </c>
      <c r="D471" s="209">
        <v>3572</v>
      </c>
      <c r="E471" s="210">
        <v>961</v>
      </c>
      <c r="F471" s="209"/>
      <c r="G471" s="210"/>
      <c r="H471" s="209"/>
      <c r="I471" s="210"/>
      <c r="J471" s="209"/>
      <c r="K471" s="210"/>
      <c r="L471" s="43">
        <v>0</v>
      </c>
    </row>
    <row r="472" spans="1:12" x14ac:dyDescent="0.2">
      <c r="A472" s="79">
        <v>43230</v>
      </c>
      <c r="B472" s="209"/>
      <c r="C472" s="200">
        <f t="shared" si="11"/>
        <v>0</v>
      </c>
      <c r="D472" s="209">
        <v>4459</v>
      </c>
      <c r="E472" s="210">
        <v>887</v>
      </c>
      <c r="F472" s="209"/>
      <c r="G472" s="210"/>
      <c r="H472" s="209"/>
      <c r="I472" s="210"/>
      <c r="J472" s="209"/>
      <c r="K472" s="210"/>
      <c r="L472" s="43">
        <v>0</v>
      </c>
    </row>
    <row r="473" spans="1:12" x14ac:dyDescent="0.2">
      <c r="A473" s="79">
        <v>43231</v>
      </c>
      <c r="B473" s="209"/>
      <c r="C473" s="200">
        <f t="shared" si="11"/>
        <v>0</v>
      </c>
      <c r="D473" s="209">
        <v>5454</v>
      </c>
      <c r="E473" s="210">
        <v>995</v>
      </c>
      <c r="F473" s="209"/>
      <c r="G473" s="210"/>
      <c r="H473" s="209"/>
      <c r="I473" s="210"/>
      <c r="J473" s="209"/>
      <c r="K473" s="210"/>
      <c r="L473" s="43">
        <v>0</v>
      </c>
    </row>
    <row r="474" spans="1:12" x14ac:dyDescent="0.2">
      <c r="A474" s="79">
        <v>43232</v>
      </c>
      <c r="B474" s="209"/>
      <c r="C474" s="200">
        <f t="shared" si="11"/>
        <v>0</v>
      </c>
      <c r="D474" s="209">
        <v>6579</v>
      </c>
      <c r="E474" s="210">
        <v>1125</v>
      </c>
      <c r="F474" s="209"/>
      <c r="G474" s="210"/>
      <c r="H474" s="209"/>
      <c r="I474" s="210"/>
      <c r="J474" s="209"/>
      <c r="K474" s="210"/>
      <c r="L474" s="43">
        <v>12710</v>
      </c>
    </row>
    <row r="475" spans="1:12" x14ac:dyDescent="0.2">
      <c r="A475" s="79">
        <v>43233</v>
      </c>
      <c r="B475" s="209"/>
      <c r="C475" s="200">
        <f t="shared" si="11"/>
        <v>0</v>
      </c>
      <c r="D475" s="209">
        <v>7317</v>
      </c>
      <c r="E475" s="210">
        <v>738</v>
      </c>
      <c r="F475" s="209"/>
      <c r="G475" s="210"/>
      <c r="H475" s="209"/>
      <c r="I475" s="210"/>
      <c r="J475" s="209"/>
      <c r="K475" s="210"/>
      <c r="L475" s="43">
        <v>0</v>
      </c>
    </row>
    <row r="476" spans="1:12" x14ac:dyDescent="0.2">
      <c r="A476" s="79">
        <v>43234</v>
      </c>
      <c r="B476" s="209"/>
      <c r="C476" s="200">
        <f t="shared" si="11"/>
        <v>0</v>
      </c>
      <c r="D476" s="209">
        <v>8261</v>
      </c>
      <c r="E476" s="210">
        <v>944</v>
      </c>
      <c r="F476" s="209"/>
      <c r="G476" s="210"/>
      <c r="H476" s="209"/>
      <c r="I476" s="210"/>
      <c r="J476" s="209"/>
      <c r="K476" s="210"/>
      <c r="L476" s="43">
        <v>0</v>
      </c>
    </row>
    <row r="477" spans="1:12" x14ac:dyDescent="0.2">
      <c r="A477" s="79">
        <v>43235</v>
      </c>
      <c r="B477" s="209"/>
      <c r="C477" s="200">
        <f t="shared" si="11"/>
        <v>0</v>
      </c>
      <c r="D477" s="209">
        <v>9174</v>
      </c>
      <c r="E477" s="210">
        <v>913</v>
      </c>
      <c r="F477" s="209"/>
      <c r="G477" s="210"/>
      <c r="H477" s="209"/>
      <c r="I477" s="210"/>
      <c r="J477" s="209"/>
      <c r="K477" s="210"/>
      <c r="L477" s="43">
        <v>0</v>
      </c>
    </row>
    <row r="478" spans="1:12" x14ac:dyDescent="0.2">
      <c r="A478" s="79">
        <v>43236</v>
      </c>
      <c r="B478" s="209"/>
      <c r="C478" s="200">
        <f t="shared" si="11"/>
        <v>0</v>
      </c>
      <c r="D478" s="209">
        <v>10281</v>
      </c>
      <c r="E478" s="210">
        <v>1107</v>
      </c>
      <c r="F478" s="209"/>
      <c r="G478" s="210"/>
      <c r="H478" s="209"/>
      <c r="I478" s="210"/>
      <c r="J478" s="209"/>
      <c r="K478" s="210"/>
      <c r="L478" s="43">
        <v>12530</v>
      </c>
    </row>
    <row r="479" spans="1:12" x14ac:dyDescent="0.2">
      <c r="A479" s="79">
        <v>43237</v>
      </c>
      <c r="B479" s="209"/>
      <c r="C479" s="200">
        <f t="shared" si="11"/>
        <v>0</v>
      </c>
      <c r="D479" s="209">
        <v>11238</v>
      </c>
      <c r="E479" s="210">
        <v>957</v>
      </c>
      <c r="F479" s="209"/>
      <c r="G479" s="210"/>
      <c r="H479" s="209"/>
      <c r="I479" s="210"/>
      <c r="J479" s="209"/>
      <c r="K479" s="210"/>
      <c r="L479" s="43">
        <v>0</v>
      </c>
    </row>
    <row r="480" spans="1:12" x14ac:dyDescent="0.2">
      <c r="A480" s="79">
        <v>43238</v>
      </c>
      <c r="B480" s="209"/>
      <c r="C480" s="200">
        <f t="shared" si="11"/>
        <v>0</v>
      </c>
      <c r="D480" s="209">
        <v>12320</v>
      </c>
      <c r="E480" s="210">
        <v>1082</v>
      </c>
      <c r="F480" s="209"/>
      <c r="G480" s="210"/>
      <c r="H480" s="209"/>
      <c r="I480" s="210"/>
      <c r="J480" s="209"/>
      <c r="K480" s="210"/>
      <c r="L480" s="43">
        <v>0</v>
      </c>
    </row>
    <row r="481" spans="1:12" x14ac:dyDescent="0.2">
      <c r="A481" s="79">
        <v>43239</v>
      </c>
      <c r="B481" s="209"/>
      <c r="C481" s="200">
        <f t="shared" si="11"/>
        <v>0</v>
      </c>
      <c r="D481" s="209">
        <v>13404</v>
      </c>
      <c r="E481" s="210">
        <v>1084</v>
      </c>
      <c r="F481" s="209"/>
      <c r="G481" s="210"/>
      <c r="H481" s="209"/>
      <c r="I481" s="210"/>
      <c r="J481" s="209"/>
      <c r="K481" s="210"/>
      <c r="L481" s="43">
        <v>14930</v>
      </c>
    </row>
    <row r="482" spans="1:12" x14ac:dyDescent="0.2">
      <c r="A482" s="79">
        <v>43240</v>
      </c>
      <c r="B482" s="209"/>
      <c r="C482" s="200">
        <f t="shared" si="11"/>
        <v>0</v>
      </c>
      <c r="D482" s="209">
        <v>14081</v>
      </c>
      <c r="E482" s="210">
        <v>647</v>
      </c>
      <c r="F482" s="209"/>
      <c r="G482" s="210"/>
      <c r="H482" s="209"/>
      <c r="I482" s="210"/>
      <c r="J482" s="209"/>
      <c r="K482" s="210"/>
      <c r="L482" s="43">
        <v>0</v>
      </c>
    </row>
    <row r="483" spans="1:12" x14ac:dyDescent="0.2">
      <c r="A483" s="79">
        <v>43241</v>
      </c>
      <c r="B483" s="209"/>
      <c r="C483" s="200">
        <f t="shared" si="11"/>
        <v>0</v>
      </c>
      <c r="D483" s="209">
        <v>14881</v>
      </c>
      <c r="E483" s="210">
        <v>830</v>
      </c>
      <c r="F483" s="209"/>
      <c r="G483" s="210"/>
      <c r="H483" s="209"/>
      <c r="I483" s="210"/>
      <c r="J483" s="209"/>
      <c r="K483" s="210"/>
      <c r="L483" s="43">
        <v>0</v>
      </c>
    </row>
    <row r="484" spans="1:12" x14ac:dyDescent="0.2">
      <c r="A484" s="79">
        <v>43242</v>
      </c>
      <c r="B484" s="209"/>
      <c r="C484" s="200">
        <f t="shared" si="11"/>
        <v>0</v>
      </c>
      <c r="D484" s="209">
        <v>15880</v>
      </c>
      <c r="E484" s="210">
        <v>999</v>
      </c>
      <c r="F484" s="209"/>
      <c r="G484" s="210"/>
      <c r="H484" s="209"/>
      <c r="I484" s="210"/>
      <c r="J484" s="209"/>
      <c r="K484" s="210"/>
      <c r="L484" s="43">
        <v>0</v>
      </c>
    </row>
    <row r="485" spans="1:12" x14ac:dyDescent="0.2">
      <c r="A485" s="79">
        <v>43243</v>
      </c>
      <c r="B485" s="209"/>
      <c r="C485" s="200">
        <f t="shared" si="11"/>
        <v>0</v>
      </c>
      <c r="D485" s="209">
        <v>16952</v>
      </c>
      <c r="E485" s="210">
        <v>1072</v>
      </c>
      <c r="F485" s="209"/>
      <c r="G485" s="210"/>
      <c r="H485" s="209"/>
      <c r="I485" s="210"/>
      <c r="J485" s="209"/>
      <c r="K485" s="210"/>
      <c r="L485" s="43">
        <v>0</v>
      </c>
    </row>
    <row r="486" spans="1:12" x14ac:dyDescent="0.2">
      <c r="A486" s="79">
        <v>43244</v>
      </c>
      <c r="B486" s="209"/>
      <c r="C486" s="200">
        <f t="shared" si="11"/>
        <v>0</v>
      </c>
      <c r="D486" s="209">
        <v>18079</v>
      </c>
      <c r="E486" s="210">
        <v>1127</v>
      </c>
      <c r="F486" s="209"/>
      <c r="G486" s="210"/>
      <c r="H486" s="209"/>
      <c r="I486" s="210"/>
      <c r="J486" s="209"/>
      <c r="K486" s="210"/>
      <c r="L486" s="43">
        <v>14780</v>
      </c>
    </row>
    <row r="487" spans="1:12" x14ac:dyDescent="0.2">
      <c r="A487" s="79">
        <v>43245</v>
      </c>
      <c r="B487" s="209"/>
      <c r="C487" s="200">
        <f t="shared" si="11"/>
        <v>0</v>
      </c>
      <c r="D487" s="209">
        <v>19086</v>
      </c>
      <c r="E487" s="210">
        <f>D487-D486</f>
        <v>1007</v>
      </c>
      <c r="F487" s="209"/>
      <c r="G487" s="210">
        <f>F487-F486</f>
        <v>0</v>
      </c>
      <c r="H487" s="209"/>
      <c r="I487" s="210">
        <f>H487-H486</f>
        <v>0</v>
      </c>
      <c r="J487" s="209"/>
      <c r="K487" s="210"/>
      <c r="L487" s="43">
        <v>0</v>
      </c>
    </row>
    <row r="488" spans="1:12" x14ac:dyDescent="0.2">
      <c r="A488" s="79">
        <v>43246</v>
      </c>
      <c r="B488" s="209"/>
      <c r="C488" s="200">
        <f t="shared" si="11"/>
        <v>0</v>
      </c>
      <c r="D488" s="209">
        <v>20213</v>
      </c>
      <c r="E488" s="210">
        <f t="shared" ref="E488:E551" si="12">D488-D487</f>
        <v>1127</v>
      </c>
      <c r="F488" s="209"/>
      <c r="G488" s="210">
        <f t="shared" ref="G488:G551" si="13">F488-F487</f>
        <v>0</v>
      </c>
      <c r="H488" s="209"/>
      <c r="I488" s="210">
        <f t="shared" ref="I488:I551" si="14">H488-H487</f>
        <v>0</v>
      </c>
      <c r="J488" s="209"/>
      <c r="K488" s="210"/>
      <c r="L488" s="43">
        <v>0</v>
      </c>
    </row>
    <row r="489" spans="1:12" x14ac:dyDescent="0.2">
      <c r="A489" s="79">
        <v>43247</v>
      </c>
      <c r="B489" s="209"/>
      <c r="C489" s="200">
        <f t="shared" si="11"/>
        <v>0</v>
      </c>
      <c r="D489" s="209">
        <v>20675</v>
      </c>
      <c r="E489" s="210">
        <f t="shared" si="12"/>
        <v>462</v>
      </c>
      <c r="F489" s="209"/>
      <c r="G489" s="210">
        <f t="shared" si="13"/>
        <v>0</v>
      </c>
      <c r="H489" s="209"/>
      <c r="I489" s="210">
        <f t="shared" si="14"/>
        <v>0</v>
      </c>
      <c r="J489" s="209"/>
      <c r="K489" s="210"/>
      <c r="L489" s="43">
        <v>0</v>
      </c>
    </row>
    <row r="490" spans="1:12" x14ac:dyDescent="0.2">
      <c r="A490" s="79">
        <v>43248</v>
      </c>
      <c r="B490" s="209"/>
      <c r="C490" s="200">
        <f t="shared" si="11"/>
        <v>0</v>
      </c>
      <c r="D490" s="209">
        <v>21784</v>
      </c>
      <c r="E490" s="210">
        <f t="shared" si="12"/>
        <v>1109</v>
      </c>
      <c r="F490" s="209"/>
      <c r="G490" s="210">
        <f t="shared" si="13"/>
        <v>0</v>
      </c>
      <c r="H490" s="209"/>
      <c r="I490" s="210">
        <f t="shared" si="14"/>
        <v>0</v>
      </c>
      <c r="J490" s="209"/>
      <c r="K490" s="210"/>
      <c r="L490" s="43">
        <v>0</v>
      </c>
    </row>
    <row r="491" spans="1:12" x14ac:dyDescent="0.2">
      <c r="A491" s="79">
        <v>43249</v>
      </c>
      <c r="B491" s="209"/>
      <c r="C491" s="200">
        <f t="shared" si="11"/>
        <v>0</v>
      </c>
      <c r="D491" s="209">
        <v>22819</v>
      </c>
      <c r="E491" s="210">
        <f t="shared" si="12"/>
        <v>1035</v>
      </c>
      <c r="F491" s="209"/>
      <c r="G491" s="210">
        <f t="shared" si="13"/>
        <v>0</v>
      </c>
      <c r="H491" s="209"/>
      <c r="I491" s="210">
        <f t="shared" si="14"/>
        <v>0</v>
      </c>
      <c r="J491" s="209"/>
      <c r="K491" s="210"/>
      <c r="L491" s="43">
        <v>14710</v>
      </c>
    </row>
    <row r="492" spans="1:12" x14ac:dyDescent="0.2">
      <c r="A492" s="79">
        <v>43250</v>
      </c>
      <c r="B492" s="209"/>
      <c r="C492" s="200">
        <f t="shared" si="11"/>
        <v>0</v>
      </c>
      <c r="D492" s="209">
        <v>23664</v>
      </c>
      <c r="E492" s="210">
        <f t="shared" si="12"/>
        <v>845</v>
      </c>
      <c r="F492" s="209"/>
      <c r="G492" s="210">
        <f t="shared" si="13"/>
        <v>0</v>
      </c>
      <c r="H492" s="209"/>
      <c r="I492" s="210">
        <f t="shared" si="14"/>
        <v>0</v>
      </c>
      <c r="J492" s="209"/>
      <c r="K492" s="210"/>
      <c r="L492" s="43">
        <v>0</v>
      </c>
    </row>
    <row r="493" spans="1:12" x14ac:dyDescent="0.2">
      <c r="A493" s="79">
        <v>43251</v>
      </c>
      <c r="B493" s="209"/>
      <c r="C493" s="200">
        <f t="shared" si="11"/>
        <v>0</v>
      </c>
      <c r="D493" s="209">
        <v>24672</v>
      </c>
      <c r="E493" s="210">
        <f t="shared" si="12"/>
        <v>1008</v>
      </c>
      <c r="F493" s="209"/>
      <c r="G493" s="210">
        <f t="shared" si="13"/>
        <v>0</v>
      </c>
      <c r="H493" s="209"/>
      <c r="I493" s="210">
        <f t="shared" si="14"/>
        <v>0</v>
      </c>
      <c r="J493" s="209"/>
      <c r="K493" s="210"/>
      <c r="L493" s="43">
        <v>0</v>
      </c>
    </row>
    <row r="494" spans="1:12" x14ac:dyDescent="0.2">
      <c r="A494" s="79">
        <v>43252</v>
      </c>
      <c r="B494" s="209"/>
      <c r="C494" s="200">
        <f t="shared" si="11"/>
        <v>0</v>
      </c>
      <c r="D494" s="209">
        <v>25705</v>
      </c>
      <c r="E494" s="210">
        <f t="shared" si="12"/>
        <v>1033</v>
      </c>
      <c r="F494" s="209"/>
      <c r="G494" s="210">
        <f t="shared" si="13"/>
        <v>0</v>
      </c>
      <c r="H494" s="209"/>
      <c r="I494" s="210">
        <f t="shared" si="14"/>
        <v>0</v>
      </c>
      <c r="J494" s="209"/>
      <c r="K494" s="210"/>
      <c r="L494" s="43">
        <v>0</v>
      </c>
    </row>
    <row r="495" spans="1:12" x14ac:dyDescent="0.2">
      <c r="A495" s="79">
        <v>43253</v>
      </c>
      <c r="B495" s="209"/>
      <c r="C495" s="200">
        <f t="shared" si="11"/>
        <v>0</v>
      </c>
      <c r="D495" s="209">
        <v>26700</v>
      </c>
      <c r="E495" s="210">
        <f t="shared" si="12"/>
        <v>995</v>
      </c>
      <c r="F495" s="209"/>
      <c r="G495" s="210">
        <f t="shared" si="13"/>
        <v>0</v>
      </c>
      <c r="H495" s="209"/>
      <c r="I495" s="210">
        <f t="shared" si="14"/>
        <v>0</v>
      </c>
      <c r="J495" s="209"/>
      <c r="K495" s="210"/>
      <c r="L495" s="43">
        <v>15000</v>
      </c>
    </row>
    <row r="496" spans="1:12" x14ac:dyDescent="0.2">
      <c r="A496" s="79">
        <v>43254</v>
      </c>
      <c r="B496" s="209"/>
      <c r="C496" s="200">
        <f t="shared" si="11"/>
        <v>0</v>
      </c>
      <c r="D496" s="209">
        <v>27276</v>
      </c>
      <c r="E496" s="210">
        <f t="shared" si="12"/>
        <v>576</v>
      </c>
      <c r="F496" s="209"/>
      <c r="G496" s="210">
        <f t="shared" si="13"/>
        <v>0</v>
      </c>
      <c r="H496" s="209"/>
      <c r="I496" s="210">
        <f t="shared" si="14"/>
        <v>0</v>
      </c>
      <c r="J496" s="209"/>
      <c r="K496" s="210"/>
      <c r="L496" s="43">
        <v>0</v>
      </c>
    </row>
    <row r="497" spans="1:12" x14ac:dyDescent="0.2">
      <c r="A497" s="79">
        <v>43255</v>
      </c>
      <c r="B497" s="209"/>
      <c r="C497" s="200">
        <f t="shared" si="11"/>
        <v>0</v>
      </c>
      <c r="D497" s="209">
        <v>28131</v>
      </c>
      <c r="E497" s="210">
        <f t="shared" si="12"/>
        <v>855</v>
      </c>
      <c r="F497" s="209"/>
      <c r="G497" s="210">
        <f t="shared" si="13"/>
        <v>0</v>
      </c>
      <c r="H497" s="209"/>
      <c r="I497" s="210">
        <f t="shared" si="14"/>
        <v>0</v>
      </c>
      <c r="J497" s="209"/>
      <c r="K497" s="210"/>
      <c r="L497" s="43">
        <v>0</v>
      </c>
    </row>
    <row r="498" spans="1:12" x14ac:dyDescent="0.2">
      <c r="A498" s="79">
        <v>43256</v>
      </c>
      <c r="B498" s="209"/>
      <c r="C498" s="200">
        <f t="shared" ref="C498:C561" si="15">((3.1415)*3.68*3.68/4)*B498/100</f>
        <v>0</v>
      </c>
      <c r="D498" s="209">
        <v>29256</v>
      </c>
      <c r="E498" s="210">
        <f t="shared" si="12"/>
        <v>1125</v>
      </c>
      <c r="F498" s="209"/>
      <c r="G498" s="210">
        <f t="shared" si="13"/>
        <v>0</v>
      </c>
      <c r="H498" s="209"/>
      <c r="I498" s="210">
        <f t="shared" si="14"/>
        <v>0</v>
      </c>
      <c r="J498" s="209"/>
      <c r="K498" s="210"/>
      <c r="L498" s="43">
        <v>0</v>
      </c>
    </row>
    <row r="499" spans="1:12" x14ac:dyDescent="0.2">
      <c r="A499" s="79">
        <v>43257</v>
      </c>
      <c r="B499" s="209"/>
      <c r="C499" s="200">
        <f t="shared" si="15"/>
        <v>0</v>
      </c>
      <c r="D499" s="209">
        <v>30200</v>
      </c>
      <c r="E499" s="210">
        <f t="shared" si="12"/>
        <v>944</v>
      </c>
      <c r="F499" s="209"/>
      <c r="G499" s="210">
        <f t="shared" si="13"/>
        <v>0</v>
      </c>
      <c r="H499" s="209"/>
      <c r="I499" s="210">
        <f t="shared" si="14"/>
        <v>0</v>
      </c>
      <c r="J499" s="209"/>
      <c r="K499" s="210"/>
      <c r="L499" s="43">
        <v>0</v>
      </c>
    </row>
    <row r="500" spans="1:12" x14ac:dyDescent="0.2">
      <c r="A500" s="79">
        <v>43258</v>
      </c>
      <c r="B500" s="209"/>
      <c r="C500" s="200">
        <f t="shared" si="15"/>
        <v>0</v>
      </c>
      <c r="D500" s="209">
        <v>31215</v>
      </c>
      <c r="E500" s="210">
        <f t="shared" si="12"/>
        <v>1015</v>
      </c>
      <c r="F500" s="209"/>
      <c r="G500" s="210">
        <f t="shared" si="13"/>
        <v>0</v>
      </c>
      <c r="H500" s="209"/>
      <c r="I500" s="210">
        <f t="shared" si="14"/>
        <v>0</v>
      </c>
      <c r="J500" s="209"/>
      <c r="K500" s="210"/>
      <c r="L500" s="43">
        <v>14650</v>
      </c>
    </row>
    <row r="501" spans="1:12" x14ac:dyDescent="0.2">
      <c r="A501" s="79">
        <v>43259</v>
      </c>
      <c r="B501" s="209"/>
      <c r="C501" s="200">
        <f t="shared" si="15"/>
        <v>0</v>
      </c>
      <c r="D501" s="209">
        <v>32122</v>
      </c>
      <c r="E501" s="210">
        <f t="shared" si="12"/>
        <v>907</v>
      </c>
      <c r="F501" s="209"/>
      <c r="G501" s="210">
        <f t="shared" si="13"/>
        <v>0</v>
      </c>
      <c r="H501" s="209"/>
      <c r="I501" s="210">
        <f t="shared" si="14"/>
        <v>0</v>
      </c>
      <c r="J501" s="209"/>
      <c r="K501" s="210"/>
      <c r="L501" s="43">
        <v>0</v>
      </c>
    </row>
    <row r="502" spans="1:12" x14ac:dyDescent="0.2">
      <c r="A502" s="79">
        <v>43260</v>
      </c>
      <c r="B502" s="209"/>
      <c r="C502" s="200">
        <f t="shared" si="15"/>
        <v>0</v>
      </c>
      <c r="D502" s="209">
        <v>33132</v>
      </c>
      <c r="E502" s="210">
        <f t="shared" si="12"/>
        <v>1010</v>
      </c>
      <c r="F502" s="209"/>
      <c r="G502" s="210">
        <f t="shared" si="13"/>
        <v>0</v>
      </c>
      <c r="H502" s="209"/>
      <c r="I502" s="210">
        <f t="shared" si="14"/>
        <v>0</v>
      </c>
      <c r="J502" s="209"/>
      <c r="K502" s="210"/>
      <c r="L502" s="43">
        <v>0</v>
      </c>
    </row>
    <row r="503" spans="1:12" x14ac:dyDescent="0.2">
      <c r="A503" s="79">
        <v>43261</v>
      </c>
      <c r="B503" s="209"/>
      <c r="C503" s="200">
        <f t="shared" si="15"/>
        <v>0</v>
      </c>
      <c r="D503" s="209">
        <v>33705</v>
      </c>
      <c r="E503" s="210">
        <f t="shared" si="12"/>
        <v>573</v>
      </c>
      <c r="F503" s="209"/>
      <c r="G503" s="210">
        <f t="shared" si="13"/>
        <v>0</v>
      </c>
      <c r="H503" s="209"/>
      <c r="I503" s="210">
        <f t="shared" si="14"/>
        <v>0</v>
      </c>
      <c r="J503" s="209"/>
      <c r="K503" s="210"/>
      <c r="L503" s="43">
        <v>0</v>
      </c>
    </row>
    <row r="504" spans="1:12" x14ac:dyDescent="0.2">
      <c r="A504" s="79">
        <v>43262</v>
      </c>
      <c r="B504" s="209"/>
      <c r="C504" s="200">
        <f t="shared" si="15"/>
        <v>0</v>
      </c>
      <c r="D504" s="209">
        <v>34686</v>
      </c>
      <c r="E504" s="210">
        <f t="shared" si="12"/>
        <v>981</v>
      </c>
      <c r="F504" s="209"/>
      <c r="G504" s="210">
        <f t="shared" si="13"/>
        <v>0</v>
      </c>
      <c r="H504" s="209"/>
      <c r="I504" s="210">
        <f t="shared" si="14"/>
        <v>0</v>
      </c>
      <c r="J504" s="209"/>
      <c r="K504" s="210"/>
      <c r="L504" s="43">
        <v>0</v>
      </c>
    </row>
    <row r="505" spans="1:12" x14ac:dyDescent="0.2">
      <c r="A505" s="79">
        <v>43263</v>
      </c>
      <c r="B505" s="209"/>
      <c r="C505" s="200">
        <f t="shared" si="15"/>
        <v>0</v>
      </c>
      <c r="D505" s="209">
        <v>35603</v>
      </c>
      <c r="E505" s="210">
        <f t="shared" si="12"/>
        <v>917</v>
      </c>
      <c r="F505" s="209"/>
      <c r="G505" s="210">
        <f t="shared" si="13"/>
        <v>0</v>
      </c>
      <c r="H505" s="209"/>
      <c r="I505" s="210">
        <f t="shared" si="14"/>
        <v>0</v>
      </c>
      <c r="J505" s="209"/>
      <c r="K505" s="210"/>
      <c r="L505" s="43">
        <v>15170</v>
      </c>
    </row>
    <row r="506" spans="1:12" x14ac:dyDescent="0.2">
      <c r="A506" s="79">
        <v>43264</v>
      </c>
      <c r="B506" s="209"/>
      <c r="C506" s="200">
        <f t="shared" si="15"/>
        <v>0</v>
      </c>
      <c r="D506" s="209">
        <v>36642</v>
      </c>
      <c r="E506" s="210">
        <f t="shared" si="12"/>
        <v>1039</v>
      </c>
      <c r="F506" s="209"/>
      <c r="G506" s="210">
        <f t="shared" si="13"/>
        <v>0</v>
      </c>
      <c r="H506" s="209"/>
      <c r="I506" s="210">
        <f t="shared" si="14"/>
        <v>0</v>
      </c>
      <c r="J506" s="209"/>
      <c r="K506" s="210"/>
      <c r="L506" s="43">
        <v>0</v>
      </c>
    </row>
    <row r="507" spans="1:12" x14ac:dyDescent="0.2">
      <c r="A507" s="79">
        <v>43265</v>
      </c>
      <c r="B507" s="209"/>
      <c r="C507" s="200">
        <f t="shared" si="15"/>
        <v>0</v>
      </c>
      <c r="D507" s="209">
        <v>37593</v>
      </c>
      <c r="E507" s="210">
        <f t="shared" si="12"/>
        <v>951</v>
      </c>
      <c r="F507" s="209"/>
      <c r="G507" s="210">
        <f t="shared" si="13"/>
        <v>0</v>
      </c>
      <c r="H507" s="209"/>
      <c r="I507" s="210">
        <f t="shared" si="14"/>
        <v>0</v>
      </c>
      <c r="J507" s="209"/>
      <c r="K507" s="210"/>
      <c r="L507" s="43">
        <v>0</v>
      </c>
    </row>
    <row r="508" spans="1:12" x14ac:dyDescent="0.2">
      <c r="A508" s="79">
        <v>43266</v>
      </c>
      <c r="B508" s="209"/>
      <c r="C508" s="200">
        <f t="shared" si="15"/>
        <v>0</v>
      </c>
      <c r="D508" s="209">
        <v>38626</v>
      </c>
      <c r="E508" s="210">
        <f t="shared" si="12"/>
        <v>1033</v>
      </c>
      <c r="F508" s="209"/>
      <c r="G508" s="210">
        <f t="shared" si="13"/>
        <v>0</v>
      </c>
      <c r="H508" s="209"/>
      <c r="I508" s="210">
        <f t="shared" si="14"/>
        <v>0</v>
      </c>
      <c r="J508" s="209"/>
      <c r="K508" s="210"/>
      <c r="L508" s="43">
        <v>0</v>
      </c>
    </row>
    <row r="509" spans="1:12" x14ac:dyDescent="0.2">
      <c r="A509" s="79">
        <v>43267</v>
      </c>
      <c r="B509" s="209"/>
      <c r="C509" s="200">
        <f t="shared" si="15"/>
        <v>0</v>
      </c>
      <c r="D509" s="209">
        <v>39525</v>
      </c>
      <c r="E509" s="210">
        <f t="shared" si="12"/>
        <v>899</v>
      </c>
      <c r="F509" s="209"/>
      <c r="G509" s="210">
        <f t="shared" si="13"/>
        <v>0</v>
      </c>
      <c r="H509" s="209"/>
      <c r="I509" s="210">
        <f t="shared" si="14"/>
        <v>0</v>
      </c>
      <c r="J509" s="209"/>
      <c r="K509" s="210"/>
      <c r="L509" s="43">
        <v>14170</v>
      </c>
    </row>
    <row r="510" spans="1:12" x14ac:dyDescent="0.2">
      <c r="A510" s="79">
        <v>43268</v>
      </c>
      <c r="B510" s="209"/>
      <c r="C510" s="200">
        <f t="shared" si="15"/>
        <v>0</v>
      </c>
      <c r="D510" s="209">
        <v>40187</v>
      </c>
      <c r="E510" s="210">
        <f t="shared" si="12"/>
        <v>662</v>
      </c>
      <c r="F510" s="209"/>
      <c r="G510" s="210">
        <f t="shared" si="13"/>
        <v>0</v>
      </c>
      <c r="H510" s="209"/>
      <c r="I510" s="210">
        <f t="shared" si="14"/>
        <v>0</v>
      </c>
      <c r="J510" s="209"/>
      <c r="K510" s="210"/>
      <c r="L510" s="43">
        <v>0</v>
      </c>
    </row>
    <row r="511" spans="1:12" x14ac:dyDescent="0.2">
      <c r="A511" s="79">
        <v>43269</v>
      </c>
      <c r="B511" s="209"/>
      <c r="C511" s="200">
        <f t="shared" si="15"/>
        <v>0</v>
      </c>
      <c r="D511" s="209">
        <v>41125</v>
      </c>
      <c r="E511" s="210">
        <f t="shared" si="12"/>
        <v>938</v>
      </c>
      <c r="F511" s="209"/>
      <c r="G511" s="210">
        <f t="shared" si="13"/>
        <v>0</v>
      </c>
      <c r="H511" s="209"/>
      <c r="I511" s="210">
        <f t="shared" si="14"/>
        <v>0</v>
      </c>
      <c r="J511" s="209"/>
      <c r="K511" s="210"/>
      <c r="L511" s="43">
        <v>0</v>
      </c>
    </row>
    <row r="512" spans="1:12" x14ac:dyDescent="0.2">
      <c r="A512" s="79">
        <v>43270</v>
      </c>
      <c r="B512" s="209"/>
      <c r="C512" s="200">
        <f t="shared" si="15"/>
        <v>0</v>
      </c>
      <c r="D512" s="209">
        <v>42103</v>
      </c>
      <c r="E512" s="210">
        <f t="shared" si="12"/>
        <v>978</v>
      </c>
      <c r="F512" s="209"/>
      <c r="G512" s="210">
        <f t="shared" si="13"/>
        <v>0</v>
      </c>
      <c r="H512" s="209"/>
      <c r="I512" s="210">
        <f t="shared" si="14"/>
        <v>0</v>
      </c>
      <c r="J512" s="209"/>
      <c r="K512" s="210"/>
      <c r="L512" s="43">
        <v>0</v>
      </c>
    </row>
    <row r="513" spans="1:12" x14ac:dyDescent="0.2">
      <c r="A513" s="79">
        <v>43271</v>
      </c>
      <c r="B513" s="209"/>
      <c r="C513" s="200">
        <f t="shared" si="15"/>
        <v>0</v>
      </c>
      <c r="D513" s="209">
        <v>43163</v>
      </c>
      <c r="E513" s="210">
        <f t="shared" si="12"/>
        <v>1060</v>
      </c>
      <c r="F513" s="209"/>
      <c r="G513" s="210">
        <f t="shared" si="13"/>
        <v>0</v>
      </c>
      <c r="H513" s="209"/>
      <c r="I513" s="210">
        <f t="shared" si="14"/>
        <v>0</v>
      </c>
      <c r="J513" s="209"/>
      <c r="K513" s="210"/>
      <c r="L513" s="43">
        <v>0</v>
      </c>
    </row>
    <row r="514" spans="1:12" x14ac:dyDescent="0.2">
      <c r="A514" s="79">
        <v>43272</v>
      </c>
      <c r="B514" s="209"/>
      <c r="C514" s="200">
        <f t="shared" si="15"/>
        <v>0</v>
      </c>
      <c r="D514" s="209">
        <v>44244</v>
      </c>
      <c r="E514" s="210">
        <f t="shared" si="12"/>
        <v>1081</v>
      </c>
      <c r="F514" s="209"/>
      <c r="G514" s="210">
        <f t="shared" si="13"/>
        <v>0</v>
      </c>
      <c r="H514" s="209"/>
      <c r="I514" s="210">
        <f t="shared" si="14"/>
        <v>0</v>
      </c>
      <c r="J514" s="209"/>
      <c r="K514" s="210"/>
      <c r="L514" s="43">
        <v>13060</v>
      </c>
    </row>
    <row r="515" spans="1:12" x14ac:dyDescent="0.2">
      <c r="A515" s="79">
        <v>43273</v>
      </c>
      <c r="B515" s="209"/>
      <c r="C515" s="200">
        <f t="shared" si="15"/>
        <v>0</v>
      </c>
      <c r="D515" s="209">
        <v>45404</v>
      </c>
      <c r="E515" s="210">
        <f t="shared" si="12"/>
        <v>1160</v>
      </c>
      <c r="F515" s="209"/>
      <c r="G515" s="210">
        <f t="shared" si="13"/>
        <v>0</v>
      </c>
      <c r="H515" s="209"/>
      <c r="I515" s="210">
        <f t="shared" si="14"/>
        <v>0</v>
      </c>
      <c r="J515" s="209"/>
      <c r="K515" s="210"/>
      <c r="L515" s="43">
        <v>0</v>
      </c>
    </row>
    <row r="516" spans="1:12" x14ac:dyDescent="0.2">
      <c r="A516" s="79">
        <v>43274</v>
      </c>
      <c r="B516" s="209"/>
      <c r="C516" s="200">
        <f t="shared" si="15"/>
        <v>0</v>
      </c>
      <c r="D516" s="209">
        <v>46273</v>
      </c>
      <c r="E516" s="210">
        <f t="shared" si="12"/>
        <v>869</v>
      </c>
      <c r="F516" s="209"/>
      <c r="G516" s="210">
        <f t="shared" si="13"/>
        <v>0</v>
      </c>
      <c r="H516" s="209"/>
      <c r="I516" s="210">
        <f t="shared" si="14"/>
        <v>0</v>
      </c>
      <c r="J516" s="209"/>
      <c r="K516" s="210"/>
      <c r="L516" s="43">
        <v>0</v>
      </c>
    </row>
    <row r="517" spans="1:12" x14ac:dyDescent="0.2">
      <c r="A517" s="79">
        <v>43275</v>
      </c>
      <c r="B517" s="209"/>
      <c r="C517" s="200">
        <f t="shared" si="15"/>
        <v>0</v>
      </c>
      <c r="D517" s="209">
        <v>47100</v>
      </c>
      <c r="E517" s="210">
        <f t="shared" si="12"/>
        <v>827</v>
      </c>
      <c r="F517" s="209"/>
      <c r="G517" s="210">
        <f t="shared" si="13"/>
        <v>0</v>
      </c>
      <c r="H517" s="209"/>
      <c r="I517" s="210">
        <f t="shared" si="14"/>
        <v>0</v>
      </c>
      <c r="J517" s="209"/>
      <c r="K517" s="210"/>
      <c r="L517" s="43">
        <v>0</v>
      </c>
    </row>
    <row r="518" spans="1:12" x14ac:dyDescent="0.2">
      <c r="A518" s="79">
        <v>43276</v>
      </c>
      <c r="B518" s="209"/>
      <c r="C518" s="200">
        <f t="shared" si="15"/>
        <v>0</v>
      </c>
      <c r="D518" s="209">
        <v>48051</v>
      </c>
      <c r="E518" s="210">
        <f t="shared" si="12"/>
        <v>951</v>
      </c>
      <c r="F518" s="209"/>
      <c r="G518" s="210">
        <f t="shared" si="13"/>
        <v>0</v>
      </c>
      <c r="H518" s="209"/>
      <c r="I518" s="210">
        <f t="shared" si="14"/>
        <v>0</v>
      </c>
      <c r="J518" s="209"/>
      <c r="K518" s="210"/>
      <c r="L518" s="43">
        <v>0</v>
      </c>
    </row>
    <row r="519" spans="1:12" x14ac:dyDescent="0.2">
      <c r="A519" s="79">
        <v>43277</v>
      </c>
      <c r="B519" s="209"/>
      <c r="C519" s="200">
        <f t="shared" si="15"/>
        <v>0</v>
      </c>
      <c r="D519" s="209">
        <v>49156</v>
      </c>
      <c r="E519" s="210">
        <f t="shared" si="12"/>
        <v>1105</v>
      </c>
      <c r="F519" s="209"/>
      <c r="G519" s="210">
        <f t="shared" si="13"/>
        <v>0</v>
      </c>
      <c r="H519" s="209"/>
      <c r="I519" s="210">
        <f t="shared" si="14"/>
        <v>0</v>
      </c>
      <c r="J519" s="209"/>
      <c r="K519" s="210"/>
      <c r="L519" s="43">
        <v>14510</v>
      </c>
    </row>
    <row r="520" spans="1:12" x14ac:dyDescent="0.2">
      <c r="A520" s="79">
        <v>43278</v>
      </c>
      <c r="B520" s="209"/>
      <c r="C520" s="200">
        <f t="shared" si="15"/>
        <v>0</v>
      </c>
      <c r="D520" s="209">
        <v>50224</v>
      </c>
      <c r="E520" s="210">
        <f t="shared" si="12"/>
        <v>1068</v>
      </c>
      <c r="F520" s="209"/>
      <c r="G520" s="210">
        <f t="shared" si="13"/>
        <v>0</v>
      </c>
      <c r="H520" s="209"/>
      <c r="I520" s="210">
        <f t="shared" si="14"/>
        <v>0</v>
      </c>
      <c r="J520" s="209"/>
      <c r="K520" s="210"/>
      <c r="L520" s="43">
        <v>0</v>
      </c>
    </row>
    <row r="521" spans="1:12" x14ac:dyDescent="0.2">
      <c r="A521" s="79">
        <v>43279</v>
      </c>
      <c r="B521" s="209"/>
      <c r="C521" s="200">
        <f t="shared" si="15"/>
        <v>0</v>
      </c>
      <c r="D521" s="209">
        <v>51322</v>
      </c>
      <c r="E521" s="210">
        <f t="shared" si="12"/>
        <v>1098</v>
      </c>
      <c r="F521" s="209"/>
      <c r="G521" s="210">
        <f t="shared" si="13"/>
        <v>0</v>
      </c>
      <c r="H521" s="209"/>
      <c r="I521" s="210">
        <f t="shared" si="14"/>
        <v>0</v>
      </c>
      <c r="J521" s="209"/>
      <c r="K521" s="210"/>
      <c r="L521" s="43">
        <v>0</v>
      </c>
    </row>
    <row r="522" spans="1:12" x14ac:dyDescent="0.2">
      <c r="A522" s="79">
        <v>43280</v>
      </c>
      <c r="B522" s="209"/>
      <c r="C522" s="200">
        <f t="shared" si="15"/>
        <v>0</v>
      </c>
      <c r="D522" s="209">
        <v>52442</v>
      </c>
      <c r="E522" s="210">
        <f t="shared" si="12"/>
        <v>1120</v>
      </c>
      <c r="F522" s="209"/>
      <c r="G522" s="210">
        <f t="shared" si="13"/>
        <v>0</v>
      </c>
      <c r="H522" s="209"/>
      <c r="I522" s="210">
        <f t="shared" si="14"/>
        <v>0</v>
      </c>
      <c r="J522" s="209"/>
      <c r="K522" s="210"/>
      <c r="L522" s="43">
        <v>0</v>
      </c>
    </row>
    <row r="523" spans="1:12" x14ac:dyDescent="0.2">
      <c r="A523" s="79">
        <v>43281</v>
      </c>
      <c r="B523" s="209"/>
      <c r="C523" s="200">
        <f t="shared" si="15"/>
        <v>0</v>
      </c>
      <c r="D523" s="209">
        <v>53376</v>
      </c>
      <c r="E523" s="210">
        <f t="shared" si="12"/>
        <v>934</v>
      </c>
      <c r="F523" s="209"/>
      <c r="G523" s="210">
        <f t="shared" si="13"/>
        <v>0</v>
      </c>
      <c r="H523" s="209"/>
      <c r="I523" s="210">
        <f t="shared" si="14"/>
        <v>0</v>
      </c>
      <c r="J523" s="209"/>
      <c r="K523" s="210"/>
      <c r="L523" s="43">
        <v>14940</v>
      </c>
    </row>
    <row r="524" spans="1:12" x14ac:dyDescent="0.2">
      <c r="A524" s="79">
        <v>43282</v>
      </c>
      <c r="B524" s="209"/>
      <c r="C524" s="200">
        <f t="shared" si="15"/>
        <v>0</v>
      </c>
      <c r="D524" s="209">
        <v>54124</v>
      </c>
      <c r="E524" s="210">
        <f t="shared" si="12"/>
        <v>748</v>
      </c>
      <c r="F524" s="209"/>
      <c r="G524" s="210">
        <f t="shared" si="13"/>
        <v>0</v>
      </c>
      <c r="H524" s="209"/>
      <c r="I524" s="210">
        <f t="shared" si="14"/>
        <v>0</v>
      </c>
      <c r="J524" s="209"/>
      <c r="K524" s="210"/>
      <c r="L524" s="43">
        <v>0</v>
      </c>
    </row>
    <row r="525" spans="1:12" x14ac:dyDescent="0.2">
      <c r="A525" s="79">
        <v>43283</v>
      </c>
      <c r="B525" s="209"/>
      <c r="C525" s="200">
        <f t="shared" si="15"/>
        <v>0</v>
      </c>
      <c r="D525" s="209">
        <v>55130</v>
      </c>
      <c r="E525" s="210">
        <f t="shared" si="12"/>
        <v>1006</v>
      </c>
      <c r="F525" s="209"/>
      <c r="G525" s="210">
        <f t="shared" si="13"/>
        <v>0</v>
      </c>
      <c r="H525" s="209"/>
      <c r="I525" s="210">
        <f t="shared" si="14"/>
        <v>0</v>
      </c>
      <c r="J525" s="209"/>
      <c r="K525" s="210"/>
      <c r="L525" s="43">
        <v>0</v>
      </c>
    </row>
    <row r="526" spans="1:12" x14ac:dyDescent="0.2">
      <c r="A526" s="79">
        <v>43284</v>
      </c>
      <c r="B526" s="209"/>
      <c r="C526" s="200">
        <f t="shared" si="15"/>
        <v>0</v>
      </c>
      <c r="D526" s="209">
        <v>56159</v>
      </c>
      <c r="E526" s="210">
        <f t="shared" si="12"/>
        <v>1029</v>
      </c>
      <c r="F526" s="209"/>
      <c r="G526" s="210">
        <f t="shared" si="13"/>
        <v>0</v>
      </c>
      <c r="H526" s="209"/>
      <c r="I526" s="210">
        <f t="shared" si="14"/>
        <v>0</v>
      </c>
      <c r="J526" s="209"/>
      <c r="K526" s="210"/>
      <c r="L526" s="43">
        <v>0</v>
      </c>
    </row>
    <row r="527" spans="1:12" x14ac:dyDescent="0.2">
      <c r="A527" s="79">
        <v>43285</v>
      </c>
      <c r="B527" s="209"/>
      <c r="C527" s="200">
        <f t="shared" si="15"/>
        <v>0</v>
      </c>
      <c r="D527" s="209">
        <v>57279</v>
      </c>
      <c r="E527" s="210">
        <f t="shared" si="12"/>
        <v>1120</v>
      </c>
      <c r="F527" s="209"/>
      <c r="G527" s="210">
        <f t="shared" si="13"/>
        <v>0</v>
      </c>
      <c r="H527" s="209"/>
      <c r="I527" s="210">
        <f t="shared" si="14"/>
        <v>0</v>
      </c>
      <c r="J527" s="209"/>
      <c r="K527" s="210"/>
      <c r="L527" s="43">
        <v>0</v>
      </c>
    </row>
    <row r="528" spans="1:12" x14ac:dyDescent="0.2">
      <c r="A528" s="79">
        <v>43286</v>
      </c>
      <c r="B528" s="209"/>
      <c r="C528" s="200">
        <f t="shared" si="15"/>
        <v>0</v>
      </c>
      <c r="D528" s="209">
        <v>58261</v>
      </c>
      <c r="E528" s="210">
        <f t="shared" si="12"/>
        <v>982</v>
      </c>
      <c r="F528" s="209"/>
      <c r="G528" s="210">
        <f t="shared" si="13"/>
        <v>0</v>
      </c>
      <c r="H528" s="209"/>
      <c r="I528" s="210">
        <f t="shared" si="14"/>
        <v>0</v>
      </c>
      <c r="J528" s="209"/>
      <c r="K528" s="210"/>
      <c r="L528" s="43">
        <v>14380</v>
      </c>
    </row>
    <row r="529" spans="1:12" x14ac:dyDescent="0.2">
      <c r="A529" s="79">
        <v>43287</v>
      </c>
      <c r="B529" s="209"/>
      <c r="C529" s="200">
        <f t="shared" si="15"/>
        <v>0</v>
      </c>
      <c r="D529" s="209">
        <v>59150</v>
      </c>
      <c r="E529" s="210">
        <f t="shared" si="12"/>
        <v>889</v>
      </c>
      <c r="F529" s="209"/>
      <c r="G529" s="210">
        <f t="shared" si="13"/>
        <v>0</v>
      </c>
      <c r="H529" s="209"/>
      <c r="I529" s="210">
        <f t="shared" si="14"/>
        <v>0</v>
      </c>
      <c r="J529" s="209"/>
      <c r="K529" s="210"/>
      <c r="L529" s="43">
        <v>0</v>
      </c>
    </row>
    <row r="530" spans="1:12" x14ac:dyDescent="0.2">
      <c r="A530" s="79">
        <v>43288</v>
      </c>
      <c r="B530" s="209"/>
      <c r="C530" s="200">
        <f t="shared" si="15"/>
        <v>0</v>
      </c>
      <c r="D530" s="209">
        <v>60041</v>
      </c>
      <c r="E530" s="210">
        <f t="shared" si="12"/>
        <v>891</v>
      </c>
      <c r="F530" s="209"/>
      <c r="G530" s="210">
        <f t="shared" si="13"/>
        <v>0</v>
      </c>
      <c r="H530" s="209"/>
      <c r="I530" s="210">
        <f t="shared" si="14"/>
        <v>0</v>
      </c>
      <c r="J530" s="209"/>
      <c r="K530" s="210"/>
      <c r="L530" s="43">
        <v>0</v>
      </c>
    </row>
    <row r="531" spans="1:12" x14ac:dyDescent="0.2">
      <c r="A531" s="79">
        <v>43289</v>
      </c>
      <c r="B531" s="209"/>
      <c r="C531" s="200">
        <f t="shared" si="15"/>
        <v>0</v>
      </c>
      <c r="D531" s="209">
        <v>60823</v>
      </c>
      <c r="E531" s="210">
        <f t="shared" si="12"/>
        <v>782</v>
      </c>
      <c r="F531" s="209"/>
      <c r="G531" s="210">
        <f t="shared" si="13"/>
        <v>0</v>
      </c>
      <c r="H531" s="209"/>
      <c r="I531" s="210">
        <f t="shared" si="14"/>
        <v>0</v>
      </c>
      <c r="J531" s="209"/>
      <c r="K531" s="210"/>
      <c r="L531" s="43">
        <v>0</v>
      </c>
    </row>
    <row r="532" spans="1:12" x14ac:dyDescent="0.2">
      <c r="A532" s="79">
        <v>43290</v>
      </c>
      <c r="B532" s="209"/>
      <c r="C532" s="200">
        <f t="shared" si="15"/>
        <v>0</v>
      </c>
      <c r="D532" s="209">
        <v>61665</v>
      </c>
      <c r="E532" s="210">
        <f t="shared" si="12"/>
        <v>842</v>
      </c>
      <c r="F532" s="209"/>
      <c r="G532" s="210">
        <f t="shared" si="13"/>
        <v>0</v>
      </c>
      <c r="H532" s="209"/>
      <c r="I532" s="210">
        <f t="shared" si="14"/>
        <v>0</v>
      </c>
      <c r="J532" s="209"/>
      <c r="K532" s="210"/>
      <c r="L532" s="43">
        <v>0</v>
      </c>
    </row>
    <row r="533" spans="1:12" x14ac:dyDescent="0.2">
      <c r="A533" s="79">
        <v>43291</v>
      </c>
      <c r="B533" s="209"/>
      <c r="C533" s="200">
        <f t="shared" si="15"/>
        <v>0</v>
      </c>
      <c r="D533" s="209">
        <v>62516</v>
      </c>
      <c r="E533" s="210">
        <f t="shared" si="12"/>
        <v>851</v>
      </c>
      <c r="F533" s="209"/>
      <c r="G533" s="210">
        <f t="shared" si="13"/>
        <v>0</v>
      </c>
      <c r="H533" s="209"/>
      <c r="I533" s="210">
        <f t="shared" si="14"/>
        <v>0</v>
      </c>
      <c r="J533" s="209"/>
      <c r="K533" s="210"/>
      <c r="L533" s="43">
        <v>12940</v>
      </c>
    </row>
    <row r="534" spans="1:12" x14ac:dyDescent="0.2">
      <c r="A534" s="79">
        <v>43292</v>
      </c>
      <c r="B534" s="209"/>
      <c r="C534" s="200">
        <f t="shared" si="15"/>
        <v>0</v>
      </c>
      <c r="D534" s="209">
        <v>63539</v>
      </c>
      <c r="E534" s="210">
        <f t="shared" si="12"/>
        <v>1023</v>
      </c>
      <c r="F534" s="209"/>
      <c r="G534" s="210">
        <f t="shared" si="13"/>
        <v>0</v>
      </c>
      <c r="H534" s="209"/>
      <c r="I534" s="210">
        <f t="shared" si="14"/>
        <v>0</v>
      </c>
      <c r="J534" s="209"/>
      <c r="K534" s="210"/>
      <c r="L534" s="43">
        <v>0</v>
      </c>
    </row>
    <row r="535" spans="1:12" x14ac:dyDescent="0.2">
      <c r="A535" s="79">
        <v>43293</v>
      </c>
      <c r="B535" s="209"/>
      <c r="C535" s="200">
        <f t="shared" si="15"/>
        <v>0</v>
      </c>
      <c r="D535" s="209">
        <v>64565</v>
      </c>
      <c r="E535" s="210">
        <f t="shared" si="12"/>
        <v>1026</v>
      </c>
      <c r="F535" s="209"/>
      <c r="G535" s="210">
        <f t="shared" si="13"/>
        <v>0</v>
      </c>
      <c r="H535" s="209"/>
      <c r="I535" s="210">
        <f t="shared" si="14"/>
        <v>0</v>
      </c>
      <c r="J535" s="209"/>
      <c r="K535" s="210"/>
      <c r="L535" s="43">
        <v>0</v>
      </c>
    </row>
    <row r="536" spans="1:12" x14ac:dyDescent="0.2">
      <c r="A536" s="79">
        <v>43294</v>
      </c>
      <c r="B536" s="209"/>
      <c r="C536" s="200">
        <f t="shared" si="15"/>
        <v>0</v>
      </c>
      <c r="D536" s="209">
        <v>65610</v>
      </c>
      <c r="E536" s="210">
        <f t="shared" si="12"/>
        <v>1045</v>
      </c>
      <c r="F536" s="209"/>
      <c r="G536" s="210">
        <f t="shared" si="13"/>
        <v>0</v>
      </c>
      <c r="H536" s="209"/>
      <c r="I536" s="210">
        <f t="shared" si="14"/>
        <v>0</v>
      </c>
      <c r="J536" s="209"/>
      <c r="K536" s="210"/>
      <c r="L536" s="43">
        <v>0</v>
      </c>
    </row>
    <row r="537" spans="1:12" x14ac:dyDescent="0.2">
      <c r="A537" s="79">
        <v>43295</v>
      </c>
      <c r="B537" s="209"/>
      <c r="C537" s="200">
        <f t="shared" si="15"/>
        <v>0</v>
      </c>
      <c r="D537" s="209">
        <v>66560</v>
      </c>
      <c r="E537" s="210">
        <f t="shared" si="12"/>
        <v>950</v>
      </c>
      <c r="F537" s="209"/>
      <c r="G537" s="210">
        <f t="shared" si="13"/>
        <v>0</v>
      </c>
      <c r="H537" s="209"/>
      <c r="I537" s="210">
        <f t="shared" si="14"/>
        <v>0</v>
      </c>
      <c r="J537" s="209"/>
      <c r="K537" s="210"/>
      <c r="L537" s="43">
        <v>14450</v>
      </c>
    </row>
    <row r="538" spans="1:12" x14ac:dyDescent="0.2">
      <c r="A538" s="79">
        <v>43296</v>
      </c>
      <c r="B538" s="209"/>
      <c r="C538" s="200">
        <f t="shared" si="15"/>
        <v>0</v>
      </c>
      <c r="D538" s="209">
        <v>67215</v>
      </c>
      <c r="E538" s="210">
        <f t="shared" si="12"/>
        <v>655</v>
      </c>
      <c r="F538" s="209"/>
      <c r="G538" s="210">
        <f t="shared" si="13"/>
        <v>0</v>
      </c>
      <c r="H538" s="209"/>
      <c r="I538" s="210">
        <f t="shared" si="14"/>
        <v>0</v>
      </c>
      <c r="J538" s="209"/>
      <c r="K538" s="210"/>
      <c r="L538" s="43">
        <v>0</v>
      </c>
    </row>
    <row r="539" spans="1:12" x14ac:dyDescent="0.2">
      <c r="A539" s="79">
        <v>43297</v>
      </c>
      <c r="B539" s="209"/>
      <c r="C539" s="200">
        <f t="shared" si="15"/>
        <v>0</v>
      </c>
      <c r="D539" s="209">
        <v>67881</v>
      </c>
      <c r="E539" s="210">
        <f t="shared" si="12"/>
        <v>666</v>
      </c>
      <c r="F539" s="209"/>
      <c r="G539" s="210">
        <f t="shared" si="13"/>
        <v>0</v>
      </c>
      <c r="H539" s="209"/>
      <c r="I539" s="210">
        <f t="shared" si="14"/>
        <v>0</v>
      </c>
      <c r="J539" s="209"/>
      <c r="K539" s="210"/>
      <c r="L539" s="43">
        <v>0</v>
      </c>
    </row>
    <row r="540" spans="1:12" x14ac:dyDescent="0.2">
      <c r="A540" s="79">
        <v>43298</v>
      </c>
      <c r="B540" s="209"/>
      <c r="C540" s="200">
        <f t="shared" si="15"/>
        <v>0</v>
      </c>
      <c r="D540" s="209">
        <v>68784</v>
      </c>
      <c r="E540" s="210">
        <f t="shared" si="12"/>
        <v>903</v>
      </c>
      <c r="F540" s="209"/>
      <c r="G540" s="210">
        <f t="shared" si="13"/>
        <v>0</v>
      </c>
      <c r="H540" s="209"/>
      <c r="I540" s="210">
        <f t="shared" si="14"/>
        <v>0</v>
      </c>
      <c r="J540" s="209"/>
      <c r="K540" s="210"/>
      <c r="L540" s="43">
        <v>0</v>
      </c>
    </row>
    <row r="541" spans="1:12" x14ac:dyDescent="0.2">
      <c r="A541" s="79">
        <v>43299</v>
      </c>
      <c r="B541" s="209"/>
      <c r="C541" s="200">
        <f t="shared" si="15"/>
        <v>0</v>
      </c>
      <c r="D541" s="209">
        <v>69787</v>
      </c>
      <c r="E541" s="210">
        <f t="shared" si="12"/>
        <v>1003</v>
      </c>
      <c r="F541" s="209"/>
      <c r="G541" s="210">
        <f t="shared" si="13"/>
        <v>0</v>
      </c>
      <c r="H541" s="209"/>
      <c r="I541" s="210">
        <f t="shared" si="14"/>
        <v>0</v>
      </c>
      <c r="J541" s="209"/>
      <c r="K541" s="210"/>
      <c r="L541" s="43">
        <v>0</v>
      </c>
    </row>
    <row r="542" spans="1:12" x14ac:dyDescent="0.2">
      <c r="A542" s="79">
        <v>43300</v>
      </c>
      <c r="B542" s="209"/>
      <c r="C542" s="200">
        <f t="shared" si="15"/>
        <v>0</v>
      </c>
      <c r="D542" s="209">
        <v>70769</v>
      </c>
      <c r="E542" s="210">
        <f t="shared" si="12"/>
        <v>982</v>
      </c>
      <c r="F542" s="209"/>
      <c r="G542" s="210">
        <f t="shared" si="13"/>
        <v>0</v>
      </c>
      <c r="H542" s="209"/>
      <c r="I542" s="210">
        <f t="shared" si="14"/>
        <v>0</v>
      </c>
      <c r="J542" s="209"/>
      <c r="K542" s="210"/>
      <c r="L542" s="43">
        <v>15060</v>
      </c>
    </row>
    <row r="543" spans="1:12" x14ac:dyDescent="0.2">
      <c r="A543" s="79">
        <v>43301</v>
      </c>
      <c r="B543" s="209"/>
      <c r="C543" s="200">
        <f t="shared" si="15"/>
        <v>0</v>
      </c>
      <c r="D543" s="209">
        <v>71697</v>
      </c>
      <c r="E543" s="210">
        <f t="shared" si="12"/>
        <v>928</v>
      </c>
      <c r="F543" s="209"/>
      <c r="G543" s="210">
        <f t="shared" si="13"/>
        <v>0</v>
      </c>
      <c r="H543" s="209"/>
      <c r="I543" s="210">
        <f t="shared" si="14"/>
        <v>0</v>
      </c>
      <c r="J543" s="209"/>
      <c r="K543" s="210"/>
      <c r="L543" s="43">
        <v>0</v>
      </c>
    </row>
    <row r="544" spans="1:12" x14ac:dyDescent="0.2">
      <c r="A544" s="79">
        <v>43302</v>
      </c>
      <c r="B544" s="209"/>
      <c r="C544" s="200">
        <f t="shared" si="15"/>
        <v>0</v>
      </c>
      <c r="D544" s="209">
        <v>72824</v>
      </c>
      <c r="E544" s="210">
        <f t="shared" si="12"/>
        <v>1127</v>
      </c>
      <c r="F544" s="209"/>
      <c r="G544" s="210">
        <f t="shared" si="13"/>
        <v>0</v>
      </c>
      <c r="H544" s="209"/>
      <c r="I544" s="210">
        <f t="shared" si="14"/>
        <v>0</v>
      </c>
      <c r="J544" s="209"/>
      <c r="K544" s="210"/>
      <c r="L544" s="43">
        <v>0</v>
      </c>
    </row>
    <row r="545" spans="1:12" x14ac:dyDescent="0.2">
      <c r="A545" s="79">
        <v>43303</v>
      </c>
      <c r="B545" s="209"/>
      <c r="C545" s="200">
        <f t="shared" si="15"/>
        <v>0</v>
      </c>
      <c r="D545" s="209">
        <v>73578</v>
      </c>
      <c r="E545" s="210">
        <f t="shared" si="12"/>
        <v>754</v>
      </c>
      <c r="F545" s="209"/>
      <c r="G545" s="210">
        <f t="shared" si="13"/>
        <v>0</v>
      </c>
      <c r="H545" s="209"/>
      <c r="I545" s="210">
        <f t="shared" si="14"/>
        <v>0</v>
      </c>
      <c r="J545" s="209"/>
      <c r="K545" s="210"/>
      <c r="L545" s="43">
        <v>0</v>
      </c>
    </row>
    <row r="546" spans="1:12" x14ac:dyDescent="0.2">
      <c r="A546" s="79">
        <v>43304</v>
      </c>
      <c r="B546" s="209"/>
      <c r="C546" s="200">
        <f t="shared" si="15"/>
        <v>0</v>
      </c>
      <c r="D546" s="209">
        <v>74466</v>
      </c>
      <c r="E546" s="210">
        <f t="shared" si="12"/>
        <v>888</v>
      </c>
      <c r="F546" s="209"/>
      <c r="G546" s="210">
        <f t="shared" si="13"/>
        <v>0</v>
      </c>
      <c r="H546" s="209"/>
      <c r="I546" s="210">
        <f t="shared" si="14"/>
        <v>0</v>
      </c>
      <c r="J546" s="209"/>
      <c r="K546" s="210"/>
      <c r="L546" s="43">
        <v>14290</v>
      </c>
    </row>
    <row r="547" spans="1:12" x14ac:dyDescent="0.2">
      <c r="A547" s="79">
        <v>43305</v>
      </c>
      <c r="B547" s="209"/>
      <c r="C547" s="200">
        <f t="shared" si="15"/>
        <v>0</v>
      </c>
      <c r="D547" s="209">
        <v>75241</v>
      </c>
      <c r="E547" s="210">
        <f t="shared" si="12"/>
        <v>775</v>
      </c>
      <c r="F547" s="209"/>
      <c r="G547" s="210">
        <f t="shared" si="13"/>
        <v>0</v>
      </c>
      <c r="H547" s="209"/>
      <c r="I547" s="210">
        <f t="shared" si="14"/>
        <v>0</v>
      </c>
      <c r="J547" s="209"/>
      <c r="K547" s="210"/>
      <c r="L547" s="43">
        <v>0</v>
      </c>
    </row>
    <row r="548" spans="1:12" x14ac:dyDescent="0.2">
      <c r="A548" s="79">
        <v>43306</v>
      </c>
      <c r="B548" s="209"/>
      <c r="C548" s="200">
        <f t="shared" si="15"/>
        <v>0</v>
      </c>
      <c r="D548" s="209">
        <v>76192</v>
      </c>
      <c r="E548" s="210">
        <f t="shared" si="12"/>
        <v>951</v>
      </c>
      <c r="F548" s="209"/>
      <c r="G548" s="210">
        <f t="shared" si="13"/>
        <v>0</v>
      </c>
      <c r="H548" s="209"/>
      <c r="I548" s="210">
        <f t="shared" si="14"/>
        <v>0</v>
      </c>
      <c r="J548" s="209"/>
      <c r="K548" s="210"/>
      <c r="L548" s="43">
        <v>0</v>
      </c>
    </row>
    <row r="549" spans="1:12" x14ac:dyDescent="0.2">
      <c r="A549" s="79">
        <v>43307</v>
      </c>
      <c r="B549" s="209"/>
      <c r="C549" s="200">
        <f t="shared" si="15"/>
        <v>0</v>
      </c>
      <c r="D549" s="209">
        <v>77052</v>
      </c>
      <c r="E549" s="210">
        <f t="shared" si="12"/>
        <v>860</v>
      </c>
      <c r="F549" s="209"/>
      <c r="G549" s="210">
        <f t="shared" si="13"/>
        <v>0</v>
      </c>
      <c r="H549" s="209"/>
      <c r="I549" s="210">
        <f t="shared" si="14"/>
        <v>0</v>
      </c>
      <c r="J549" s="209"/>
      <c r="K549" s="210"/>
      <c r="L549" s="43">
        <v>0</v>
      </c>
    </row>
    <row r="550" spans="1:12" x14ac:dyDescent="0.2">
      <c r="A550" s="79">
        <v>43308</v>
      </c>
      <c r="B550" s="209"/>
      <c r="C550" s="200">
        <f t="shared" si="15"/>
        <v>0</v>
      </c>
      <c r="D550" s="209">
        <v>78091</v>
      </c>
      <c r="E550" s="210">
        <f t="shared" si="12"/>
        <v>1039</v>
      </c>
      <c r="F550" s="209"/>
      <c r="G550" s="210">
        <f t="shared" si="13"/>
        <v>0</v>
      </c>
      <c r="H550" s="209"/>
      <c r="I550" s="210">
        <f t="shared" si="14"/>
        <v>0</v>
      </c>
      <c r="J550" s="209"/>
      <c r="K550" s="210"/>
      <c r="L550" s="43">
        <v>13960</v>
      </c>
    </row>
    <row r="551" spans="1:12" x14ac:dyDescent="0.2">
      <c r="A551" s="79">
        <v>43309</v>
      </c>
      <c r="B551" s="209"/>
      <c r="C551" s="200">
        <f t="shared" si="15"/>
        <v>0</v>
      </c>
      <c r="D551" s="209">
        <v>78932</v>
      </c>
      <c r="E551" s="210">
        <f t="shared" si="12"/>
        <v>841</v>
      </c>
      <c r="F551" s="209"/>
      <c r="G551" s="210">
        <f t="shared" si="13"/>
        <v>0</v>
      </c>
      <c r="H551" s="209"/>
      <c r="I551" s="210">
        <f t="shared" si="14"/>
        <v>0</v>
      </c>
      <c r="J551" s="209"/>
      <c r="K551" s="210"/>
      <c r="L551" s="43">
        <v>0</v>
      </c>
    </row>
    <row r="552" spans="1:12" x14ac:dyDescent="0.2">
      <c r="A552" s="79">
        <v>43310</v>
      </c>
      <c r="B552" s="209"/>
      <c r="C552" s="200">
        <f t="shared" si="15"/>
        <v>0</v>
      </c>
      <c r="D552" s="209">
        <v>79521</v>
      </c>
      <c r="E552" s="210">
        <f t="shared" ref="E552:E593" si="16">D552-D551</f>
        <v>589</v>
      </c>
      <c r="F552" s="209"/>
      <c r="G552" s="210">
        <f t="shared" ref="G552:G593" si="17">F552-F551</f>
        <v>0</v>
      </c>
      <c r="H552" s="209"/>
      <c r="I552" s="210">
        <f t="shared" ref="I552:I593" si="18">H552-H551</f>
        <v>0</v>
      </c>
      <c r="J552" s="209"/>
      <c r="K552" s="210"/>
      <c r="L552" s="43">
        <v>0</v>
      </c>
    </row>
    <row r="553" spans="1:12" x14ac:dyDescent="0.2">
      <c r="A553" s="79">
        <v>43311</v>
      </c>
      <c r="B553" s="209"/>
      <c r="C553" s="200">
        <f t="shared" si="15"/>
        <v>0</v>
      </c>
      <c r="D553" s="209">
        <v>80315</v>
      </c>
      <c r="E553" s="210">
        <f t="shared" si="16"/>
        <v>794</v>
      </c>
      <c r="F553" s="209"/>
      <c r="G553" s="210">
        <f t="shared" si="17"/>
        <v>0</v>
      </c>
      <c r="H553" s="209"/>
      <c r="I553" s="210">
        <f t="shared" si="18"/>
        <v>0</v>
      </c>
      <c r="J553" s="209"/>
      <c r="K553" s="210"/>
      <c r="L553" s="43">
        <v>0</v>
      </c>
    </row>
    <row r="554" spans="1:12" x14ac:dyDescent="0.2">
      <c r="A554" s="79">
        <v>43312</v>
      </c>
      <c r="B554" s="209"/>
      <c r="C554" s="200">
        <f t="shared" si="15"/>
        <v>0</v>
      </c>
      <c r="D554" s="209">
        <v>81079</v>
      </c>
      <c r="E554" s="210">
        <f t="shared" si="16"/>
        <v>764</v>
      </c>
      <c r="F554" s="209"/>
      <c r="G554" s="210">
        <f t="shared" si="17"/>
        <v>0</v>
      </c>
      <c r="H554" s="209"/>
      <c r="I554" s="210">
        <f t="shared" si="18"/>
        <v>0</v>
      </c>
      <c r="J554" s="209"/>
      <c r="K554" s="210"/>
      <c r="L554" s="43">
        <v>0</v>
      </c>
    </row>
    <row r="555" spans="1:12" x14ac:dyDescent="0.2">
      <c r="A555" s="79">
        <v>43313</v>
      </c>
      <c r="B555" s="209"/>
      <c r="C555" s="200">
        <f t="shared" si="15"/>
        <v>0</v>
      </c>
      <c r="D555" s="209">
        <v>81883</v>
      </c>
      <c r="E555" s="210">
        <f t="shared" si="16"/>
        <v>804</v>
      </c>
      <c r="F555" s="209"/>
      <c r="G555" s="210">
        <f t="shared" si="17"/>
        <v>0</v>
      </c>
      <c r="H555" s="209"/>
      <c r="I555" s="210">
        <f t="shared" si="18"/>
        <v>0</v>
      </c>
      <c r="J555" s="209"/>
      <c r="K555" s="210"/>
      <c r="L555" s="43">
        <v>14250</v>
      </c>
    </row>
    <row r="556" spans="1:12" x14ac:dyDescent="0.2">
      <c r="A556" s="79">
        <v>43314</v>
      </c>
      <c r="B556" s="209"/>
      <c r="C556" s="200">
        <f t="shared" si="15"/>
        <v>0</v>
      </c>
      <c r="D556" s="209">
        <v>82721</v>
      </c>
      <c r="E556" s="210">
        <f t="shared" si="16"/>
        <v>838</v>
      </c>
      <c r="F556" s="209"/>
      <c r="G556" s="210">
        <f t="shared" si="17"/>
        <v>0</v>
      </c>
      <c r="H556" s="209"/>
      <c r="I556" s="210">
        <f t="shared" si="18"/>
        <v>0</v>
      </c>
      <c r="J556" s="209"/>
      <c r="K556" s="210"/>
      <c r="L556" s="43">
        <v>0</v>
      </c>
    </row>
    <row r="557" spans="1:12" x14ac:dyDescent="0.2">
      <c r="A557" s="79">
        <v>43315</v>
      </c>
      <c r="B557" s="209"/>
      <c r="C557" s="200">
        <f t="shared" si="15"/>
        <v>0</v>
      </c>
      <c r="D557" s="209">
        <v>83608</v>
      </c>
      <c r="E557" s="210">
        <f t="shared" si="16"/>
        <v>887</v>
      </c>
      <c r="F557" s="209"/>
      <c r="G557" s="210">
        <f t="shared" si="17"/>
        <v>0</v>
      </c>
      <c r="H557" s="209"/>
      <c r="I557" s="210">
        <f t="shared" si="18"/>
        <v>0</v>
      </c>
      <c r="J557" s="209"/>
      <c r="K557" s="210"/>
      <c r="L557" s="43">
        <v>0</v>
      </c>
    </row>
    <row r="558" spans="1:12" x14ac:dyDescent="0.2">
      <c r="A558" s="79">
        <v>43316</v>
      </c>
      <c r="B558" s="209"/>
      <c r="C558" s="200">
        <f t="shared" si="15"/>
        <v>0</v>
      </c>
      <c r="D558" s="209">
        <v>84417</v>
      </c>
      <c r="E558" s="210">
        <f t="shared" si="16"/>
        <v>809</v>
      </c>
      <c r="F558" s="209"/>
      <c r="G558" s="210">
        <f t="shared" si="17"/>
        <v>0</v>
      </c>
      <c r="H558" s="209"/>
      <c r="I558" s="210">
        <f t="shared" si="18"/>
        <v>0</v>
      </c>
      <c r="J558" s="209"/>
      <c r="K558" s="210"/>
      <c r="L558" s="43">
        <v>10310</v>
      </c>
    </row>
    <row r="559" spans="1:12" x14ac:dyDescent="0.2">
      <c r="A559" s="79">
        <v>43317</v>
      </c>
      <c r="B559" s="209"/>
      <c r="C559" s="200">
        <f t="shared" si="15"/>
        <v>0</v>
      </c>
      <c r="D559" s="209">
        <v>85078</v>
      </c>
      <c r="E559" s="210">
        <f t="shared" si="16"/>
        <v>661</v>
      </c>
      <c r="F559" s="209"/>
      <c r="G559" s="210">
        <f t="shared" si="17"/>
        <v>0</v>
      </c>
      <c r="H559" s="209"/>
      <c r="I559" s="210">
        <f t="shared" si="18"/>
        <v>0</v>
      </c>
      <c r="J559" s="209"/>
      <c r="K559" s="210"/>
      <c r="L559" s="43">
        <v>0</v>
      </c>
    </row>
    <row r="560" spans="1:12" x14ac:dyDescent="0.2">
      <c r="A560" s="79">
        <v>43318</v>
      </c>
      <c r="B560" s="209"/>
      <c r="C560" s="200">
        <f t="shared" si="15"/>
        <v>0</v>
      </c>
      <c r="D560" s="209">
        <v>85879</v>
      </c>
      <c r="E560" s="210">
        <f t="shared" si="16"/>
        <v>801</v>
      </c>
      <c r="F560" s="209"/>
      <c r="G560" s="210">
        <f t="shared" si="17"/>
        <v>0</v>
      </c>
      <c r="H560" s="209"/>
      <c r="I560" s="210">
        <f t="shared" si="18"/>
        <v>0</v>
      </c>
      <c r="J560" s="209"/>
      <c r="K560" s="210"/>
      <c r="L560" s="43">
        <v>0</v>
      </c>
    </row>
    <row r="561" spans="1:12" x14ac:dyDescent="0.2">
      <c r="A561" s="79">
        <v>43319</v>
      </c>
      <c r="B561" s="209"/>
      <c r="C561" s="200">
        <f t="shared" si="15"/>
        <v>0</v>
      </c>
      <c r="D561" s="209">
        <v>86814</v>
      </c>
      <c r="E561" s="210">
        <f t="shared" si="16"/>
        <v>935</v>
      </c>
      <c r="F561" s="209"/>
      <c r="G561" s="210">
        <f t="shared" si="17"/>
        <v>0</v>
      </c>
      <c r="H561" s="209"/>
      <c r="I561" s="210">
        <f t="shared" si="18"/>
        <v>0</v>
      </c>
      <c r="J561" s="209"/>
      <c r="K561" s="210"/>
      <c r="L561" s="43">
        <v>0</v>
      </c>
    </row>
    <row r="562" spans="1:12" x14ac:dyDescent="0.2">
      <c r="A562" s="79">
        <v>43320</v>
      </c>
      <c r="B562" s="209"/>
      <c r="C562" s="200">
        <f t="shared" ref="C562:C625" si="19">((3.1415)*3.68*3.68/4)*B562/100</f>
        <v>0</v>
      </c>
      <c r="D562" s="209">
        <v>87857</v>
      </c>
      <c r="E562" s="210">
        <f t="shared" si="16"/>
        <v>1043</v>
      </c>
      <c r="F562" s="209"/>
      <c r="G562" s="210">
        <f t="shared" si="17"/>
        <v>0</v>
      </c>
      <c r="H562" s="209"/>
      <c r="I562" s="210">
        <f t="shared" si="18"/>
        <v>0</v>
      </c>
      <c r="J562" s="209"/>
      <c r="K562" s="210"/>
      <c r="L562" s="43">
        <v>13450</v>
      </c>
    </row>
    <row r="563" spans="1:12" x14ac:dyDescent="0.2">
      <c r="A563" s="79">
        <v>43321</v>
      </c>
      <c r="B563" s="209"/>
      <c r="C563" s="200">
        <f t="shared" si="19"/>
        <v>0</v>
      </c>
      <c r="D563" s="209">
        <v>88894</v>
      </c>
      <c r="E563" s="210">
        <f t="shared" si="16"/>
        <v>1037</v>
      </c>
      <c r="F563" s="209"/>
      <c r="G563" s="210">
        <f t="shared" si="17"/>
        <v>0</v>
      </c>
      <c r="H563" s="209"/>
      <c r="I563" s="210">
        <f t="shared" si="18"/>
        <v>0</v>
      </c>
      <c r="J563" s="209"/>
      <c r="K563" s="210"/>
      <c r="L563" s="43">
        <v>0</v>
      </c>
    </row>
    <row r="564" spans="1:12" x14ac:dyDescent="0.2">
      <c r="A564" s="79">
        <v>43322</v>
      </c>
      <c r="B564" s="209"/>
      <c r="C564" s="200">
        <f t="shared" si="19"/>
        <v>0</v>
      </c>
      <c r="D564" s="209">
        <v>89755</v>
      </c>
      <c r="E564" s="210">
        <f t="shared" si="16"/>
        <v>861</v>
      </c>
      <c r="F564" s="209"/>
      <c r="G564" s="210">
        <f t="shared" si="17"/>
        <v>0</v>
      </c>
      <c r="H564" s="209"/>
      <c r="I564" s="210">
        <f t="shared" si="18"/>
        <v>0</v>
      </c>
      <c r="J564" s="209"/>
      <c r="K564" s="210"/>
      <c r="L564" s="43">
        <v>0</v>
      </c>
    </row>
    <row r="565" spans="1:12" x14ac:dyDescent="0.2">
      <c r="A565" s="79">
        <v>43323</v>
      </c>
      <c r="B565" s="209"/>
      <c r="C565" s="200">
        <f t="shared" si="19"/>
        <v>0</v>
      </c>
      <c r="D565" s="209">
        <v>90678</v>
      </c>
      <c r="E565" s="210">
        <f t="shared" si="16"/>
        <v>923</v>
      </c>
      <c r="F565" s="209"/>
      <c r="G565" s="210">
        <f t="shared" si="17"/>
        <v>0</v>
      </c>
      <c r="H565" s="209"/>
      <c r="I565" s="210">
        <f t="shared" si="18"/>
        <v>0</v>
      </c>
      <c r="J565" s="209"/>
      <c r="K565" s="210"/>
      <c r="L565" s="43">
        <v>11540</v>
      </c>
    </row>
    <row r="566" spans="1:12" x14ac:dyDescent="0.2">
      <c r="A566" s="79">
        <v>43324</v>
      </c>
      <c r="B566" s="209"/>
      <c r="C566" s="200">
        <f t="shared" si="19"/>
        <v>0</v>
      </c>
      <c r="D566" s="209">
        <v>91190</v>
      </c>
      <c r="E566" s="210">
        <f t="shared" si="16"/>
        <v>512</v>
      </c>
      <c r="F566" s="209"/>
      <c r="G566" s="210">
        <f t="shared" si="17"/>
        <v>0</v>
      </c>
      <c r="H566" s="209"/>
      <c r="I566" s="210">
        <f t="shared" si="18"/>
        <v>0</v>
      </c>
      <c r="J566" s="209"/>
      <c r="K566" s="210"/>
      <c r="L566" s="43">
        <v>0</v>
      </c>
    </row>
    <row r="567" spans="1:12" x14ac:dyDescent="0.2">
      <c r="A567" s="79">
        <v>43325</v>
      </c>
      <c r="B567" s="209"/>
      <c r="C567" s="200">
        <f t="shared" si="19"/>
        <v>0</v>
      </c>
      <c r="D567" s="209">
        <v>92002</v>
      </c>
      <c r="E567" s="210">
        <f t="shared" si="16"/>
        <v>812</v>
      </c>
      <c r="F567" s="209"/>
      <c r="G567" s="210">
        <f t="shared" si="17"/>
        <v>0</v>
      </c>
      <c r="H567" s="209"/>
      <c r="I567" s="210">
        <f t="shared" si="18"/>
        <v>0</v>
      </c>
      <c r="J567" s="209"/>
      <c r="K567" s="210"/>
      <c r="L567" s="43">
        <v>0</v>
      </c>
    </row>
    <row r="568" spans="1:12" x14ac:dyDescent="0.2">
      <c r="A568" s="79">
        <v>43326</v>
      </c>
      <c r="B568" s="209"/>
      <c r="C568" s="200">
        <f t="shared" si="19"/>
        <v>0</v>
      </c>
      <c r="D568" s="209">
        <v>93039</v>
      </c>
      <c r="E568" s="210">
        <f t="shared" si="16"/>
        <v>1037</v>
      </c>
      <c r="F568" s="209"/>
      <c r="G568" s="210">
        <f t="shared" si="17"/>
        <v>0</v>
      </c>
      <c r="H568" s="209"/>
      <c r="I568" s="210">
        <f t="shared" si="18"/>
        <v>0</v>
      </c>
      <c r="J568" s="209"/>
      <c r="K568" s="210"/>
      <c r="L568" s="43">
        <v>0</v>
      </c>
    </row>
    <row r="569" spans="1:12" x14ac:dyDescent="0.2">
      <c r="A569" s="79">
        <v>43327</v>
      </c>
      <c r="B569" s="209"/>
      <c r="C569" s="200">
        <f t="shared" si="19"/>
        <v>0</v>
      </c>
      <c r="D569" s="209">
        <v>94092</v>
      </c>
      <c r="E569" s="210">
        <f t="shared" si="16"/>
        <v>1053</v>
      </c>
      <c r="F569" s="209"/>
      <c r="G569" s="210">
        <f t="shared" si="17"/>
        <v>0</v>
      </c>
      <c r="H569" s="209"/>
      <c r="I569" s="210">
        <f t="shared" si="18"/>
        <v>0</v>
      </c>
      <c r="J569" s="209"/>
      <c r="K569" s="210"/>
      <c r="L569" s="43">
        <v>0</v>
      </c>
    </row>
    <row r="570" spans="1:12" x14ac:dyDescent="0.2">
      <c r="A570" s="79">
        <v>43328</v>
      </c>
      <c r="B570" s="209"/>
      <c r="C570" s="200">
        <f t="shared" si="19"/>
        <v>0</v>
      </c>
      <c r="D570" s="209">
        <v>95028</v>
      </c>
      <c r="E570" s="210">
        <f t="shared" si="16"/>
        <v>936</v>
      </c>
      <c r="F570" s="209"/>
      <c r="G570" s="210">
        <f t="shared" si="17"/>
        <v>0</v>
      </c>
      <c r="H570" s="209"/>
      <c r="I570" s="210">
        <f t="shared" si="18"/>
        <v>0</v>
      </c>
      <c r="J570" s="209"/>
      <c r="K570" s="210"/>
      <c r="L570" s="43">
        <v>14080</v>
      </c>
    </row>
    <row r="571" spans="1:12" x14ac:dyDescent="0.2">
      <c r="A571" s="79">
        <v>43329</v>
      </c>
      <c r="B571" s="209"/>
      <c r="C571" s="200">
        <f t="shared" si="19"/>
        <v>0</v>
      </c>
      <c r="D571" s="209">
        <v>96058</v>
      </c>
      <c r="E571" s="210">
        <f t="shared" si="16"/>
        <v>1030</v>
      </c>
      <c r="F571" s="209"/>
      <c r="G571" s="210">
        <f t="shared" si="17"/>
        <v>0</v>
      </c>
      <c r="H571" s="209"/>
      <c r="I571" s="210">
        <f t="shared" si="18"/>
        <v>0</v>
      </c>
      <c r="J571" s="209"/>
      <c r="K571" s="210"/>
      <c r="L571" s="43">
        <v>0</v>
      </c>
    </row>
    <row r="572" spans="1:12" x14ac:dyDescent="0.2">
      <c r="A572" s="79">
        <v>43330</v>
      </c>
      <c r="B572" s="209"/>
      <c r="C572" s="200">
        <f t="shared" si="19"/>
        <v>0</v>
      </c>
      <c r="D572" s="209">
        <v>97019</v>
      </c>
      <c r="E572" s="210">
        <f t="shared" si="16"/>
        <v>961</v>
      </c>
      <c r="F572" s="209"/>
      <c r="G572" s="210">
        <f t="shared" si="17"/>
        <v>0</v>
      </c>
      <c r="H572" s="209"/>
      <c r="I572" s="210">
        <f t="shared" si="18"/>
        <v>0</v>
      </c>
      <c r="J572" s="209"/>
      <c r="K572" s="210"/>
      <c r="L572" s="43">
        <v>0</v>
      </c>
    </row>
    <row r="573" spans="1:12" x14ac:dyDescent="0.2">
      <c r="A573" s="79">
        <v>43331</v>
      </c>
      <c r="B573" s="209"/>
      <c r="C573" s="200">
        <f t="shared" si="19"/>
        <v>0</v>
      </c>
      <c r="D573" s="209">
        <v>97606</v>
      </c>
      <c r="E573" s="210">
        <f t="shared" si="16"/>
        <v>587</v>
      </c>
      <c r="F573" s="209"/>
      <c r="G573" s="210">
        <f t="shared" si="17"/>
        <v>0</v>
      </c>
      <c r="H573" s="209"/>
      <c r="I573" s="210">
        <f t="shared" si="18"/>
        <v>0</v>
      </c>
      <c r="J573" s="209"/>
      <c r="K573" s="210"/>
      <c r="L573" s="43">
        <v>0</v>
      </c>
    </row>
    <row r="574" spans="1:12" x14ac:dyDescent="0.2">
      <c r="A574" s="79">
        <v>43332</v>
      </c>
      <c r="B574" s="209"/>
      <c r="C574" s="200">
        <f t="shared" si="19"/>
        <v>0</v>
      </c>
      <c r="D574" s="209">
        <v>98598</v>
      </c>
      <c r="E574" s="210">
        <f t="shared" si="16"/>
        <v>992</v>
      </c>
      <c r="F574" s="209"/>
      <c r="G574" s="210">
        <f t="shared" si="17"/>
        <v>0</v>
      </c>
      <c r="H574" s="209"/>
      <c r="I574" s="210">
        <f t="shared" si="18"/>
        <v>0</v>
      </c>
      <c r="J574" s="209"/>
      <c r="K574" s="210"/>
      <c r="L574" s="43">
        <v>14680</v>
      </c>
    </row>
    <row r="575" spans="1:12" x14ac:dyDescent="0.2">
      <c r="A575" s="79">
        <v>43333</v>
      </c>
      <c r="B575" s="209"/>
      <c r="C575" s="200">
        <f t="shared" si="19"/>
        <v>0</v>
      </c>
      <c r="D575" s="209">
        <v>99433</v>
      </c>
      <c r="E575" s="210">
        <f t="shared" si="16"/>
        <v>835</v>
      </c>
      <c r="F575" s="209"/>
      <c r="G575" s="210">
        <f t="shared" si="17"/>
        <v>0</v>
      </c>
      <c r="H575" s="209"/>
      <c r="I575" s="210">
        <f t="shared" si="18"/>
        <v>0</v>
      </c>
      <c r="J575" s="209"/>
      <c r="K575" s="210"/>
      <c r="L575" s="43">
        <v>0</v>
      </c>
    </row>
    <row r="576" spans="1:12" x14ac:dyDescent="0.2">
      <c r="A576" s="79">
        <v>43334</v>
      </c>
      <c r="B576" s="209"/>
      <c r="C576" s="200">
        <f t="shared" si="19"/>
        <v>0</v>
      </c>
      <c r="D576" s="209">
        <v>100320</v>
      </c>
      <c r="E576" s="210">
        <f t="shared" si="16"/>
        <v>887</v>
      </c>
      <c r="F576" s="209"/>
      <c r="G576" s="210">
        <f t="shared" si="17"/>
        <v>0</v>
      </c>
      <c r="H576" s="209"/>
      <c r="I576" s="210">
        <f t="shared" si="18"/>
        <v>0</v>
      </c>
      <c r="J576" s="209"/>
      <c r="K576" s="210"/>
      <c r="L576" s="43">
        <v>0</v>
      </c>
    </row>
    <row r="577" spans="1:12" x14ac:dyDescent="0.2">
      <c r="A577" s="79">
        <v>43335</v>
      </c>
      <c r="B577" s="209"/>
      <c r="C577" s="200">
        <f t="shared" si="19"/>
        <v>0</v>
      </c>
      <c r="D577" s="209">
        <v>101444</v>
      </c>
      <c r="E577" s="210">
        <f t="shared" si="16"/>
        <v>1124</v>
      </c>
      <c r="F577" s="209"/>
      <c r="G577" s="210">
        <f t="shared" si="17"/>
        <v>0</v>
      </c>
      <c r="H577" s="209"/>
      <c r="I577" s="210">
        <f t="shared" si="18"/>
        <v>0</v>
      </c>
      <c r="J577" s="209"/>
      <c r="K577" s="210"/>
      <c r="L577" s="43">
        <v>0</v>
      </c>
    </row>
    <row r="578" spans="1:12" x14ac:dyDescent="0.2">
      <c r="A578" s="79">
        <v>43336</v>
      </c>
      <c r="B578" s="209"/>
      <c r="C578" s="200">
        <f t="shared" si="19"/>
        <v>0</v>
      </c>
      <c r="D578" s="209">
        <v>102249</v>
      </c>
      <c r="E578" s="210">
        <f t="shared" si="16"/>
        <v>805</v>
      </c>
      <c r="F578" s="209"/>
      <c r="G578" s="210">
        <f t="shared" si="17"/>
        <v>0</v>
      </c>
      <c r="H578" s="209"/>
      <c r="I578" s="210">
        <f t="shared" si="18"/>
        <v>0</v>
      </c>
      <c r="J578" s="209"/>
      <c r="K578" s="210"/>
      <c r="L578" s="43">
        <v>13420</v>
      </c>
    </row>
    <row r="579" spans="1:12" x14ac:dyDescent="0.2">
      <c r="A579" s="79">
        <v>43337</v>
      </c>
      <c r="B579" s="209"/>
      <c r="C579" s="200">
        <f t="shared" si="19"/>
        <v>0</v>
      </c>
      <c r="D579" s="209">
        <v>103166</v>
      </c>
      <c r="E579" s="210">
        <f t="shared" si="16"/>
        <v>917</v>
      </c>
      <c r="F579" s="209"/>
      <c r="G579" s="210">
        <f t="shared" si="17"/>
        <v>0</v>
      </c>
      <c r="H579" s="209"/>
      <c r="I579" s="210">
        <f t="shared" si="18"/>
        <v>0</v>
      </c>
      <c r="J579" s="209"/>
      <c r="K579" s="210"/>
      <c r="L579" s="43">
        <v>0</v>
      </c>
    </row>
    <row r="580" spans="1:12" x14ac:dyDescent="0.2">
      <c r="A580" s="79">
        <v>43338</v>
      </c>
      <c r="B580" s="209"/>
      <c r="C580" s="200">
        <f t="shared" si="19"/>
        <v>0</v>
      </c>
      <c r="D580" s="209">
        <v>103915</v>
      </c>
      <c r="E580" s="210">
        <f t="shared" si="16"/>
        <v>749</v>
      </c>
      <c r="F580" s="209"/>
      <c r="G580" s="210">
        <f t="shared" si="17"/>
        <v>0</v>
      </c>
      <c r="H580" s="209"/>
      <c r="I580" s="210">
        <f t="shared" si="18"/>
        <v>0</v>
      </c>
      <c r="J580" s="209"/>
      <c r="K580" s="210"/>
      <c r="L580" s="43">
        <v>0</v>
      </c>
    </row>
    <row r="581" spans="1:12" x14ac:dyDescent="0.2">
      <c r="A581" s="79">
        <v>43339</v>
      </c>
      <c r="B581" s="209"/>
      <c r="C581" s="200">
        <f t="shared" si="19"/>
        <v>0</v>
      </c>
      <c r="D581" s="209">
        <v>104796</v>
      </c>
      <c r="E581" s="210">
        <f t="shared" si="16"/>
        <v>881</v>
      </c>
      <c r="F581" s="209"/>
      <c r="G581" s="210">
        <f t="shared" si="17"/>
        <v>0</v>
      </c>
      <c r="H581" s="209"/>
      <c r="I581" s="210">
        <f t="shared" si="18"/>
        <v>0</v>
      </c>
      <c r="J581" s="209"/>
      <c r="K581" s="210"/>
      <c r="L581" s="43">
        <v>0</v>
      </c>
    </row>
    <row r="582" spans="1:12" x14ac:dyDescent="0.2">
      <c r="A582" s="79">
        <v>43340</v>
      </c>
      <c r="B582" s="209"/>
      <c r="C582" s="200">
        <f t="shared" si="19"/>
        <v>0</v>
      </c>
      <c r="D582" s="209">
        <v>105727</v>
      </c>
      <c r="E582" s="210">
        <f t="shared" si="16"/>
        <v>931</v>
      </c>
      <c r="F582" s="209"/>
      <c r="G582" s="210">
        <f t="shared" si="17"/>
        <v>0</v>
      </c>
      <c r="H582" s="209"/>
      <c r="I582" s="210">
        <f t="shared" si="18"/>
        <v>0</v>
      </c>
      <c r="J582" s="209"/>
      <c r="K582" s="210"/>
      <c r="L582" s="43">
        <v>14310</v>
      </c>
    </row>
    <row r="583" spans="1:12" x14ac:dyDescent="0.2">
      <c r="A583" s="79">
        <v>43341</v>
      </c>
      <c r="B583" s="209"/>
      <c r="C583" s="200">
        <f t="shared" si="19"/>
        <v>0</v>
      </c>
      <c r="D583" s="209">
        <v>106699</v>
      </c>
      <c r="E583" s="210">
        <f t="shared" si="16"/>
        <v>972</v>
      </c>
      <c r="F583" s="209"/>
      <c r="G583" s="210">
        <f t="shared" si="17"/>
        <v>0</v>
      </c>
      <c r="H583" s="209"/>
      <c r="I583" s="210">
        <f t="shared" si="18"/>
        <v>0</v>
      </c>
      <c r="J583" s="209"/>
      <c r="K583" s="210"/>
      <c r="L583" s="43">
        <v>0</v>
      </c>
    </row>
    <row r="584" spans="1:12" x14ac:dyDescent="0.2">
      <c r="A584" s="79">
        <v>43342</v>
      </c>
      <c r="B584" s="209"/>
      <c r="C584" s="200">
        <f t="shared" si="19"/>
        <v>0</v>
      </c>
      <c r="D584" s="209">
        <v>107717</v>
      </c>
      <c r="E584" s="210">
        <f t="shared" si="16"/>
        <v>1018</v>
      </c>
      <c r="F584" s="209"/>
      <c r="G584" s="210">
        <f t="shared" si="17"/>
        <v>0</v>
      </c>
      <c r="H584" s="209"/>
      <c r="I584" s="210">
        <f t="shared" si="18"/>
        <v>0</v>
      </c>
      <c r="J584" s="209"/>
      <c r="K584" s="210"/>
      <c r="L584" s="43">
        <v>0</v>
      </c>
    </row>
    <row r="585" spans="1:12" x14ac:dyDescent="0.2">
      <c r="A585" s="79">
        <v>43343</v>
      </c>
      <c r="B585" s="209"/>
      <c r="C585" s="200">
        <f t="shared" si="19"/>
        <v>0</v>
      </c>
      <c r="D585" s="209">
        <v>108706</v>
      </c>
      <c r="E585" s="210">
        <f t="shared" si="16"/>
        <v>989</v>
      </c>
      <c r="F585" s="209"/>
      <c r="G585" s="210">
        <f t="shared" si="17"/>
        <v>0</v>
      </c>
      <c r="H585" s="209"/>
      <c r="I585" s="210">
        <f t="shared" si="18"/>
        <v>0</v>
      </c>
      <c r="J585" s="209"/>
      <c r="K585" s="210"/>
      <c r="L585" s="43">
        <v>0</v>
      </c>
    </row>
    <row r="586" spans="1:12" x14ac:dyDescent="0.2">
      <c r="A586" s="79">
        <v>43344</v>
      </c>
      <c r="B586" s="209"/>
      <c r="C586" s="200">
        <f t="shared" si="19"/>
        <v>0</v>
      </c>
      <c r="D586" s="209">
        <v>109686</v>
      </c>
      <c r="E586" s="210">
        <f t="shared" si="16"/>
        <v>980</v>
      </c>
      <c r="F586" s="209"/>
      <c r="G586" s="210">
        <f t="shared" si="17"/>
        <v>0</v>
      </c>
      <c r="H586" s="209"/>
      <c r="I586" s="210">
        <f t="shared" si="18"/>
        <v>0</v>
      </c>
      <c r="J586" s="209"/>
      <c r="K586" s="210"/>
      <c r="L586" s="43">
        <v>14700</v>
      </c>
    </row>
    <row r="587" spans="1:12" x14ac:dyDescent="0.2">
      <c r="A587" s="79">
        <v>43345</v>
      </c>
      <c r="B587" s="209"/>
      <c r="C587" s="200">
        <f t="shared" si="19"/>
        <v>0</v>
      </c>
      <c r="D587" s="209">
        <v>110442</v>
      </c>
      <c r="E587" s="210">
        <f t="shared" si="16"/>
        <v>756</v>
      </c>
      <c r="F587" s="209"/>
      <c r="G587" s="210">
        <f t="shared" si="17"/>
        <v>0</v>
      </c>
      <c r="H587" s="209"/>
      <c r="I587" s="210">
        <f t="shared" si="18"/>
        <v>0</v>
      </c>
      <c r="J587" s="209"/>
      <c r="K587" s="210"/>
      <c r="L587" s="43">
        <v>0</v>
      </c>
    </row>
    <row r="588" spans="1:12" x14ac:dyDescent="0.2">
      <c r="A588" s="79">
        <v>43346</v>
      </c>
      <c r="B588" s="209"/>
      <c r="C588" s="200">
        <f t="shared" si="19"/>
        <v>0</v>
      </c>
      <c r="D588" s="209">
        <v>111382</v>
      </c>
      <c r="E588" s="210">
        <f t="shared" si="16"/>
        <v>940</v>
      </c>
      <c r="F588" s="209"/>
      <c r="G588" s="210">
        <f t="shared" si="17"/>
        <v>0</v>
      </c>
      <c r="H588" s="209"/>
      <c r="I588" s="210">
        <f t="shared" si="18"/>
        <v>0</v>
      </c>
      <c r="J588" s="209"/>
      <c r="K588" s="210"/>
      <c r="L588" s="43">
        <v>0</v>
      </c>
    </row>
    <row r="589" spans="1:12" x14ac:dyDescent="0.2">
      <c r="A589" s="79">
        <v>43347</v>
      </c>
      <c r="B589" s="209"/>
      <c r="C589" s="200">
        <f t="shared" si="19"/>
        <v>0</v>
      </c>
      <c r="D589" s="209">
        <v>112266</v>
      </c>
      <c r="E589" s="210">
        <f t="shared" si="16"/>
        <v>884</v>
      </c>
      <c r="F589" s="209"/>
      <c r="G589" s="210">
        <f t="shared" si="17"/>
        <v>0</v>
      </c>
      <c r="H589" s="209"/>
      <c r="I589" s="210">
        <f t="shared" si="18"/>
        <v>0</v>
      </c>
      <c r="J589" s="209"/>
      <c r="K589" s="210"/>
      <c r="L589" s="43">
        <v>0</v>
      </c>
    </row>
    <row r="590" spans="1:12" x14ac:dyDescent="0.2">
      <c r="A590" s="79">
        <v>43348</v>
      </c>
      <c r="B590" s="209"/>
      <c r="C590" s="200">
        <f t="shared" si="19"/>
        <v>0</v>
      </c>
      <c r="D590" s="209">
        <v>113242</v>
      </c>
      <c r="E590" s="210">
        <f t="shared" si="16"/>
        <v>976</v>
      </c>
      <c r="F590" s="209"/>
      <c r="G590" s="210">
        <f t="shared" si="17"/>
        <v>0</v>
      </c>
      <c r="H590" s="209"/>
      <c r="I590" s="210">
        <f t="shared" si="18"/>
        <v>0</v>
      </c>
      <c r="J590" s="209"/>
      <c r="K590" s="210"/>
      <c r="L590" s="43">
        <v>14180</v>
      </c>
    </row>
    <row r="591" spans="1:12" x14ac:dyDescent="0.2">
      <c r="A591" s="79">
        <v>43349</v>
      </c>
      <c r="B591" s="209"/>
      <c r="C591" s="200">
        <f t="shared" si="19"/>
        <v>0</v>
      </c>
      <c r="D591" s="209">
        <v>114280</v>
      </c>
      <c r="E591" s="210">
        <f t="shared" si="16"/>
        <v>1038</v>
      </c>
      <c r="F591" s="209"/>
      <c r="G591" s="210">
        <f t="shared" si="17"/>
        <v>0</v>
      </c>
      <c r="H591" s="209"/>
      <c r="I591" s="210">
        <f t="shared" si="18"/>
        <v>0</v>
      </c>
      <c r="J591" s="209"/>
      <c r="K591" s="210"/>
    </row>
    <row r="592" spans="1:12" x14ac:dyDescent="0.2">
      <c r="A592" s="79">
        <v>43350</v>
      </c>
      <c r="B592" s="209"/>
      <c r="C592" s="200">
        <f t="shared" si="19"/>
        <v>0</v>
      </c>
      <c r="D592" s="209">
        <v>115215</v>
      </c>
      <c r="E592" s="210">
        <f t="shared" si="16"/>
        <v>935</v>
      </c>
      <c r="F592" s="209"/>
      <c r="G592" s="210">
        <f t="shared" si="17"/>
        <v>0</v>
      </c>
      <c r="H592" s="209"/>
      <c r="I592" s="210">
        <f t="shared" si="18"/>
        <v>0</v>
      </c>
      <c r="J592" s="209"/>
      <c r="K592" s="210"/>
    </row>
    <row r="593" spans="1:12" x14ac:dyDescent="0.2">
      <c r="A593" s="79">
        <v>43351</v>
      </c>
      <c r="B593" s="209"/>
      <c r="C593" s="200">
        <f t="shared" si="19"/>
        <v>0</v>
      </c>
      <c r="D593" s="209">
        <v>116231</v>
      </c>
      <c r="E593" s="210">
        <f t="shared" si="16"/>
        <v>1016</v>
      </c>
      <c r="F593" s="209"/>
      <c r="G593" s="210">
        <f t="shared" si="17"/>
        <v>0</v>
      </c>
      <c r="H593" s="209"/>
      <c r="I593" s="210">
        <f t="shared" si="18"/>
        <v>0</v>
      </c>
      <c r="J593" s="209"/>
      <c r="K593" s="210"/>
      <c r="L593" s="43">
        <v>14580</v>
      </c>
    </row>
    <row r="594" spans="1:12" x14ac:dyDescent="0.2">
      <c r="A594" s="79">
        <v>43352</v>
      </c>
      <c r="B594" s="209"/>
      <c r="C594" s="200">
        <f t="shared" si="19"/>
        <v>0</v>
      </c>
      <c r="D594" s="209">
        <v>116951</v>
      </c>
      <c r="E594" s="210">
        <f>D594-D593</f>
        <v>720</v>
      </c>
      <c r="F594" s="209"/>
      <c r="G594" s="210">
        <f>F594-F593</f>
        <v>0</v>
      </c>
      <c r="H594" s="209"/>
      <c r="I594" s="210">
        <f>H594-H593</f>
        <v>0</v>
      </c>
      <c r="J594" s="209"/>
      <c r="K594" s="210"/>
    </row>
    <row r="595" spans="1:12" x14ac:dyDescent="0.2">
      <c r="A595" s="79">
        <v>43353</v>
      </c>
      <c r="B595" s="209"/>
      <c r="C595" s="200">
        <f t="shared" si="19"/>
        <v>0</v>
      </c>
      <c r="D595" s="209">
        <v>117671</v>
      </c>
      <c r="E595" s="210">
        <f>D595-D594</f>
        <v>720</v>
      </c>
      <c r="F595" s="209"/>
      <c r="G595" s="210">
        <f>F595-F594</f>
        <v>0</v>
      </c>
      <c r="H595" s="209"/>
      <c r="I595" s="210">
        <f>H595-H594</f>
        <v>0</v>
      </c>
      <c r="J595" s="209"/>
      <c r="K595" s="210"/>
    </row>
    <row r="596" spans="1:12" x14ac:dyDescent="0.2">
      <c r="A596" s="79">
        <v>43354</v>
      </c>
      <c r="B596" s="209"/>
      <c r="C596" s="200">
        <f t="shared" si="19"/>
        <v>0</v>
      </c>
      <c r="D596" s="209">
        <v>118611</v>
      </c>
      <c r="E596" s="210">
        <f>D596-D595</f>
        <v>940</v>
      </c>
      <c r="F596" s="209"/>
      <c r="G596" s="210">
        <f>F596-F595</f>
        <v>0</v>
      </c>
      <c r="H596" s="209"/>
      <c r="I596" s="210">
        <f>H596-H595</f>
        <v>0</v>
      </c>
      <c r="J596" s="209"/>
      <c r="K596" s="210"/>
    </row>
    <row r="597" spans="1:12" x14ac:dyDescent="0.2">
      <c r="A597" s="79">
        <v>43355</v>
      </c>
      <c r="B597" s="209"/>
      <c r="C597" s="200">
        <f t="shared" si="19"/>
        <v>0</v>
      </c>
      <c r="D597" s="209">
        <v>119535</v>
      </c>
      <c r="E597" s="210">
        <f>D597-D596</f>
        <v>924</v>
      </c>
      <c r="F597" s="209"/>
      <c r="G597" s="210">
        <f>F597-F596</f>
        <v>0</v>
      </c>
      <c r="H597" s="209"/>
      <c r="I597" s="210">
        <f>H597-H596</f>
        <v>0</v>
      </c>
      <c r="J597" s="209"/>
      <c r="K597" s="210"/>
      <c r="L597" s="43">
        <v>13640</v>
      </c>
    </row>
    <row r="598" spans="1:12" x14ac:dyDescent="0.2">
      <c r="A598" s="79">
        <v>43356</v>
      </c>
      <c r="B598" s="209"/>
      <c r="C598" s="200">
        <f t="shared" si="19"/>
        <v>0</v>
      </c>
      <c r="D598" s="209">
        <v>120582</v>
      </c>
      <c r="E598" s="210">
        <f t="shared" ref="E598:E604" si="20">D598-D597</f>
        <v>1047</v>
      </c>
      <c r="F598" s="209"/>
      <c r="G598" s="210">
        <f t="shared" ref="G598:G604" si="21">F598-F597</f>
        <v>0</v>
      </c>
      <c r="H598" s="209"/>
      <c r="I598" s="210">
        <f t="shared" ref="I598:I604" si="22">H598-H597</f>
        <v>0</v>
      </c>
      <c r="J598" s="209"/>
      <c r="K598" s="210"/>
    </row>
    <row r="599" spans="1:12" x14ac:dyDescent="0.2">
      <c r="A599" s="79">
        <v>43357</v>
      </c>
      <c r="B599" s="209"/>
      <c r="C599" s="200">
        <f t="shared" si="19"/>
        <v>0</v>
      </c>
      <c r="D599" s="209">
        <v>121574</v>
      </c>
      <c r="E599" s="210">
        <f t="shared" si="20"/>
        <v>992</v>
      </c>
      <c r="F599" s="209"/>
      <c r="G599" s="210">
        <f t="shared" si="21"/>
        <v>0</v>
      </c>
      <c r="H599" s="209"/>
      <c r="I599" s="210">
        <f t="shared" si="22"/>
        <v>0</v>
      </c>
      <c r="J599" s="209"/>
      <c r="K599" s="210"/>
    </row>
    <row r="600" spans="1:12" x14ac:dyDescent="0.2">
      <c r="A600" s="79">
        <v>43358</v>
      </c>
      <c r="B600" s="209"/>
      <c r="C600" s="200">
        <f t="shared" si="19"/>
        <v>0</v>
      </c>
      <c r="D600" s="209">
        <v>122354</v>
      </c>
      <c r="E600" s="210">
        <f t="shared" si="20"/>
        <v>780</v>
      </c>
      <c r="F600" s="209"/>
      <c r="G600" s="210">
        <f t="shared" si="21"/>
        <v>0</v>
      </c>
      <c r="H600" s="209"/>
      <c r="I600" s="210">
        <f t="shared" si="22"/>
        <v>0</v>
      </c>
      <c r="J600" s="209"/>
      <c r="K600" s="210"/>
      <c r="L600" s="43">
        <v>14240</v>
      </c>
    </row>
    <row r="601" spans="1:12" x14ac:dyDescent="0.2">
      <c r="A601" s="79">
        <v>43359</v>
      </c>
      <c r="B601" s="209"/>
      <c r="C601" s="200">
        <f t="shared" si="19"/>
        <v>0</v>
      </c>
      <c r="D601" s="209">
        <v>123083</v>
      </c>
      <c r="E601" s="210">
        <f t="shared" si="20"/>
        <v>729</v>
      </c>
      <c r="F601" s="209"/>
      <c r="G601" s="210">
        <f t="shared" si="21"/>
        <v>0</v>
      </c>
      <c r="H601" s="209"/>
      <c r="I601" s="210">
        <f t="shared" si="22"/>
        <v>0</v>
      </c>
      <c r="J601" s="209"/>
      <c r="K601" s="210"/>
    </row>
    <row r="602" spans="1:12" x14ac:dyDescent="0.2">
      <c r="A602" s="79">
        <v>43360</v>
      </c>
      <c r="B602" s="209"/>
      <c r="C602" s="200">
        <f t="shared" si="19"/>
        <v>0</v>
      </c>
      <c r="D602" s="209">
        <v>124060</v>
      </c>
      <c r="E602" s="210">
        <f t="shared" si="20"/>
        <v>977</v>
      </c>
      <c r="F602" s="209"/>
      <c r="G602" s="210">
        <f t="shared" si="21"/>
        <v>0</v>
      </c>
      <c r="H602" s="209"/>
      <c r="I602" s="210">
        <f t="shared" si="22"/>
        <v>0</v>
      </c>
      <c r="J602" s="209"/>
      <c r="K602" s="210"/>
    </row>
    <row r="603" spans="1:12" x14ac:dyDescent="0.2">
      <c r="A603" s="79">
        <v>43361</v>
      </c>
      <c r="B603" s="209"/>
      <c r="C603" s="200">
        <f t="shared" si="19"/>
        <v>0</v>
      </c>
      <c r="D603" s="209">
        <v>125152</v>
      </c>
      <c r="E603" s="210">
        <f t="shared" si="20"/>
        <v>1092</v>
      </c>
      <c r="F603" s="209"/>
      <c r="G603" s="210">
        <f t="shared" si="21"/>
        <v>0</v>
      </c>
      <c r="H603" s="209"/>
      <c r="I603" s="210">
        <f t="shared" si="22"/>
        <v>0</v>
      </c>
      <c r="J603" s="209"/>
      <c r="K603" s="210"/>
    </row>
    <row r="604" spans="1:12" x14ac:dyDescent="0.2">
      <c r="A604" s="79">
        <v>43362</v>
      </c>
      <c r="B604" s="209"/>
      <c r="C604" s="200">
        <f t="shared" si="19"/>
        <v>0</v>
      </c>
      <c r="D604" s="209">
        <v>126142</v>
      </c>
      <c r="E604" s="210">
        <f t="shared" si="20"/>
        <v>990</v>
      </c>
      <c r="F604" s="209"/>
      <c r="G604" s="210">
        <f t="shared" si="21"/>
        <v>0</v>
      </c>
      <c r="H604" s="209"/>
      <c r="I604" s="210">
        <f t="shared" si="22"/>
        <v>0</v>
      </c>
      <c r="J604" s="209"/>
      <c r="K604" s="210"/>
      <c r="L604" s="43">
        <v>13960</v>
      </c>
    </row>
    <row r="605" spans="1:12" x14ac:dyDescent="0.2">
      <c r="A605" s="79">
        <v>43363</v>
      </c>
      <c r="B605" s="209"/>
      <c r="C605" s="200">
        <f t="shared" si="19"/>
        <v>0</v>
      </c>
      <c r="D605" s="209">
        <v>127171</v>
      </c>
      <c r="E605" s="210">
        <f>D605-D604</f>
        <v>1029</v>
      </c>
      <c r="F605" s="209"/>
      <c r="G605" s="210">
        <f>F605-F604</f>
        <v>0</v>
      </c>
      <c r="H605" s="209"/>
      <c r="I605" s="210">
        <f>H605-H604</f>
        <v>0</v>
      </c>
      <c r="J605" s="209"/>
      <c r="K605" s="210"/>
    </row>
    <row r="606" spans="1:12" x14ac:dyDescent="0.2">
      <c r="A606" s="79">
        <v>43364</v>
      </c>
      <c r="B606" s="209"/>
      <c r="C606" s="200">
        <f t="shared" si="19"/>
        <v>0</v>
      </c>
      <c r="D606" s="209">
        <v>128001</v>
      </c>
      <c r="E606" s="210">
        <f t="shared" ref="E606:E650" si="23">D606-D605</f>
        <v>830</v>
      </c>
      <c r="F606" s="209"/>
      <c r="G606" s="210">
        <f t="shared" ref="G606:G650" si="24">F606-F605</f>
        <v>0</v>
      </c>
      <c r="H606" s="209"/>
      <c r="I606" s="210">
        <f t="shared" ref="I606:I650" si="25">H606-H605</f>
        <v>0</v>
      </c>
      <c r="J606" s="209"/>
      <c r="K606" s="210"/>
    </row>
    <row r="607" spans="1:12" x14ac:dyDescent="0.2">
      <c r="A607" s="79">
        <v>43365</v>
      </c>
      <c r="B607" s="209"/>
      <c r="C607" s="200">
        <f t="shared" si="19"/>
        <v>0</v>
      </c>
      <c r="D607" s="209">
        <v>128810</v>
      </c>
      <c r="E607" s="210">
        <f t="shared" si="23"/>
        <v>809</v>
      </c>
      <c r="F607" s="209"/>
      <c r="G607" s="210">
        <f t="shared" si="24"/>
        <v>0</v>
      </c>
      <c r="H607" s="209"/>
      <c r="I607" s="210">
        <f t="shared" si="25"/>
        <v>0</v>
      </c>
      <c r="J607" s="209"/>
      <c r="K607" s="210"/>
      <c r="L607" s="43">
        <v>12980</v>
      </c>
    </row>
    <row r="608" spans="1:12" x14ac:dyDescent="0.2">
      <c r="A608" s="79">
        <v>43366</v>
      </c>
      <c r="B608" s="209"/>
      <c r="C608" s="200">
        <f t="shared" si="19"/>
        <v>0</v>
      </c>
      <c r="D608" s="209">
        <v>129570</v>
      </c>
      <c r="E608" s="210">
        <f t="shared" si="23"/>
        <v>760</v>
      </c>
      <c r="F608" s="209"/>
      <c r="G608" s="210">
        <f t="shared" si="24"/>
        <v>0</v>
      </c>
      <c r="H608" s="209"/>
      <c r="I608" s="210">
        <f t="shared" si="25"/>
        <v>0</v>
      </c>
      <c r="J608" s="209"/>
      <c r="K608" s="210"/>
    </row>
    <row r="609" spans="1:12" x14ac:dyDescent="0.2">
      <c r="A609" s="79">
        <v>43367</v>
      </c>
      <c r="B609" s="209"/>
      <c r="C609" s="200">
        <f t="shared" si="19"/>
        <v>0</v>
      </c>
      <c r="D609" s="77">
        <v>130434</v>
      </c>
      <c r="E609" s="210">
        <f t="shared" si="23"/>
        <v>864</v>
      </c>
      <c r="F609" s="77"/>
      <c r="G609" s="210">
        <f t="shared" si="24"/>
        <v>0</v>
      </c>
      <c r="H609" s="77"/>
      <c r="I609" s="210">
        <f t="shared" si="25"/>
        <v>0</v>
      </c>
      <c r="J609" s="77"/>
      <c r="K609" s="210"/>
    </row>
    <row r="610" spans="1:12" x14ac:dyDescent="0.2">
      <c r="A610" s="79">
        <v>43368</v>
      </c>
      <c r="B610" s="209"/>
      <c r="C610" s="200">
        <f t="shared" si="19"/>
        <v>0</v>
      </c>
      <c r="D610" s="209">
        <v>131442</v>
      </c>
      <c r="E610" s="210">
        <f t="shared" si="23"/>
        <v>1008</v>
      </c>
      <c r="F610" s="209"/>
      <c r="G610" s="210">
        <f t="shared" si="24"/>
        <v>0</v>
      </c>
      <c r="H610" s="209"/>
      <c r="I610" s="210">
        <f t="shared" si="25"/>
        <v>0</v>
      </c>
      <c r="J610" s="209"/>
      <c r="K610" s="210"/>
    </row>
    <row r="611" spans="1:12" x14ac:dyDescent="0.2">
      <c r="A611" s="79">
        <v>43369</v>
      </c>
      <c r="B611" s="209"/>
      <c r="C611" s="200">
        <f t="shared" si="19"/>
        <v>0</v>
      </c>
      <c r="D611" s="209">
        <v>132391</v>
      </c>
      <c r="E611" s="210">
        <f t="shared" si="23"/>
        <v>949</v>
      </c>
      <c r="F611" s="209"/>
      <c r="G611" s="210">
        <f t="shared" si="24"/>
        <v>0</v>
      </c>
      <c r="H611" s="209"/>
      <c r="I611" s="210">
        <f t="shared" si="25"/>
        <v>0</v>
      </c>
      <c r="J611" s="209"/>
      <c r="K611" s="210"/>
      <c r="L611" s="43">
        <v>14810</v>
      </c>
    </row>
    <row r="612" spans="1:12" x14ac:dyDescent="0.2">
      <c r="A612" s="79">
        <v>43370</v>
      </c>
      <c r="B612" s="209"/>
      <c r="C612" s="200">
        <f t="shared" si="19"/>
        <v>0</v>
      </c>
      <c r="D612" s="209">
        <v>133315</v>
      </c>
      <c r="E612" s="210">
        <f t="shared" si="23"/>
        <v>924</v>
      </c>
      <c r="F612" s="209"/>
      <c r="G612" s="210">
        <f t="shared" si="24"/>
        <v>0</v>
      </c>
      <c r="H612" s="209"/>
      <c r="I612" s="210">
        <f t="shared" si="25"/>
        <v>0</v>
      </c>
      <c r="J612" s="209"/>
      <c r="K612" s="210"/>
    </row>
    <row r="613" spans="1:12" x14ac:dyDescent="0.2">
      <c r="A613" s="79">
        <v>43371</v>
      </c>
      <c r="B613" s="209"/>
      <c r="C613" s="200">
        <f t="shared" si="19"/>
        <v>0</v>
      </c>
      <c r="D613" s="209">
        <v>134264</v>
      </c>
      <c r="E613" s="210">
        <f t="shared" si="23"/>
        <v>949</v>
      </c>
      <c r="F613" s="209"/>
      <c r="G613" s="210">
        <f t="shared" si="24"/>
        <v>0</v>
      </c>
      <c r="H613" s="209"/>
      <c r="I613" s="210">
        <f t="shared" si="25"/>
        <v>0</v>
      </c>
      <c r="J613" s="209"/>
      <c r="K613" s="210"/>
    </row>
    <row r="614" spans="1:12" x14ac:dyDescent="0.2">
      <c r="A614" s="79">
        <v>43372</v>
      </c>
      <c r="B614" s="209"/>
      <c r="C614" s="200">
        <f t="shared" si="19"/>
        <v>0</v>
      </c>
      <c r="D614" s="209">
        <v>135353</v>
      </c>
      <c r="E614" s="210">
        <f t="shared" si="23"/>
        <v>1089</v>
      </c>
      <c r="F614" s="209"/>
      <c r="G614" s="210">
        <f t="shared" si="24"/>
        <v>0</v>
      </c>
      <c r="H614" s="209"/>
      <c r="I614" s="210">
        <f t="shared" si="25"/>
        <v>0</v>
      </c>
      <c r="J614" s="209"/>
      <c r="K614" s="210"/>
      <c r="L614" s="43">
        <v>14190</v>
      </c>
    </row>
    <row r="615" spans="1:12" x14ac:dyDescent="0.2">
      <c r="A615" s="79">
        <v>43373</v>
      </c>
      <c r="B615" s="209"/>
      <c r="C615" s="200">
        <f t="shared" si="19"/>
        <v>0</v>
      </c>
      <c r="D615" s="209">
        <v>136151</v>
      </c>
      <c r="E615" s="210">
        <f t="shared" si="23"/>
        <v>798</v>
      </c>
      <c r="F615" s="209"/>
      <c r="G615" s="210">
        <f t="shared" si="24"/>
        <v>0</v>
      </c>
      <c r="H615" s="209"/>
      <c r="I615" s="210">
        <f t="shared" si="25"/>
        <v>0</v>
      </c>
      <c r="J615" s="209"/>
      <c r="K615" s="210"/>
    </row>
    <row r="616" spans="1:12" x14ac:dyDescent="0.2">
      <c r="A616" s="79">
        <v>43374</v>
      </c>
      <c r="B616" s="209"/>
      <c r="C616" s="200">
        <f t="shared" si="19"/>
        <v>0</v>
      </c>
      <c r="D616" s="209">
        <v>136934</v>
      </c>
      <c r="E616" s="210">
        <f t="shared" si="23"/>
        <v>783</v>
      </c>
      <c r="F616" s="209"/>
      <c r="G616" s="210">
        <f t="shared" si="24"/>
        <v>0</v>
      </c>
      <c r="H616" s="209"/>
      <c r="I616" s="210">
        <f t="shared" si="25"/>
        <v>0</v>
      </c>
      <c r="J616" s="209"/>
      <c r="K616" s="210"/>
    </row>
    <row r="617" spans="1:12" x14ac:dyDescent="0.2">
      <c r="A617" s="79">
        <v>43375</v>
      </c>
      <c r="B617" s="209"/>
      <c r="C617" s="200">
        <f t="shared" si="19"/>
        <v>0</v>
      </c>
      <c r="D617" s="209">
        <v>137757</v>
      </c>
      <c r="E617" s="210">
        <f t="shared" si="23"/>
        <v>823</v>
      </c>
      <c r="F617" s="209"/>
      <c r="G617" s="210">
        <f t="shared" si="24"/>
        <v>0</v>
      </c>
      <c r="H617" s="209"/>
      <c r="I617" s="210">
        <f t="shared" si="25"/>
        <v>0</v>
      </c>
      <c r="J617" s="209"/>
      <c r="K617" s="210"/>
      <c r="L617" s="43">
        <v>14390</v>
      </c>
    </row>
    <row r="618" spans="1:12" x14ac:dyDescent="0.2">
      <c r="A618" s="79">
        <v>43376</v>
      </c>
      <c r="B618" s="209"/>
      <c r="C618" s="200">
        <f t="shared" si="19"/>
        <v>0</v>
      </c>
      <c r="D618" s="209">
        <v>138623</v>
      </c>
      <c r="E618" s="210">
        <f t="shared" si="23"/>
        <v>866</v>
      </c>
      <c r="F618" s="209"/>
      <c r="G618" s="210">
        <f t="shared" si="24"/>
        <v>0</v>
      </c>
      <c r="H618" s="209"/>
      <c r="I618" s="210">
        <f t="shared" si="25"/>
        <v>0</v>
      </c>
      <c r="J618" s="209"/>
      <c r="K618" s="210"/>
    </row>
    <row r="619" spans="1:12" x14ac:dyDescent="0.2">
      <c r="A619" s="79">
        <v>43377</v>
      </c>
      <c r="B619" s="209"/>
      <c r="C619" s="200">
        <f t="shared" si="19"/>
        <v>0</v>
      </c>
      <c r="D619" s="209">
        <v>139557</v>
      </c>
      <c r="E619" s="210">
        <f t="shared" si="23"/>
        <v>934</v>
      </c>
      <c r="F619" s="209"/>
      <c r="G619" s="210">
        <f t="shared" si="24"/>
        <v>0</v>
      </c>
      <c r="H619" s="209"/>
      <c r="I619" s="210">
        <f t="shared" si="25"/>
        <v>0</v>
      </c>
      <c r="J619" s="209"/>
      <c r="K619" s="210"/>
    </row>
    <row r="620" spans="1:12" x14ac:dyDescent="0.2">
      <c r="A620" s="79">
        <v>43378</v>
      </c>
      <c r="B620" s="209"/>
      <c r="C620" s="200">
        <f t="shared" si="19"/>
        <v>0</v>
      </c>
      <c r="D620" s="209">
        <v>140468</v>
      </c>
      <c r="E620" s="210">
        <f t="shared" si="23"/>
        <v>911</v>
      </c>
      <c r="F620" s="209"/>
      <c r="G620" s="210">
        <f t="shared" si="24"/>
        <v>0</v>
      </c>
      <c r="H620" s="209"/>
      <c r="I620" s="210">
        <f t="shared" si="25"/>
        <v>0</v>
      </c>
      <c r="J620" s="209"/>
      <c r="K620" s="210"/>
      <c r="L620" s="43">
        <v>14370</v>
      </c>
    </row>
    <row r="621" spans="1:12" x14ac:dyDescent="0.2">
      <c r="A621" s="79">
        <v>43379</v>
      </c>
      <c r="B621" s="209"/>
      <c r="C621" s="200">
        <f t="shared" si="19"/>
        <v>0</v>
      </c>
      <c r="D621" s="209">
        <v>141299</v>
      </c>
      <c r="E621" s="210">
        <f t="shared" si="23"/>
        <v>831</v>
      </c>
      <c r="F621" s="209"/>
      <c r="G621" s="210">
        <f t="shared" si="24"/>
        <v>0</v>
      </c>
      <c r="H621" s="209"/>
      <c r="I621" s="210">
        <f t="shared" si="25"/>
        <v>0</v>
      </c>
      <c r="J621" s="209"/>
      <c r="K621" s="210"/>
    </row>
    <row r="622" spans="1:12" x14ac:dyDescent="0.2">
      <c r="A622" s="79">
        <v>43380</v>
      </c>
      <c r="B622" s="209"/>
      <c r="C622" s="200">
        <f t="shared" si="19"/>
        <v>0</v>
      </c>
      <c r="D622" s="209">
        <v>142025</v>
      </c>
      <c r="E622" s="210">
        <f t="shared" si="23"/>
        <v>726</v>
      </c>
      <c r="F622" s="209"/>
      <c r="G622" s="210">
        <f t="shared" si="24"/>
        <v>0</v>
      </c>
      <c r="H622" s="209"/>
      <c r="I622" s="210">
        <f t="shared" si="25"/>
        <v>0</v>
      </c>
      <c r="J622" s="209"/>
      <c r="K622" s="210"/>
    </row>
    <row r="623" spans="1:12" x14ac:dyDescent="0.2">
      <c r="A623" s="79">
        <v>43381</v>
      </c>
      <c r="B623" s="209"/>
      <c r="C623" s="200">
        <f t="shared" si="19"/>
        <v>0</v>
      </c>
      <c r="D623" s="209">
        <v>142895</v>
      </c>
      <c r="E623" s="210">
        <f t="shared" si="23"/>
        <v>870</v>
      </c>
      <c r="F623" s="209"/>
      <c r="G623" s="210">
        <f t="shared" si="24"/>
        <v>0</v>
      </c>
      <c r="H623" s="209"/>
      <c r="I623" s="210">
        <f t="shared" si="25"/>
        <v>0</v>
      </c>
      <c r="J623" s="209"/>
      <c r="K623" s="210"/>
      <c r="L623" s="43">
        <v>13500</v>
      </c>
    </row>
    <row r="624" spans="1:12" x14ac:dyDescent="0.2">
      <c r="A624" s="79">
        <v>43382</v>
      </c>
      <c r="B624" s="209"/>
      <c r="C624" s="200">
        <f t="shared" si="19"/>
        <v>0</v>
      </c>
      <c r="D624" s="209">
        <v>143628</v>
      </c>
      <c r="E624" s="210">
        <f t="shared" si="23"/>
        <v>733</v>
      </c>
      <c r="F624" s="209"/>
      <c r="G624" s="210">
        <f t="shared" si="24"/>
        <v>0</v>
      </c>
      <c r="H624" s="209"/>
      <c r="I624" s="210">
        <f t="shared" si="25"/>
        <v>0</v>
      </c>
      <c r="J624" s="209"/>
      <c r="K624" s="210"/>
    </row>
    <row r="625" spans="1:13" x14ac:dyDescent="0.2">
      <c r="A625" s="79">
        <v>43383</v>
      </c>
      <c r="B625" s="209"/>
      <c r="C625" s="200">
        <f t="shared" si="19"/>
        <v>0</v>
      </c>
      <c r="D625" s="209">
        <v>144516</v>
      </c>
      <c r="E625" s="210">
        <f t="shared" si="23"/>
        <v>888</v>
      </c>
      <c r="F625" s="209"/>
      <c r="G625" s="210">
        <f t="shared" si="24"/>
        <v>0</v>
      </c>
      <c r="H625" s="209"/>
      <c r="I625" s="210">
        <f t="shared" si="25"/>
        <v>0</v>
      </c>
      <c r="J625" s="209"/>
      <c r="K625" s="210"/>
      <c r="L625" s="78">
        <v>12860</v>
      </c>
    </row>
    <row r="626" spans="1:13" x14ac:dyDescent="0.2">
      <c r="A626" s="79">
        <v>43384</v>
      </c>
      <c r="B626" s="209"/>
      <c r="C626" s="200">
        <f>((3.1415)*3.68*3.68/4)*B626/100</f>
        <v>0</v>
      </c>
      <c r="D626" s="209">
        <v>145394</v>
      </c>
      <c r="E626" s="210">
        <f t="shared" si="23"/>
        <v>878</v>
      </c>
      <c r="F626" s="209"/>
      <c r="G626" s="210">
        <f t="shared" si="24"/>
        <v>0</v>
      </c>
      <c r="H626" s="209"/>
      <c r="I626" s="210">
        <f t="shared" si="25"/>
        <v>0</v>
      </c>
      <c r="J626" s="209"/>
      <c r="K626" s="210"/>
    </row>
    <row r="627" spans="1:13" x14ac:dyDescent="0.2">
      <c r="A627" s="79">
        <v>43385</v>
      </c>
      <c r="B627" s="209"/>
      <c r="C627" s="200">
        <f>((3.1415)*3.68*3.68/4)*B627/100</f>
        <v>0</v>
      </c>
      <c r="D627" s="209">
        <v>146242</v>
      </c>
      <c r="E627" s="210">
        <f t="shared" si="23"/>
        <v>848</v>
      </c>
      <c r="F627" s="209"/>
      <c r="G627" s="210">
        <f t="shared" si="24"/>
        <v>0</v>
      </c>
      <c r="H627" s="209"/>
      <c r="I627" s="210">
        <f t="shared" si="25"/>
        <v>0</v>
      </c>
      <c r="J627" s="209"/>
      <c r="K627" s="210"/>
    </row>
    <row r="628" spans="1:13" x14ac:dyDescent="0.2">
      <c r="A628" s="79">
        <v>43386</v>
      </c>
      <c r="B628" s="209"/>
      <c r="C628" s="200">
        <f>((3.1415)*3.68*3.68/4)*B628/100</f>
        <v>0</v>
      </c>
      <c r="D628" s="209">
        <v>147101</v>
      </c>
      <c r="E628" s="210">
        <f t="shared" si="23"/>
        <v>859</v>
      </c>
      <c r="F628" s="209"/>
      <c r="G628" s="210">
        <f t="shared" si="24"/>
        <v>0</v>
      </c>
      <c r="H628" s="209"/>
      <c r="I628" s="210">
        <f t="shared" si="25"/>
        <v>0</v>
      </c>
      <c r="J628" s="209"/>
      <c r="K628" s="210"/>
      <c r="L628" s="43">
        <v>14870</v>
      </c>
    </row>
    <row r="629" spans="1:13" x14ac:dyDescent="0.2">
      <c r="A629" s="79">
        <v>43387</v>
      </c>
      <c r="B629" s="209"/>
      <c r="C629" s="200">
        <f>((3.1415)*3.68*3.68/4)*B629/100</f>
        <v>0</v>
      </c>
      <c r="D629" s="209">
        <v>147594</v>
      </c>
      <c r="E629" s="210">
        <f t="shared" si="23"/>
        <v>493</v>
      </c>
      <c r="F629" s="209"/>
      <c r="G629" s="210">
        <f t="shared" si="24"/>
        <v>0</v>
      </c>
      <c r="H629" s="209"/>
      <c r="I629" s="210">
        <f t="shared" si="25"/>
        <v>0</v>
      </c>
      <c r="J629" s="209"/>
      <c r="K629" s="210"/>
    </row>
    <row r="630" spans="1:13" x14ac:dyDescent="0.2">
      <c r="A630" s="79">
        <v>43388</v>
      </c>
      <c r="B630" s="209"/>
      <c r="C630" s="200">
        <f>((3.1415)*3.68*3.68/4)*B630/100</f>
        <v>0</v>
      </c>
      <c r="D630" s="209">
        <v>148359</v>
      </c>
      <c r="E630" s="210">
        <f t="shared" si="23"/>
        <v>765</v>
      </c>
      <c r="F630" s="209"/>
      <c r="G630" s="210">
        <f t="shared" si="24"/>
        <v>0</v>
      </c>
      <c r="H630" s="209"/>
      <c r="I630" s="210">
        <f t="shared" si="25"/>
        <v>0</v>
      </c>
      <c r="J630" s="209"/>
      <c r="K630" s="210"/>
    </row>
    <row r="631" spans="1:13" x14ac:dyDescent="0.2">
      <c r="A631" s="79">
        <v>43389</v>
      </c>
      <c r="B631" s="209"/>
      <c r="C631" s="200">
        <v>0</v>
      </c>
      <c r="D631" s="209">
        <v>149195</v>
      </c>
      <c r="E631" s="210">
        <f t="shared" si="23"/>
        <v>836</v>
      </c>
      <c r="F631" s="209"/>
      <c r="G631" s="210">
        <f t="shared" si="24"/>
        <v>0</v>
      </c>
      <c r="H631" s="209"/>
      <c r="I631" s="210">
        <f t="shared" si="25"/>
        <v>0</v>
      </c>
      <c r="J631" s="209"/>
      <c r="K631" s="210"/>
      <c r="L631" s="43">
        <v>12680</v>
      </c>
    </row>
    <row r="632" spans="1:13" x14ac:dyDescent="0.2">
      <c r="A632" s="79">
        <v>43390</v>
      </c>
      <c r="B632" s="209"/>
      <c r="C632" s="200">
        <v>0</v>
      </c>
      <c r="D632" s="209">
        <v>150158</v>
      </c>
      <c r="E632" s="210">
        <f t="shared" si="23"/>
        <v>963</v>
      </c>
      <c r="F632" s="209"/>
      <c r="G632" s="210">
        <f t="shared" si="24"/>
        <v>0</v>
      </c>
      <c r="H632" s="209"/>
      <c r="I632" s="210">
        <f t="shared" si="25"/>
        <v>0</v>
      </c>
      <c r="J632" s="209"/>
      <c r="K632" s="210"/>
    </row>
    <row r="633" spans="1:13" x14ac:dyDescent="0.2">
      <c r="A633" s="79">
        <v>43391</v>
      </c>
      <c r="B633" s="209"/>
      <c r="C633" s="200">
        <v>0</v>
      </c>
      <c r="D633" s="209">
        <v>151138</v>
      </c>
      <c r="E633" s="210">
        <f t="shared" si="23"/>
        <v>980</v>
      </c>
      <c r="F633" s="209"/>
      <c r="G633" s="210">
        <f t="shared" si="24"/>
        <v>0</v>
      </c>
      <c r="H633" s="209"/>
      <c r="I633" s="210">
        <f t="shared" si="25"/>
        <v>0</v>
      </c>
      <c r="J633" s="209"/>
      <c r="K633" s="210"/>
      <c r="L633" s="43">
        <v>11520</v>
      </c>
    </row>
    <row r="634" spans="1:13" x14ac:dyDescent="0.2">
      <c r="A634" s="79">
        <v>43392</v>
      </c>
      <c r="B634" s="209"/>
      <c r="C634" s="200">
        <v>0</v>
      </c>
      <c r="D634" s="209">
        <v>152042</v>
      </c>
      <c r="E634" s="210">
        <f t="shared" si="23"/>
        <v>904</v>
      </c>
      <c r="F634" s="209"/>
      <c r="G634" s="210">
        <f t="shared" si="24"/>
        <v>0</v>
      </c>
      <c r="H634" s="209"/>
      <c r="I634" s="210">
        <f t="shared" si="25"/>
        <v>0</v>
      </c>
      <c r="J634" s="209"/>
      <c r="K634" s="210"/>
    </row>
    <row r="635" spans="1:13" x14ac:dyDescent="0.2">
      <c r="A635" s="79">
        <v>43393</v>
      </c>
      <c r="B635" s="209"/>
      <c r="C635" s="200">
        <v>0</v>
      </c>
      <c r="D635" s="209">
        <v>152804</v>
      </c>
      <c r="E635" s="210">
        <f t="shared" si="23"/>
        <v>762</v>
      </c>
      <c r="F635" s="209"/>
      <c r="G635" s="210">
        <f t="shared" si="24"/>
        <v>0</v>
      </c>
      <c r="H635" s="209"/>
      <c r="I635" s="210">
        <f t="shared" si="25"/>
        <v>0</v>
      </c>
      <c r="J635" s="209"/>
      <c r="K635" s="210"/>
    </row>
    <row r="636" spans="1:13" x14ac:dyDescent="0.2">
      <c r="A636" s="79">
        <v>43394</v>
      </c>
      <c r="B636" s="209"/>
      <c r="C636" s="200">
        <v>0</v>
      </c>
      <c r="D636" s="209">
        <v>153484</v>
      </c>
      <c r="E636" s="210">
        <f t="shared" si="23"/>
        <v>680</v>
      </c>
      <c r="F636" s="209"/>
      <c r="G636" s="210">
        <f t="shared" si="24"/>
        <v>0</v>
      </c>
      <c r="H636" s="209"/>
      <c r="I636" s="210">
        <f t="shared" si="25"/>
        <v>0</v>
      </c>
      <c r="J636" s="209"/>
      <c r="K636" s="210"/>
      <c r="L636" s="80">
        <v>14300</v>
      </c>
    </row>
    <row r="637" spans="1:13" x14ac:dyDescent="0.2">
      <c r="A637" s="79">
        <v>43395</v>
      </c>
      <c r="B637" s="209"/>
      <c r="C637" s="200">
        <v>0</v>
      </c>
      <c r="D637" s="209">
        <v>154211</v>
      </c>
      <c r="E637" s="210">
        <f t="shared" si="23"/>
        <v>727</v>
      </c>
      <c r="F637" s="209"/>
      <c r="G637" s="210">
        <f t="shared" si="24"/>
        <v>0</v>
      </c>
      <c r="H637" s="209"/>
      <c r="I637" s="210">
        <f t="shared" si="25"/>
        <v>0</v>
      </c>
      <c r="J637" s="209"/>
      <c r="K637" s="210"/>
    </row>
    <row r="638" spans="1:13" x14ac:dyDescent="0.2">
      <c r="A638" s="79">
        <v>43396</v>
      </c>
      <c r="B638" s="209"/>
      <c r="C638" s="200">
        <v>0</v>
      </c>
      <c r="D638" s="209">
        <v>155009</v>
      </c>
      <c r="E638" s="210">
        <f t="shared" si="23"/>
        <v>798</v>
      </c>
      <c r="F638" s="209"/>
      <c r="G638" s="210">
        <f t="shared" si="24"/>
        <v>0</v>
      </c>
      <c r="H638" s="209"/>
      <c r="I638" s="210">
        <f t="shared" si="25"/>
        <v>0</v>
      </c>
      <c r="J638" s="209"/>
      <c r="K638" s="210"/>
    </row>
    <row r="639" spans="1:13" x14ac:dyDescent="0.2">
      <c r="A639" s="79">
        <v>43397</v>
      </c>
      <c r="B639" s="209"/>
      <c r="C639" s="200">
        <v>0</v>
      </c>
      <c r="D639" s="209">
        <v>155892</v>
      </c>
      <c r="E639" s="210">
        <f t="shared" si="23"/>
        <v>883</v>
      </c>
      <c r="F639" s="209">
        <v>0</v>
      </c>
      <c r="G639" s="210">
        <f t="shared" si="24"/>
        <v>0</v>
      </c>
      <c r="H639" s="209">
        <v>0</v>
      </c>
      <c r="I639" s="210">
        <f t="shared" si="25"/>
        <v>0</v>
      </c>
      <c r="J639" s="209"/>
      <c r="K639" s="210"/>
      <c r="L639" s="43">
        <v>10680</v>
      </c>
      <c r="M639" s="38" t="s">
        <v>389</v>
      </c>
    </row>
    <row r="640" spans="1:13" x14ac:dyDescent="0.2">
      <c r="A640" s="79">
        <v>43398</v>
      </c>
      <c r="B640" s="209"/>
      <c r="C640" s="200">
        <v>0</v>
      </c>
      <c r="D640" s="209">
        <v>156734</v>
      </c>
      <c r="E640" s="210">
        <f t="shared" si="23"/>
        <v>842</v>
      </c>
      <c r="F640" s="82">
        <v>250</v>
      </c>
      <c r="G640" s="210">
        <f t="shared" si="24"/>
        <v>250</v>
      </c>
      <c r="H640" s="82">
        <v>200</v>
      </c>
      <c r="I640" s="210">
        <f t="shared" si="25"/>
        <v>200</v>
      </c>
      <c r="J640" s="82"/>
      <c r="K640" s="210"/>
      <c r="M640" s="38" t="s">
        <v>390</v>
      </c>
    </row>
    <row r="641" spans="1:13" x14ac:dyDescent="0.2">
      <c r="A641" s="79">
        <v>43399</v>
      </c>
      <c r="B641" s="209"/>
      <c r="C641" s="200">
        <v>0</v>
      </c>
      <c r="D641" s="209">
        <v>157586</v>
      </c>
      <c r="E641" s="210">
        <f t="shared" si="23"/>
        <v>852</v>
      </c>
      <c r="F641" s="82">
        <v>936</v>
      </c>
      <c r="G641" s="210">
        <f>F641-F640</f>
        <v>686</v>
      </c>
      <c r="H641" s="82">
        <v>450</v>
      </c>
      <c r="I641" s="210">
        <f t="shared" si="25"/>
        <v>250</v>
      </c>
      <c r="J641" s="82"/>
      <c r="K641" s="210"/>
      <c r="M641" s="38" t="s">
        <v>391</v>
      </c>
    </row>
    <row r="642" spans="1:13" x14ac:dyDescent="0.2">
      <c r="A642" s="79">
        <v>43400</v>
      </c>
      <c r="B642" s="209"/>
      <c r="C642" s="200">
        <v>0</v>
      </c>
      <c r="D642" s="209">
        <v>158267</v>
      </c>
      <c r="E642" s="210">
        <f t="shared" si="23"/>
        <v>681</v>
      </c>
      <c r="F642" s="82">
        <f>F641+(E642+3.5*24)</f>
        <v>1701</v>
      </c>
      <c r="G642" s="210">
        <f t="shared" si="24"/>
        <v>765</v>
      </c>
      <c r="H642" s="82">
        <v>450</v>
      </c>
      <c r="I642" s="210">
        <f t="shared" si="25"/>
        <v>0</v>
      </c>
      <c r="J642" s="82"/>
      <c r="K642" s="210"/>
      <c r="L642" s="43">
        <v>14060</v>
      </c>
    </row>
    <row r="643" spans="1:13" x14ac:dyDescent="0.2">
      <c r="A643" s="79">
        <v>43401</v>
      </c>
      <c r="B643" s="209"/>
      <c r="C643" s="200">
        <v>0</v>
      </c>
      <c r="D643" s="209">
        <v>158833</v>
      </c>
      <c r="E643" s="210">
        <f t="shared" si="23"/>
        <v>566</v>
      </c>
      <c r="F643" s="82">
        <f t="shared" ref="F643:F650" si="26">F642+(E643+3.5*24)</f>
        <v>2351</v>
      </c>
      <c r="G643" s="210">
        <f t="shared" si="24"/>
        <v>650</v>
      </c>
      <c r="H643" s="82">
        <v>450</v>
      </c>
      <c r="I643" s="210">
        <f t="shared" si="25"/>
        <v>0</v>
      </c>
      <c r="J643" s="82"/>
      <c r="K643" s="210"/>
    </row>
    <row r="644" spans="1:13" x14ac:dyDescent="0.2">
      <c r="A644" s="79">
        <v>43402</v>
      </c>
      <c r="B644" s="209"/>
      <c r="C644" s="200">
        <v>0</v>
      </c>
      <c r="D644" s="209">
        <v>159626</v>
      </c>
      <c r="E644" s="210">
        <f t="shared" si="23"/>
        <v>793</v>
      </c>
      <c r="F644" s="82">
        <f t="shared" si="26"/>
        <v>3228</v>
      </c>
      <c r="G644" s="210">
        <f t="shared" si="24"/>
        <v>877</v>
      </c>
      <c r="H644" s="82">
        <v>507</v>
      </c>
      <c r="I644" s="210">
        <f t="shared" si="25"/>
        <v>57</v>
      </c>
      <c r="J644" s="82"/>
      <c r="K644" s="210"/>
    </row>
    <row r="645" spans="1:13" x14ac:dyDescent="0.2">
      <c r="A645" s="79">
        <v>43403</v>
      </c>
      <c r="B645" s="209"/>
      <c r="C645" s="200">
        <v>0</v>
      </c>
      <c r="D645" s="209">
        <v>160478</v>
      </c>
      <c r="E645" s="210">
        <f t="shared" si="23"/>
        <v>852</v>
      </c>
      <c r="F645" s="82">
        <f t="shared" si="26"/>
        <v>4164</v>
      </c>
      <c r="G645" s="210">
        <f t="shared" si="24"/>
        <v>936</v>
      </c>
      <c r="H645" s="82">
        <v>507</v>
      </c>
      <c r="I645" s="210">
        <f t="shared" si="25"/>
        <v>0</v>
      </c>
      <c r="J645" s="82"/>
      <c r="K645" s="210"/>
      <c r="L645" s="43">
        <v>12120</v>
      </c>
    </row>
    <row r="646" spans="1:13" x14ac:dyDescent="0.2">
      <c r="A646" s="79">
        <v>43404</v>
      </c>
      <c r="B646" s="209"/>
      <c r="C646" s="200">
        <v>0</v>
      </c>
      <c r="D646" s="209">
        <v>161387</v>
      </c>
      <c r="E646" s="210">
        <f t="shared" si="23"/>
        <v>909</v>
      </c>
      <c r="F646" s="82">
        <f t="shared" si="26"/>
        <v>5157</v>
      </c>
      <c r="G646" s="210">
        <f t="shared" si="24"/>
        <v>993</v>
      </c>
      <c r="H646" s="82">
        <v>507</v>
      </c>
      <c r="I646" s="210">
        <f t="shared" si="25"/>
        <v>0</v>
      </c>
      <c r="J646" s="82"/>
      <c r="K646" s="210"/>
    </row>
    <row r="647" spans="1:13" x14ac:dyDescent="0.2">
      <c r="A647" s="79">
        <v>43405</v>
      </c>
      <c r="B647" s="209"/>
      <c r="C647" s="200">
        <v>0</v>
      </c>
      <c r="D647" s="209">
        <v>162325</v>
      </c>
      <c r="E647" s="210">
        <f t="shared" si="23"/>
        <v>938</v>
      </c>
      <c r="F647" s="82">
        <f t="shared" si="26"/>
        <v>6179</v>
      </c>
      <c r="G647" s="210">
        <f t="shared" si="24"/>
        <v>1022</v>
      </c>
      <c r="H647" s="82">
        <v>507</v>
      </c>
      <c r="I647" s="210">
        <f t="shared" si="25"/>
        <v>0</v>
      </c>
      <c r="J647" s="82"/>
      <c r="K647" s="210"/>
    </row>
    <row r="648" spans="1:13" x14ac:dyDescent="0.2">
      <c r="A648" s="79">
        <v>43406</v>
      </c>
      <c r="B648" s="209"/>
      <c r="C648" s="200">
        <v>0</v>
      </c>
      <c r="D648" s="209">
        <v>162994</v>
      </c>
      <c r="E648" s="210">
        <f t="shared" si="23"/>
        <v>669</v>
      </c>
      <c r="F648" s="82">
        <f t="shared" si="26"/>
        <v>6932</v>
      </c>
      <c r="G648" s="210">
        <f t="shared" si="24"/>
        <v>753</v>
      </c>
      <c r="H648" s="82">
        <v>507</v>
      </c>
      <c r="I648" s="210">
        <f t="shared" si="25"/>
        <v>0</v>
      </c>
      <c r="J648" s="82"/>
      <c r="K648" s="210"/>
      <c r="L648" s="43">
        <v>14650</v>
      </c>
    </row>
    <row r="649" spans="1:13" x14ac:dyDescent="0.2">
      <c r="A649" s="79">
        <v>43407</v>
      </c>
      <c r="B649" s="209"/>
      <c r="C649" s="200">
        <v>0</v>
      </c>
      <c r="D649" s="209">
        <v>163869</v>
      </c>
      <c r="E649" s="210">
        <f t="shared" si="23"/>
        <v>875</v>
      </c>
      <c r="F649" s="82">
        <f t="shared" si="26"/>
        <v>7891</v>
      </c>
      <c r="G649" s="210">
        <f t="shared" si="24"/>
        <v>959</v>
      </c>
      <c r="H649" s="82">
        <v>507</v>
      </c>
      <c r="I649" s="210">
        <f t="shared" si="25"/>
        <v>0</v>
      </c>
      <c r="J649" s="82"/>
      <c r="K649" s="210"/>
    </row>
    <row r="650" spans="1:13" x14ac:dyDescent="0.2">
      <c r="A650" s="79">
        <v>43408</v>
      </c>
      <c r="B650" s="209"/>
      <c r="C650" s="200">
        <v>0</v>
      </c>
      <c r="D650" s="209">
        <v>164393</v>
      </c>
      <c r="E650" s="210">
        <f t="shared" si="23"/>
        <v>524</v>
      </c>
      <c r="F650" s="82">
        <f t="shared" si="26"/>
        <v>8499</v>
      </c>
      <c r="G650" s="210">
        <f t="shared" si="24"/>
        <v>608</v>
      </c>
      <c r="H650" s="82">
        <v>507</v>
      </c>
      <c r="I650" s="210">
        <f t="shared" si="25"/>
        <v>0</v>
      </c>
      <c r="J650" s="82"/>
      <c r="K650" s="210"/>
    </row>
    <row r="651" spans="1:13" x14ac:dyDescent="0.2">
      <c r="A651" s="79">
        <v>43409</v>
      </c>
      <c r="B651" s="209"/>
      <c r="C651" s="200">
        <v>0</v>
      </c>
      <c r="D651" s="209">
        <v>165068</v>
      </c>
      <c r="E651" s="210">
        <f t="shared" ref="E651:E659" si="27">D651-D650</f>
        <v>675</v>
      </c>
      <c r="F651" s="209">
        <v>9458</v>
      </c>
      <c r="G651" s="210">
        <f>F651-F650</f>
        <v>959</v>
      </c>
      <c r="H651" s="209">
        <v>636</v>
      </c>
      <c r="I651" s="210">
        <f>H651-H650</f>
        <v>129</v>
      </c>
      <c r="J651" s="209"/>
      <c r="K651" s="210"/>
      <c r="L651" s="43">
        <v>13030</v>
      </c>
    </row>
    <row r="652" spans="1:13" x14ac:dyDescent="0.2">
      <c r="A652" s="79">
        <v>43410</v>
      </c>
      <c r="B652" s="209"/>
      <c r="C652" s="200">
        <v>0</v>
      </c>
      <c r="D652" s="209">
        <v>165973</v>
      </c>
      <c r="E652" s="210">
        <f t="shared" si="27"/>
        <v>905</v>
      </c>
      <c r="F652" s="209">
        <v>10125</v>
      </c>
      <c r="G652" s="210">
        <f>F652-F651</f>
        <v>667</v>
      </c>
      <c r="H652" s="209">
        <v>954</v>
      </c>
      <c r="I652" s="210">
        <f>H652-H651</f>
        <v>318</v>
      </c>
      <c r="J652" s="209"/>
      <c r="K652" s="210"/>
    </row>
    <row r="653" spans="1:13" x14ac:dyDescent="0.2">
      <c r="A653" s="79">
        <v>43411</v>
      </c>
      <c r="B653" s="209"/>
      <c r="C653" s="200">
        <v>0</v>
      </c>
      <c r="D653" s="209">
        <v>166846</v>
      </c>
      <c r="E653" s="210">
        <f t="shared" si="27"/>
        <v>873</v>
      </c>
      <c r="F653" s="82">
        <f>(E653+3.5*24)+F652-220+33</f>
        <v>10895</v>
      </c>
      <c r="G653" s="210">
        <f>F653-F652</f>
        <v>770</v>
      </c>
      <c r="H653" s="82">
        <v>1174</v>
      </c>
      <c r="I653" s="210">
        <f>H653-H652</f>
        <v>220</v>
      </c>
      <c r="J653" s="82"/>
      <c r="K653" s="210"/>
    </row>
    <row r="654" spans="1:13" x14ac:dyDescent="0.2">
      <c r="A654" s="79">
        <v>43412</v>
      </c>
      <c r="B654" s="209"/>
      <c r="C654" s="200">
        <v>0</v>
      </c>
      <c r="D654" s="209">
        <v>167496</v>
      </c>
      <c r="E654" s="210">
        <f t="shared" si="27"/>
        <v>650</v>
      </c>
      <c r="F654" s="82">
        <f>(E654+3.5*24)+F653+33</f>
        <v>11662</v>
      </c>
      <c r="G654" s="210">
        <f>F654-F653</f>
        <v>767</v>
      </c>
      <c r="H654" s="82">
        <v>1174</v>
      </c>
      <c r="I654" s="210">
        <f>H654-H653</f>
        <v>0</v>
      </c>
      <c r="J654" s="82"/>
      <c r="K654" s="210"/>
      <c r="L654" s="43">
        <v>14230</v>
      </c>
    </row>
    <row r="655" spans="1:13" x14ac:dyDescent="0.2">
      <c r="A655" s="79">
        <v>43413</v>
      </c>
      <c r="B655" s="209"/>
      <c r="C655" s="200">
        <v>0</v>
      </c>
      <c r="D655" s="209">
        <v>168330</v>
      </c>
      <c r="E655" s="210">
        <f t="shared" si="27"/>
        <v>834</v>
      </c>
      <c r="F655" s="82">
        <f>(E655+3.5*24)+F654+33</f>
        <v>12613</v>
      </c>
      <c r="G655" s="210">
        <f t="shared" ref="G655:G667" si="28">F655-F654</f>
        <v>951</v>
      </c>
      <c r="H655" s="82">
        <v>1174</v>
      </c>
      <c r="I655" s="210">
        <f t="shared" ref="I655:I667" si="29">H655-H654</f>
        <v>0</v>
      </c>
      <c r="J655" s="82"/>
      <c r="K655" s="210"/>
    </row>
    <row r="656" spans="1:13" x14ac:dyDescent="0.2">
      <c r="A656" s="79">
        <v>43414</v>
      </c>
      <c r="B656" s="209"/>
      <c r="C656" s="200">
        <v>0</v>
      </c>
      <c r="D656" s="209">
        <v>169200</v>
      </c>
      <c r="E656" s="210">
        <f t="shared" si="27"/>
        <v>870</v>
      </c>
      <c r="F656" s="82">
        <f>(E656+3.5*24)+F655+33</f>
        <v>13600</v>
      </c>
      <c r="G656" s="210">
        <f t="shared" si="28"/>
        <v>987</v>
      </c>
      <c r="H656" s="82">
        <v>1174</v>
      </c>
      <c r="I656" s="210">
        <f t="shared" si="29"/>
        <v>0</v>
      </c>
      <c r="J656" s="82"/>
      <c r="K656" s="210"/>
      <c r="L656" s="43">
        <v>12590</v>
      </c>
    </row>
    <row r="657" spans="1:12" x14ac:dyDescent="0.2">
      <c r="A657" s="79">
        <v>43415</v>
      </c>
      <c r="B657" s="209"/>
      <c r="C657" s="200">
        <v>0</v>
      </c>
      <c r="D657" s="209">
        <v>169922</v>
      </c>
      <c r="E657" s="210">
        <f t="shared" si="27"/>
        <v>722</v>
      </c>
      <c r="F657" s="209">
        <v>14405</v>
      </c>
      <c r="G657" s="210">
        <f t="shared" si="28"/>
        <v>805</v>
      </c>
      <c r="H657" s="209">
        <v>1174</v>
      </c>
      <c r="I657" s="210">
        <f t="shared" si="29"/>
        <v>0</v>
      </c>
      <c r="J657" s="209"/>
      <c r="K657" s="210"/>
    </row>
    <row r="658" spans="1:12" x14ac:dyDescent="0.2">
      <c r="A658" s="79">
        <v>43416</v>
      </c>
      <c r="B658" s="209"/>
      <c r="C658" s="200">
        <v>0</v>
      </c>
      <c r="D658" s="209">
        <v>170645</v>
      </c>
      <c r="E658" s="210">
        <f t="shared" si="27"/>
        <v>723</v>
      </c>
      <c r="F658" s="209">
        <v>14903</v>
      </c>
      <c r="G658" s="210">
        <f t="shared" si="28"/>
        <v>498</v>
      </c>
      <c r="H658" s="209">
        <v>1489</v>
      </c>
      <c r="I658" s="210">
        <f t="shared" si="29"/>
        <v>315</v>
      </c>
      <c r="J658" s="209"/>
      <c r="K658" s="210"/>
    </row>
    <row r="659" spans="1:12" x14ac:dyDescent="0.2">
      <c r="A659" s="79">
        <v>43417</v>
      </c>
      <c r="B659" s="209"/>
      <c r="C659" s="200">
        <v>0</v>
      </c>
      <c r="D659" s="209">
        <v>171552</v>
      </c>
      <c r="E659" s="210">
        <f t="shared" si="27"/>
        <v>907</v>
      </c>
      <c r="F659" s="209">
        <v>15041</v>
      </c>
      <c r="G659" s="210">
        <f t="shared" si="28"/>
        <v>138</v>
      </c>
      <c r="H659" s="209">
        <v>2368</v>
      </c>
      <c r="I659" s="210">
        <f t="shared" si="29"/>
        <v>879</v>
      </c>
      <c r="J659" s="209"/>
      <c r="K659" s="210"/>
      <c r="L659" s="43">
        <v>14160</v>
      </c>
    </row>
    <row r="660" spans="1:12" x14ac:dyDescent="0.2">
      <c r="A660" s="79">
        <v>43418</v>
      </c>
      <c r="B660" s="209"/>
      <c r="C660" s="200">
        <v>0</v>
      </c>
      <c r="D660" s="209">
        <v>172369</v>
      </c>
      <c r="E660" s="210">
        <v>817</v>
      </c>
      <c r="F660" s="209">
        <v>15217</v>
      </c>
      <c r="G660" s="210">
        <f t="shared" si="28"/>
        <v>176</v>
      </c>
      <c r="H660" s="209">
        <v>2978</v>
      </c>
      <c r="I660" s="210">
        <f t="shared" si="29"/>
        <v>610</v>
      </c>
      <c r="J660" s="209"/>
      <c r="K660" s="210"/>
    </row>
    <row r="661" spans="1:12" x14ac:dyDescent="0.2">
      <c r="A661" s="79">
        <v>43419</v>
      </c>
      <c r="B661" s="209"/>
      <c r="C661" s="200">
        <v>0</v>
      </c>
      <c r="D661" s="209">
        <v>173267</v>
      </c>
      <c r="E661" s="210">
        <v>898</v>
      </c>
      <c r="F661" s="209">
        <v>16362</v>
      </c>
      <c r="G661" s="210">
        <f t="shared" si="28"/>
        <v>1145</v>
      </c>
      <c r="H661" s="209">
        <v>3032</v>
      </c>
      <c r="I661" s="210">
        <f t="shared" si="29"/>
        <v>54</v>
      </c>
      <c r="J661" s="209"/>
      <c r="K661" s="210"/>
    </row>
    <row r="662" spans="1:12" x14ac:dyDescent="0.2">
      <c r="A662" s="79">
        <v>43420</v>
      </c>
      <c r="B662" s="209"/>
      <c r="C662" s="200">
        <v>0</v>
      </c>
      <c r="D662" s="209">
        <v>174180</v>
      </c>
      <c r="E662" s="210">
        <v>913</v>
      </c>
      <c r="F662" s="209">
        <v>17106</v>
      </c>
      <c r="G662" s="210">
        <f t="shared" si="28"/>
        <v>744</v>
      </c>
      <c r="H662" s="209">
        <v>3319</v>
      </c>
      <c r="I662" s="210">
        <f t="shared" si="29"/>
        <v>287</v>
      </c>
      <c r="J662" s="209"/>
      <c r="K662" s="210"/>
      <c r="L662" s="43">
        <v>13850</v>
      </c>
    </row>
    <row r="663" spans="1:12" x14ac:dyDescent="0.2">
      <c r="A663" s="79">
        <v>43421</v>
      </c>
      <c r="B663" s="209"/>
      <c r="C663" s="200">
        <v>0</v>
      </c>
      <c r="D663" s="209">
        <v>175124</v>
      </c>
      <c r="E663" s="210">
        <v>944</v>
      </c>
      <c r="F663" s="209">
        <v>17860</v>
      </c>
      <c r="G663" s="210">
        <f t="shared" si="28"/>
        <v>754</v>
      </c>
      <c r="H663" s="209">
        <v>3615</v>
      </c>
      <c r="I663" s="210">
        <f t="shared" si="29"/>
        <v>296</v>
      </c>
      <c r="J663" s="209"/>
      <c r="K663" s="210"/>
    </row>
    <row r="664" spans="1:12" x14ac:dyDescent="0.2">
      <c r="A664" s="79">
        <v>43422</v>
      </c>
      <c r="B664" s="209"/>
      <c r="C664" s="200">
        <v>0</v>
      </c>
      <c r="D664" s="209">
        <v>175585</v>
      </c>
      <c r="E664" s="210">
        <v>461</v>
      </c>
      <c r="F664" s="209">
        <v>18327</v>
      </c>
      <c r="G664" s="210">
        <f t="shared" si="28"/>
        <v>467</v>
      </c>
      <c r="H664" s="209">
        <v>3615</v>
      </c>
      <c r="I664" s="210">
        <f t="shared" si="29"/>
        <v>0</v>
      </c>
      <c r="J664" s="209"/>
      <c r="K664" s="210"/>
      <c r="L664" s="43" t="s">
        <v>131</v>
      </c>
    </row>
    <row r="665" spans="1:12" x14ac:dyDescent="0.2">
      <c r="A665" s="79">
        <v>43423</v>
      </c>
      <c r="B665" s="209"/>
      <c r="C665" s="200">
        <v>0</v>
      </c>
      <c r="D665" s="209">
        <v>176388</v>
      </c>
      <c r="E665" s="210">
        <v>803</v>
      </c>
      <c r="F665" s="209">
        <v>18761</v>
      </c>
      <c r="G665" s="210">
        <f t="shared" si="28"/>
        <v>434</v>
      </c>
      <c r="H665" s="209">
        <v>4127</v>
      </c>
      <c r="I665" s="210">
        <f t="shared" si="29"/>
        <v>512</v>
      </c>
      <c r="J665" s="209"/>
      <c r="K665" s="210"/>
      <c r="L665" s="43">
        <v>14270</v>
      </c>
    </row>
    <row r="666" spans="1:12" x14ac:dyDescent="0.2">
      <c r="A666" s="79">
        <v>43424</v>
      </c>
      <c r="B666" s="209"/>
      <c r="C666" s="200">
        <v>0</v>
      </c>
      <c r="D666" s="209">
        <v>177286</v>
      </c>
      <c r="E666" s="210">
        <v>898</v>
      </c>
      <c r="F666" s="209">
        <v>18761</v>
      </c>
      <c r="G666" s="210">
        <f t="shared" si="28"/>
        <v>0</v>
      </c>
      <c r="H666" s="209">
        <v>5137</v>
      </c>
      <c r="I666" s="210">
        <f t="shared" si="29"/>
        <v>1010</v>
      </c>
      <c r="J666" s="209"/>
      <c r="K666" s="210"/>
    </row>
    <row r="667" spans="1:12" x14ac:dyDescent="0.2">
      <c r="A667" s="79">
        <v>43425</v>
      </c>
      <c r="B667" s="209"/>
      <c r="C667" s="200">
        <v>0</v>
      </c>
      <c r="D667" s="209">
        <v>178242</v>
      </c>
      <c r="E667" s="210">
        <v>956</v>
      </c>
      <c r="F667" s="209">
        <v>19459</v>
      </c>
      <c r="G667" s="210">
        <f t="shared" si="28"/>
        <v>698</v>
      </c>
      <c r="H667" s="209">
        <v>5551</v>
      </c>
      <c r="I667" s="210">
        <f t="shared" si="29"/>
        <v>414</v>
      </c>
      <c r="J667" s="209"/>
      <c r="K667" s="210"/>
    </row>
    <row r="668" spans="1:12" x14ac:dyDescent="0.2">
      <c r="A668" s="79">
        <v>43426</v>
      </c>
      <c r="B668" s="209"/>
      <c r="C668" s="200">
        <v>0</v>
      </c>
      <c r="D668" s="209">
        <v>179212</v>
      </c>
      <c r="E668" s="210">
        <v>970</v>
      </c>
      <c r="F668" s="209">
        <v>19967</v>
      </c>
      <c r="G668" s="210">
        <v>508</v>
      </c>
      <c r="H668" s="209">
        <v>6104</v>
      </c>
      <c r="I668" s="210">
        <v>553</v>
      </c>
      <c r="J668" s="209"/>
      <c r="K668" s="210"/>
      <c r="L668" s="43">
        <v>14720</v>
      </c>
    </row>
    <row r="669" spans="1:12" x14ac:dyDescent="0.2">
      <c r="A669" s="79">
        <v>43427</v>
      </c>
      <c r="B669" s="209"/>
      <c r="C669" s="200">
        <v>0</v>
      </c>
      <c r="D669" s="209">
        <v>180206</v>
      </c>
      <c r="E669" s="210">
        <v>994</v>
      </c>
      <c r="F669" s="209">
        <v>20669</v>
      </c>
      <c r="G669" s="210">
        <v>702</v>
      </c>
      <c r="H669" s="209">
        <v>6541</v>
      </c>
      <c r="I669" s="210">
        <v>437</v>
      </c>
      <c r="J669" s="209"/>
      <c r="K669" s="210"/>
    </row>
    <row r="670" spans="1:12" x14ac:dyDescent="0.2">
      <c r="A670" s="79">
        <v>43428</v>
      </c>
      <c r="B670" s="209"/>
      <c r="C670" s="200">
        <v>0</v>
      </c>
      <c r="D670" s="209">
        <v>181122</v>
      </c>
      <c r="E670" s="210">
        <v>916</v>
      </c>
      <c r="F670" s="209">
        <v>20993</v>
      </c>
      <c r="G670" s="210">
        <v>324</v>
      </c>
      <c r="H670" s="209">
        <v>7266</v>
      </c>
      <c r="I670" s="210">
        <v>725</v>
      </c>
      <c r="J670" s="209"/>
      <c r="K670" s="210"/>
    </row>
    <row r="671" spans="1:12" x14ac:dyDescent="0.2">
      <c r="A671" s="79">
        <v>43429</v>
      </c>
      <c r="B671" s="209"/>
      <c r="C671" s="200">
        <v>0</v>
      </c>
      <c r="D671" s="209">
        <v>181778</v>
      </c>
      <c r="E671" s="210">
        <v>656</v>
      </c>
      <c r="F671" s="209">
        <v>21551</v>
      </c>
      <c r="G671" s="210">
        <v>558</v>
      </c>
      <c r="H671" s="209">
        <v>7452</v>
      </c>
      <c r="I671" s="210">
        <v>186</v>
      </c>
      <c r="J671" s="209"/>
      <c r="K671" s="210"/>
    </row>
    <row r="672" spans="1:12" x14ac:dyDescent="0.2">
      <c r="A672" s="79">
        <v>43430</v>
      </c>
      <c r="B672" s="209"/>
      <c r="C672" s="200">
        <v>0</v>
      </c>
      <c r="D672" s="209">
        <v>182648</v>
      </c>
      <c r="E672" s="210">
        <v>870</v>
      </c>
      <c r="F672" s="209">
        <v>21612</v>
      </c>
      <c r="G672" s="210">
        <v>61</v>
      </c>
      <c r="H672" s="209">
        <v>8369</v>
      </c>
      <c r="I672" s="210">
        <v>917</v>
      </c>
      <c r="J672" s="209"/>
      <c r="K672" s="210"/>
    </row>
    <row r="673" spans="1:12" x14ac:dyDescent="0.2">
      <c r="A673" s="79">
        <v>43431</v>
      </c>
      <c r="B673" s="209"/>
      <c r="C673" s="200">
        <v>0</v>
      </c>
      <c r="D673" s="209">
        <v>183620</v>
      </c>
      <c r="E673" s="210">
        <v>972</v>
      </c>
      <c r="F673" s="209">
        <v>22378</v>
      </c>
      <c r="G673" s="210">
        <v>767</v>
      </c>
      <c r="H673" s="209">
        <v>8705</v>
      </c>
      <c r="I673" s="210">
        <v>336</v>
      </c>
      <c r="J673" s="209"/>
      <c r="K673" s="210"/>
      <c r="L673" s="43">
        <v>14310</v>
      </c>
    </row>
    <row r="674" spans="1:12" x14ac:dyDescent="0.2">
      <c r="A674" s="79">
        <v>43432</v>
      </c>
      <c r="B674" s="209"/>
      <c r="C674" s="200">
        <v>0</v>
      </c>
      <c r="D674" s="209">
        <v>184430</v>
      </c>
      <c r="E674" s="210">
        <v>810</v>
      </c>
      <c r="F674" s="209">
        <v>23106</v>
      </c>
      <c r="G674" s="210">
        <v>728</v>
      </c>
      <c r="H674" s="209">
        <v>8903</v>
      </c>
      <c r="I674" s="210">
        <v>198</v>
      </c>
      <c r="J674" s="209"/>
      <c r="K674" s="210"/>
    </row>
    <row r="675" spans="1:12" x14ac:dyDescent="0.2">
      <c r="A675" s="79">
        <v>43433</v>
      </c>
      <c r="B675" s="209"/>
      <c r="C675" s="200">
        <v>0</v>
      </c>
      <c r="D675" s="209">
        <v>185278</v>
      </c>
      <c r="E675" s="210">
        <v>848</v>
      </c>
      <c r="F675" s="209">
        <v>23911</v>
      </c>
      <c r="G675" s="210">
        <v>805</v>
      </c>
      <c r="H675" s="209">
        <v>9051</v>
      </c>
      <c r="I675" s="210">
        <v>148</v>
      </c>
      <c r="J675" s="209"/>
      <c r="K675" s="210"/>
    </row>
    <row r="676" spans="1:12" x14ac:dyDescent="0.2">
      <c r="A676" s="79">
        <v>43434</v>
      </c>
      <c r="B676" s="209"/>
      <c r="C676" s="200">
        <v>0</v>
      </c>
      <c r="D676" s="209">
        <v>186132</v>
      </c>
      <c r="E676" s="210">
        <v>854</v>
      </c>
      <c r="F676" s="209">
        <v>24622</v>
      </c>
      <c r="G676" s="210">
        <v>711</v>
      </c>
      <c r="H676" s="209">
        <v>9303</v>
      </c>
      <c r="I676" s="210">
        <v>252</v>
      </c>
      <c r="J676" s="209"/>
      <c r="K676" s="210"/>
    </row>
    <row r="677" spans="1:12" x14ac:dyDescent="0.2">
      <c r="A677" s="79">
        <v>43435</v>
      </c>
      <c r="B677" s="209"/>
      <c r="C677" s="200">
        <v>0</v>
      </c>
      <c r="D677" s="209">
        <v>187118</v>
      </c>
      <c r="E677" s="210">
        <v>986</v>
      </c>
      <c r="F677" s="209">
        <v>24804</v>
      </c>
      <c r="G677" s="210">
        <v>182</v>
      </c>
      <c r="H677" s="209">
        <v>10205</v>
      </c>
      <c r="I677" s="210">
        <v>902</v>
      </c>
      <c r="J677" s="209"/>
      <c r="K677" s="210"/>
    </row>
    <row r="678" spans="1:12" x14ac:dyDescent="0.2">
      <c r="A678" s="79">
        <v>43436</v>
      </c>
      <c r="B678" s="209"/>
      <c r="C678" s="200">
        <v>0</v>
      </c>
      <c r="D678" s="209">
        <v>187763</v>
      </c>
      <c r="E678" s="210">
        <v>645</v>
      </c>
      <c r="F678" s="209">
        <v>24804</v>
      </c>
      <c r="G678" s="210">
        <v>0</v>
      </c>
      <c r="H678" s="209">
        <v>10924</v>
      </c>
      <c r="I678" s="210">
        <v>719</v>
      </c>
      <c r="J678" s="209"/>
      <c r="K678" s="210"/>
    </row>
    <row r="679" spans="1:12" x14ac:dyDescent="0.2">
      <c r="A679" s="79">
        <v>43437</v>
      </c>
      <c r="B679" s="209"/>
      <c r="C679" s="200">
        <v>0</v>
      </c>
      <c r="D679" s="209">
        <v>188562</v>
      </c>
      <c r="E679" s="210">
        <v>799</v>
      </c>
      <c r="F679" s="209">
        <v>25205</v>
      </c>
      <c r="G679" s="210">
        <v>401</v>
      </c>
      <c r="H679" s="209">
        <v>11385</v>
      </c>
      <c r="I679" s="210">
        <v>461</v>
      </c>
      <c r="J679" s="209"/>
      <c r="K679" s="210"/>
      <c r="L679" s="43">
        <v>14270</v>
      </c>
    </row>
    <row r="680" spans="1:12" x14ac:dyDescent="0.2">
      <c r="A680" s="79">
        <v>43438</v>
      </c>
      <c r="B680" s="209"/>
      <c r="C680" s="200">
        <v>0</v>
      </c>
      <c r="D680" s="209">
        <v>189515</v>
      </c>
      <c r="E680" s="210">
        <v>953</v>
      </c>
      <c r="F680" s="209">
        <v>26102</v>
      </c>
      <c r="G680" s="210">
        <v>897</v>
      </c>
      <c r="H680" s="209">
        <v>11554</v>
      </c>
      <c r="I680" s="210">
        <v>169</v>
      </c>
      <c r="J680" s="209"/>
      <c r="K680" s="210"/>
    </row>
    <row r="681" spans="1:12" x14ac:dyDescent="0.2">
      <c r="A681" s="79">
        <v>43439</v>
      </c>
      <c r="B681" s="209"/>
      <c r="C681" s="200">
        <v>0</v>
      </c>
      <c r="D681" s="209">
        <v>190494</v>
      </c>
      <c r="E681" s="210">
        <v>979</v>
      </c>
      <c r="F681" s="209">
        <v>27070</v>
      </c>
      <c r="G681" s="210">
        <v>968</v>
      </c>
      <c r="H681" s="209">
        <v>11696</v>
      </c>
      <c r="I681" s="210">
        <v>142</v>
      </c>
      <c r="J681" s="209"/>
      <c r="K681" s="210"/>
    </row>
    <row r="682" spans="1:12" x14ac:dyDescent="0.2">
      <c r="A682" s="79">
        <v>43440</v>
      </c>
      <c r="B682" s="209"/>
      <c r="C682" s="200">
        <v>0</v>
      </c>
      <c r="D682" s="209">
        <v>191304</v>
      </c>
      <c r="E682" s="210">
        <v>810</v>
      </c>
      <c r="F682" s="209">
        <v>27763</v>
      </c>
      <c r="G682" s="210">
        <v>693</v>
      </c>
      <c r="H682" s="209">
        <v>11906</v>
      </c>
      <c r="I682" s="210">
        <v>210</v>
      </c>
      <c r="J682" s="209"/>
      <c r="K682" s="210"/>
      <c r="L682" s="43">
        <v>14230</v>
      </c>
    </row>
    <row r="683" spans="1:12" x14ac:dyDescent="0.2">
      <c r="A683" s="79">
        <v>43441</v>
      </c>
      <c r="B683" s="209"/>
      <c r="C683" s="200">
        <v>0</v>
      </c>
      <c r="D683" s="209">
        <v>192070</v>
      </c>
      <c r="E683" s="210">
        <v>766</v>
      </c>
      <c r="F683" s="209">
        <v>28630</v>
      </c>
      <c r="G683" s="210">
        <v>867</v>
      </c>
      <c r="H683" s="209">
        <v>11946</v>
      </c>
      <c r="I683" s="210">
        <v>40</v>
      </c>
      <c r="J683" s="209"/>
      <c r="K683" s="210"/>
    </row>
    <row r="684" spans="1:12" x14ac:dyDescent="0.2">
      <c r="A684" s="79">
        <v>43442</v>
      </c>
      <c r="B684" s="209"/>
      <c r="C684" s="200">
        <v>0</v>
      </c>
      <c r="D684" s="209">
        <v>192958</v>
      </c>
      <c r="E684" s="210">
        <v>868</v>
      </c>
      <c r="F684" s="209">
        <v>29472</v>
      </c>
      <c r="G684" s="210">
        <v>842</v>
      </c>
      <c r="H684" s="209">
        <v>12084</v>
      </c>
      <c r="I684" s="210">
        <v>138</v>
      </c>
      <c r="J684" s="209"/>
      <c r="K684" s="210"/>
    </row>
    <row r="685" spans="1:12" x14ac:dyDescent="0.2">
      <c r="A685" s="79">
        <v>43443</v>
      </c>
      <c r="B685" s="209"/>
      <c r="C685" s="200">
        <v>0</v>
      </c>
      <c r="D685" s="209">
        <v>193674</v>
      </c>
      <c r="E685" s="210">
        <v>716</v>
      </c>
      <c r="F685" s="209">
        <v>30235</v>
      </c>
      <c r="G685" s="210">
        <v>763</v>
      </c>
      <c r="H685" s="209">
        <v>12127</v>
      </c>
      <c r="I685" s="210">
        <v>43</v>
      </c>
      <c r="J685" s="209"/>
      <c r="K685" s="210"/>
      <c r="L685" s="43">
        <v>9770</v>
      </c>
    </row>
    <row r="686" spans="1:12" x14ac:dyDescent="0.2">
      <c r="A686" s="79">
        <v>43444</v>
      </c>
      <c r="B686" s="209"/>
      <c r="C686" s="200">
        <v>0</v>
      </c>
      <c r="D686" s="209">
        <v>194464</v>
      </c>
      <c r="E686" s="210">
        <v>790</v>
      </c>
      <c r="F686" s="209">
        <v>31127</v>
      </c>
      <c r="G686" s="210">
        <v>892</v>
      </c>
      <c r="H686" s="209">
        <v>12132</v>
      </c>
      <c r="I686" s="210">
        <v>5</v>
      </c>
      <c r="J686" s="209"/>
      <c r="K686" s="210"/>
    </row>
    <row r="687" spans="1:12" x14ac:dyDescent="0.2">
      <c r="A687" s="79">
        <v>43445</v>
      </c>
      <c r="B687" s="209"/>
      <c r="C687" s="200">
        <v>0</v>
      </c>
      <c r="D687" s="209">
        <v>195362</v>
      </c>
      <c r="E687" s="210">
        <v>898</v>
      </c>
      <c r="F687" s="209">
        <v>32164</v>
      </c>
      <c r="G687" s="210">
        <v>1037</v>
      </c>
      <c r="H687" s="209">
        <v>12132</v>
      </c>
      <c r="I687" s="210">
        <v>0</v>
      </c>
      <c r="J687" s="209"/>
      <c r="K687" s="210"/>
    </row>
    <row r="688" spans="1:12" x14ac:dyDescent="0.2">
      <c r="A688" s="79">
        <v>43446</v>
      </c>
      <c r="B688" s="209"/>
      <c r="C688" s="200">
        <v>0</v>
      </c>
      <c r="D688" s="209">
        <v>196247</v>
      </c>
      <c r="E688" s="210">
        <v>885</v>
      </c>
      <c r="F688" s="209">
        <v>33163</v>
      </c>
      <c r="G688" s="210">
        <v>999</v>
      </c>
      <c r="H688" s="209">
        <v>12132</v>
      </c>
      <c r="I688" s="210">
        <v>0</v>
      </c>
      <c r="J688" s="209"/>
      <c r="K688" s="210"/>
    </row>
    <row r="689" spans="1:12" x14ac:dyDescent="0.2">
      <c r="A689" s="79">
        <v>43447</v>
      </c>
      <c r="B689" s="209"/>
      <c r="C689" s="200">
        <v>0</v>
      </c>
      <c r="D689" s="209">
        <v>197059</v>
      </c>
      <c r="E689" s="210">
        <v>812</v>
      </c>
      <c r="F689" s="209">
        <v>34076</v>
      </c>
      <c r="G689" s="210">
        <v>913</v>
      </c>
      <c r="H689" s="209">
        <v>12132</v>
      </c>
      <c r="I689" s="210">
        <v>0</v>
      </c>
      <c r="J689" s="209"/>
      <c r="K689" s="210"/>
    </row>
    <row r="690" spans="1:12" x14ac:dyDescent="0.2">
      <c r="A690" s="79">
        <v>43448</v>
      </c>
      <c r="B690" s="209"/>
      <c r="C690" s="200">
        <v>0</v>
      </c>
      <c r="D690" s="209">
        <v>197920</v>
      </c>
      <c r="E690" s="210">
        <v>870</v>
      </c>
      <c r="F690" s="209">
        <v>35041</v>
      </c>
      <c r="G690" s="210">
        <v>965</v>
      </c>
      <c r="H690" s="209">
        <v>12132</v>
      </c>
      <c r="I690" s="210">
        <v>0</v>
      </c>
      <c r="J690" s="209"/>
      <c r="K690" s="210"/>
    </row>
    <row r="691" spans="1:12" x14ac:dyDescent="0.2">
      <c r="A691" s="79">
        <v>43449</v>
      </c>
      <c r="B691" s="209"/>
      <c r="C691" s="200">
        <v>0</v>
      </c>
      <c r="D691" s="209">
        <v>198791</v>
      </c>
      <c r="E691" s="210">
        <v>871</v>
      </c>
      <c r="F691" s="209">
        <v>35921</v>
      </c>
      <c r="G691" s="210">
        <v>880</v>
      </c>
      <c r="H691" s="209">
        <v>12216</v>
      </c>
      <c r="I691" s="210">
        <v>84</v>
      </c>
      <c r="J691" s="209"/>
      <c r="K691" s="210"/>
    </row>
    <row r="692" spans="1:12" x14ac:dyDescent="0.2">
      <c r="A692" s="79">
        <v>43450</v>
      </c>
      <c r="B692" s="209"/>
      <c r="C692" s="200">
        <v>0</v>
      </c>
      <c r="D692" s="209">
        <v>199462</v>
      </c>
      <c r="E692" s="210">
        <v>671</v>
      </c>
      <c r="F692" s="209">
        <v>36682</v>
      </c>
      <c r="G692" s="210">
        <v>761</v>
      </c>
      <c r="H692" s="209">
        <v>12216</v>
      </c>
      <c r="I692" s="210">
        <v>0</v>
      </c>
      <c r="J692" s="209"/>
      <c r="K692" s="210"/>
      <c r="L692" s="43">
        <v>12640</v>
      </c>
    </row>
    <row r="693" spans="1:12" x14ac:dyDescent="0.2">
      <c r="A693" s="79">
        <v>43451</v>
      </c>
      <c r="B693" s="209"/>
      <c r="C693" s="200">
        <v>0</v>
      </c>
      <c r="D693" s="209">
        <v>200287</v>
      </c>
      <c r="E693" s="210">
        <v>825</v>
      </c>
      <c r="F693" s="209">
        <v>37550</v>
      </c>
      <c r="G693" s="210">
        <v>868</v>
      </c>
      <c r="H693" s="209">
        <v>12239</v>
      </c>
      <c r="I693" s="210">
        <v>23</v>
      </c>
      <c r="J693" s="209"/>
      <c r="K693" s="210"/>
    </row>
    <row r="694" spans="1:12" x14ac:dyDescent="0.2">
      <c r="A694" s="79">
        <v>43452</v>
      </c>
      <c r="B694" s="209"/>
      <c r="C694" s="200">
        <v>0</v>
      </c>
      <c r="D694" s="209">
        <v>201293</v>
      </c>
      <c r="E694" s="210">
        <v>1006</v>
      </c>
      <c r="F694" s="209">
        <v>38708</v>
      </c>
      <c r="G694" s="210">
        <v>1158</v>
      </c>
      <c r="H694" s="209">
        <v>12239</v>
      </c>
      <c r="I694" s="210">
        <v>0</v>
      </c>
      <c r="J694" s="209"/>
      <c r="K694" s="210"/>
    </row>
    <row r="695" spans="1:12" x14ac:dyDescent="0.2">
      <c r="A695" s="79">
        <v>43453</v>
      </c>
      <c r="B695" s="209"/>
      <c r="C695" s="200">
        <v>0</v>
      </c>
      <c r="D695" s="209">
        <v>202180</v>
      </c>
      <c r="E695" s="210">
        <v>887</v>
      </c>
      <c r="F695" s="209">
        <v>39709</v>
      </c>
      <c r="G695" s="210">
        <v>1001</v>
      </c>
      <c r="H695" s="209">
        <v>12239</v>
      </c>
      <c r="I695" s="210">
        <v>0</v>
      </c>
      <c r="J695" s="209"/>
      <c r="K695" s="210"/>
      <c r="L695" s="43">
        <v>14250</v>
      </c>
    </row>
    <row r="696" spans="1:12" x14ac:dyDescent="0.2">
      <c r="A696" s="79">
        <v>43454</v>
      </c>
      <c r="B696" s="209"/>
      <c r="C696" s="200">
        <v>0</v>
      </c>
      <c r="D696" s="209">
        <v>203049</v>
      </c>
      <c r="E696" s="210">
        <v>869</v>
      </c>
      <c r="F696" s="209">
        <v>40700</v>
      </c>
      <c r="G696" s="210">
        <v>991</v>
      </c>
      <c r="H696" s="209">
        <v>12239</v>
      </c>
      <c r="I696" s="210">
        <v>0</v>
      </c>
      <c r="J696" s="209"/>
      <c r="K696" s="210"/>
    </row>
    <row r="697" spans="1:12" x14ac:dyDescent="0.2">
      <c r="A697" s="79">
        <v>43455</v>
      </c>
      <c r="B697" s="209"/>
      <c r="C697" s="200">
        <v>0</v>
      </c>
      <c r="D697" s="209">
        <v>203909</v>
      </c>
      <c r="E697" s="210">
        <v>860</v>
      </c>
      <c r="F697" s="209">
        <v>41656</v>
      </c>
      <c r="G697" s="210">
        <v>956</v>
      </c>
      <c r="H697" s="209">
        <v>12239</v>
      </c>
      <c r="I697" s="210">
        <v>0</v>
      </c>
      <c r="J697" s="209"/>
      <c r="K697" s="210"/>
      <c r="L697" s="43">
        <v>8690</v>
      </c>
    </row>
    <row r="698" spans="1:12" x14ac:dyDescent="0.2">
      <c r="A698" s="79">
        <v>43456</v>
      </c>
      <c r="B698" s="209"/>
      <c r="C698" s="200">
        <v>0</v>
      </c>
      <c r="D698" s="209">
        <v>204791</v>
      </c>
      <c r="E698" s="210">
        <v>882</v>
      </c>
      <c r="F698" s="209">
        <v>42668</v>
      </c>
      <c r="G698" s="210">
        <v>1012</v>
      </c>
      <c r="H698" s="209">
        <v>12239</v>
      </c>
      <c r="I698" s="210">
        <v>0</v>
      </c>
      <c r="J698" s="209"/>
      <c r="K698" s="210"/>
    </row>
    <row r="699" spans="1:12" x14ac:dyDescent="0.2">
      <c r="A699" s="79">
        <v>43457</v>
      </c>
      <c r="B699" s="209"/>
      <c r="C699" s="200">
        <v>0</v>
      </c>
      <c r="D699" s="209">
        <v>205409</v>
      </c>
      <c r="E699" s="210">
        <v>618</v>
      </c>
      <c r="F699" s="209">
        <v>43388</v>
      </c>
      <c r="G699" s="210">
        <v>720</v>
      </c>
      <c r="H699" s="209">
        <v>12239</v>
      </c>
      <c r="I699" s="210">
        <v>0</v>
      </c>
      <c r="J699" s="209"/>
      <c r="K699" s="210"/>
    </row>
    <row r="700" spans="1:12" x14ac:dyDescent="0.2">
      <c r="A700" s="79">
        <v>43458</v>
      </c>
      <c r="B700" s="209"/>
      <c r="C700" s="200">
        <v>0</v>
      </c>
      <c r="D700" s="209">
        <v>206351</v>
      </c>
      <c r="E700" s="210">
        <v>942</v>
      </c>
      <c r="F700" s="209">
        <v>43797</v>
      </c>
      <c r="G700" s="210">
        <v>409</v>
      </c>
      <c r="H700" s="209">
        <v>12871</v>
      </c>
      <c r="I700" s="210">
        <v>632</v>
      </c>
      <c r="J700" s="209"/>
      <c r="K700" s="210"/>
    </row>
    <row r="701" spans="1:12" x14ac:dyDescent="0.2">
      <c r="A701" s="79">
        <v>43459</v>
      </c>
      <c r="B701" s="209"/>
      <c r="C701" s="200">
        <v>0</v>
      </c>
      <c r="D701" s="209">
        <v>207012</v>
      </c>
      <c r="E701" s="210">
        <v>661</v>
      </c>
      <c r="F701" s="209">
        <v>43817</v>
      </c>
      <c r="G701" s="210">
        <v>20</v>
      </c>
      <c r="H701" s="209">
        <v>13576</v>
      </c>
      <c r="I701" s="210">
        <v>705</v>
      </c>
      <c r="J701" s="209"/>
      <c r="K701" s="210"/>
    </row>
    <row r="702" spans="1:12" x14ac:dyDescent="0.2">
      <c r="A702" s="79">
        <v>43460</v>
      </c>
      <c r="B702" s="209"/>
      <c r="C702" s="200">
        <v>0</v>
      </c>
      <c r="D702" s="209">
        <v>208080</v>
      </c>
      <c r="E702" s="210">
        <v>1068</v>
      </c>
      <c r="F702" s="209">
        <v>43817</v>
      </c>
      <c r="G702" s="210">
        <v>0</v>
      </c>
      <c r="H702" s="209">
        <v>14754</v>
      </c>
      <c r="I702" s="210">
        <v>1178</v>
      </c>
      <c r="J702" s="209"/>
      <c r="K702" s="210"/>
    </row>
    <row r="703" spans="1:12" x14ac:dyDescent="0.2">
      <c r="A703" s="79">
        <v>43461</v>
      </c>
      <c r="B703" s="209"/>
      <c r="C703" s="200">
        <v>0</v>
      </c>
      <c r="D703" s="209">
        <v>209084</v>
      </c>
      <c r="E703" s="210">
        <v>1004</v>
      </c>
      <c r="F703" s="209">
        <v>43841</v>
      </c>
      <c r="G703" s="210">
        <v>24</v>
      </c>
      <c r="H703" s="209">
        <v>15847</v>
      </c>
      <c r="I703" s="210">
        <v>1093</v>
      </c>
      <c r="J703" s="209"/>
      <c r="K703" s="210"/>
    </row>
    <row r="704" spans="1:12" x14ac:dyDescent="0.2">
      <c r="A704" s="79">
        <v>43462</v>
      </c>
      <c r="B704" s="209"/>
      <c r="C704" s="200">
        <v>0</v>
      </c>
      <c r="D704" s="209">
        <v>209934</v>
      </c>
      <c r="E704" s="210">
        <v>850</v>
      </c>
      <c r="F704" s="209">
        <v>43901</v>
      </c>
      <c r="G704" s="210">
        <v>60</v>
      </c>
      <c r="H704" s="209">
        <v>16748</v>
      </c>
      <c r="I704" s="210">
        <v>891</v>
      </c>
      <c r="J704" s="209"/>
      <c r="K704" s="210"/>
    </row>
    <row r="705" spans="1:12" x14ac:dyDescent="0.2">
      <c r="A705" s="79">
        <v>43463</v>
      </c>
      <c r="B705" s="209"/>
      <c r="C705" s="200">
        <v>0</v>
      </c>
      <c r="D705" s="209">
        <v>211006</v>
      </c>
      <c r="E705" s="210">
        <v>1072</v>
      </c>
      <c r="F705" s="209">
        <v>43901</v>
      </c>
      <c r="G705" s="210">
        <v>0</v>
      </c>
      <c r="H705" s="209">
        <v>17924</v>
      </c>
      <c r="I705" s="210">
        <v>1196</v>
      </c>
      <c r="J705" s="209"/>
      <c r="K705" s="210"/>
    </row>
    <row r="706" spans="1:12" x14ac:dyDescent="0.2">
      <c r="A706" s="79">
        <v>43464</v>
      </c>
      <c r="B706" s="209"/>
      <c r="C706" s="200">
        <v>0</v>
      </c>
      <c r="D706" s="209">
        <v>211627</v>
      </c>
      <c r="E706" s="210">
        <v>621</v>
      </c>
      <c r="F706" s="209">
        <v>44196</v>
      </c>
      <c r="G706" s="210">
        <v>295</v>
      </c>
      <c r="H706" s="209">
        <v>18301</v>
      </c>
      <c r="I706" s="210">
        <v>377</v>
      </c>
      <c r="J706" s="209"/>
      <c r="K706" s="210"/>
    </row>
    <row r="707" spans="1:12" x14ac:dyDescent="0.2">
      <c r="A707" s="79">
        <v>43465</v>
      </c>
      <c r="B707" s="209"/>
      <c r="C707" s="200">
        <v>0</v>
      </c>
      <c r="D707" s="209">
        <v>212610</v>
      </c>
      <c r="E707" s="210">
        <v>983</v>
      </c>
      <c r="F707" s="209">
        <v>44196</v>
      </c>
      <c r="G707" s="210">
        <v>0</v>
      </c>
      <c r="H707" s="209">
        <v>19383</v>
      </c>
      <c r="I707" s="210">
        <v>1083</v>
      </c>
      <c r="J707" s="209"/>
      <c r="K707" s="210"/>
    </row>
    <row r="708" spans="1:12" x14ac:dyDescent="0.2">
      <c r="A708" s="79">
        <v>43466</v>
      </c>
      <c r="B708" s="209"/>
      <c r="C708" s="200">
        <v>0</v>
      </c>
      <c r="D708" s="209">
        <v>213080</v>
      </c>
      <c r="E708" s="210">
        <v>470</v>
      </c>
      <c r="F708" s="209">
        <v>44197</v>
      </c>
      <c r="G708" s="210">
        <v>1</v>
      </c>
      <c r="H708" s="209">
        <v>19900</v>
      </c>
      <c r="I708" s="210">
        <v>517</v>
      </c>
      <c r="J708" s="209"/>
      <c r="K708" s="210"/>
    </row>
    <row r="709" spans="1:12" x14ac:dyDescent="0.2">
      <c r="A709" s="79">
        <v>43467</v>
      </c>
      <c r="B709" s="209"/>
      <c r="C709" s="200">
        <v>0</v>
      </c>
      <c r="D709" s="209">
        <v>214182</v>
      </c>
      <c r="E709" s="210">
        <v>1102</v>
      </c>
      <c r="F709" s="209">
        <v>44435</v>
      </c>
      <c r="G709" s="210">
        <v>238</v>
      </c>
      <c r="H709" s="209">
        <v>20866</v>
      </c>
      <c r="I709" s="210">
        <v>966</v>
      </c>
      <c r="J709" s="209"/>
      <c r="K709" s="210"/>
      <c r="L709" s="43">
        <v>9150</v>
      </c>
    </row>
    <row r="710" spans="1:12" x14ac:dyDescent="0.2">
      <c r="A710" s="79">
        <v>43468</v>
      </c>
      <c r="B710" s="209"/>
      <c r="C710" s="200">
        <v>0</v>
      </c>
      <c r="D710" s="209">
        <v>215037</v>
      </c>
      <c r="E710" s="210">
        <v>855</v>
      </c>
      <c r="F710" s="209">
        <v>45387</v>
      </c>
      <c r="G710" s="210">
        <v>952</v>
      </c>
      <c r="H710" s="209">
        <v>20866</v>
      </c>
      <c r="I710" s="210">
        <v>0</v>
      </c>
      <c r="J710" s="209"/>
      <c r="K710" s="210"/>
    </row>
    <row r="711" spans="1:12" x14ac:dyDescent="0.2">
      <c r="A711" s="79">
        <v>43469</v>
      </c>
      <c r="B711" s="209"/>
      <c r="C711" s="200">
        <v>0</v>
      </c>
      <c r="D711" s="209">
        <v>215958</v>
      </c>
      <c r="E711" s="210">
        <v>921</v>
      </c>
      <c r="F711" s="209">
        <v>46275</v>
      </c>
      <c r="G711" s="210">
        <v>886</v>
      </c>
      <c r="H711" s="209">
        <v>21004</v>
      </c>
      <c r="I711" s="210">
        <v>138</v>
      </c>
      <c r="J711" s="209"/>
      <c r="K711" s="210"/>
    </row>
    <row r="712" spans="1:12" x14ac:dyDescent="0.2">
      <c r="A712" s="79">
        <v>43470</v>
      </c>
      <c r="B712" s="209"/>
      <c r="C712" s="200">
        <v>0</v>
      </c>
      <c r="D712" s="209">
        <v>216950</v>
      </c>
      <c r="E712" s="210">
        <v>992</v>
      </c>
      <c r="F712" s="209">
        <v>46274</v>
      </c>
      <c r="G712" s="210">
        <v>1</v>
      </c>
      <c r="H712" s="209">
        <v>22088</v>
      </c>
      <c r="I712" s="210">
        <v>1084</v>
      </c>
      <c r="J712" s="209"/>
      <c r="K712" s="210"/>
    </row>
    <row r="713" spans="1:12" x14ac:dyDescent="0.2">
      <c r="A713" s="79">
        <v>43471</v>
      </c>
      <c r="B713" s="209"/>
      <c r="C713" s="200">
        <v>0</v>
      </c>
      <c r="D713" s="209">
        <v>217610</v>
      </c>
      <c r="E713" s="210">
        <v>660</v>
      </c>
      <c r="F713" s="209">
        <v>46710</v>
      </c>
      <c r="G713" s="210">
        <v>410</v>
      </c>
      <c r="H713" s="209">
        <v>22698</v>
      </c>
      <c r="I713" s="210">
        <v>610</v>
      </c>
      <c r="J713" s="209"/>
      <c r="K713" s="210"/>
    </row>
    <row r="714" spans="1:12" x14ac:dyDescent="0.2">
      <c r="A714" s="79">
        <v>43472</v>
      </c>
      <c r="B714" s="209"/>
      <c r="C714" s="200">
        <v>0</v>
      </c>
      <c r="D714" s="209">
        <v>218405</v>
      </c>
      <c r="E714" s="210">
        <v>795</v>
      </c>
      <c r="F714" s="209">
        <v>46833</v>
      </c>
      <c r="G714" s="210">
        <v>123</v>
      </c>
      <c r="H714" s="209">
        <v>23174</v>
      </c>
      <c r="I714" s="210">
        <v>476</v>
      </c>
      <c r="J714" s="209"/>
      <c r="K714" s="210"/>
    </row>
    <row r="715" spans="1:12" x14ac:dyDescent="0.2">
      <c r="A715" s="79">
        <v>43473</v>
      </c>
      <c r="B715" s="209"/>
      <c r="C715" s="200">
        <v>0</v>
      </c>
      <c r="D715" s="209">
        <v>219262</v>
      </c>
      <c r="E715" s="210">
        <v>857</v>
      </c>
      <c r="F715" s="209">
        <v>47066</v>
      </c>
      <c r="G715" s="210">
        <v>233</v>
      </c>
      <c r="H715" s="209">
        <v>23878</v>
      </c>
      <c r="I715" s="210">
        <v>704</v>
      </c>
      <c r="J715" s="209"/>
      <c r="K715" s="210"/>
    </row>
    <row r="716" spans="1:12" x14ac:dyDescent="0.2">
      <c r="A716" s="79">
        <v>43474</v>
      </c>
      <c r="B716" s="209"/>
      <c r="C716" s="200">
        <v>0</v>
      </c>
      <c r="D716" s="209">
        <v>220135</v>
      </c>
      <c r="E716" s="210">
        <v>873</v>
      </c>
      <c r="F716" s="209">
        <v>47450</v>
      </c>
      <c r="G716" s="210">
        <v>384</v>
      </c>
      <c r="H716" s="209">
        <v>24454</v>
      </c>
      <c r="I716" s="210">
        <v>576</v>
      </c>
      <c r="J716" s="209"/>
      <c r="K716" s="210"/>
    </row>
    <row r="717" spans="1:12" x14ac:dyDescent="0.2">
      <c r="A717" s="79">
        <v>43475</v>
      </c>
      <c r="B717" s="209"/>
      <c r="C717" s="200">
        <v>0</v>
      </c>
      <c r="D717" s="209">
        <v>221032</v>
      </c>
      <c r="E717" s="210">
        <v>897</v>
      </c>
      <c r="F717" s="209">
        <v>47549</v>
      </c>
      <c r="G717" s="210">
        <v>99</v>
      </c>
      <c r="H717" s="209">
        <v>25338</v>
      </c>
      <c r="I717" s="210">
        <v>914</v>
      </c>
      <c r="J717" s="209"/>
      <c r="K717" s="210"/>
    </row>
    <row r="718" spans="1:12" x14ac:dyDescent="0.2">
      <c r="A718" s="79">
        <v>43476</v>
      </c>
      <c r="B718" s="209"/>
      <c r="C718" s="200">
        <v>0</v>
      </c>
      <c r="D718" s="209">
        <v>221937</v>
      </c>
      <c r="E718" s="210">
        <v>905</v>
      </c>
      <c r="F718" s="209">
        <v>47580</v>
      </c>
      <c r="G718" s="210">
        <v>31</v>
      </c>
      <c r="H718" s="209">
        <v>26341</v>
      </c>
      <c r="I718" s="210">
        <v>973</v>
      </c>
      <c r="J718" s="209"/>
      <c r="K718" s="210"/>
    </row>
    <row r="719" spans="1:12" x14ac:dyDescent="0.2">
      <c r="A719" s="79">
        <v>43477</v>
      </c>
      <c r="B719" s="209"/>
      <c r="C719" s="200">
        <v>0</v>
      </c>
      <c r="D719" s="209">
        <v>222704</v>
      </c>
      <c r="E719" s="210">
        <v>767</v>
      </c>
      <c r="F719" s="209">
        <v>47669</v>
      </c>
      <c r="G719" s="210">
        <v>89</v>
      </c>
      <c r="H719" s="209">
        <v>27103</v>
      </c>
      <c r="I719" s="210">
        <v>762</v>
      </c>
      <c r="J719" s="209"/>
      <c r="K719" s="210"/>
    </row>
    <row r="720" spans="1:12" x14ac:dyDescent="0.2">
      <c r="A720" s="79">
        <v>43478</v>
      </c>
      <c r="B720" s="209"/>
      <c r="C720" s="200">
        <v>0</v>
      </c>
      <c r="D720" s="209">
        <v>223218</v>
      </c>
      <c r="E720" s="210">
        <v>514</v>
      </c>
      <c r="F720" s="209">
        <v>47670</v>
      </c>
      <c r="G720" s="210">
        <v>1</v>
      </c>
      <c r="H720" s="209">
        <v>27654</v>
      </c>
      <c r="I720" s="210">
        <v>551</v>
      </c>
      <c r="J720" s="209"/>
      <c r="K720" s="210"/>
    </row>
    <row r="721" spans="1:9" x14ac:dyDescent="0.2">
      <c r="A721" s="79">
        <v>43479</v>
      </c>
      <c r="B721" s="209"/>
      <c r="C721" s="200">
        <v>0</v>
      </c>
      <c r="D721" s="209">
        <v>224282</v>
      </c>
      <c r="E721" s="210">
        <v>1064</v>
      </c>
      <c r="F721" s="209">
        <v>48204</v>
      </c>
      <c r="G721" s="210">
        <v>534</v>
      </c>
      <c r="H721" s="209">
        <v>28309</v>
      </c>
      <c r="I721" s="210">
        <v>655</v>
      </c>
    </row>
    <row r="722" spans="1:9" x14ac:dyDescent="0.2">
      <c r="A722" s="79">
        <v>43480</v>
      </c>
      <c r="B722" s="209"/>
      <c r="C722" s="200">
        <v>0</v>
      </c>
      <c r="D722" s="209">
        <v>225216</v>
      </c>
      <c r="E722" s="210">
        <v>934</v>
      </c>
      <c r="F722" s="209">
        <v>49029</v>
      </c>
      <c r="G722" s="210">
        <v>820</v>
      </c>
      <c r="H722" s="209">
        <v>28525</v>
      </c>
      <c r="I722" s="210">
        <v>216</v>
      </c>
    </row>
    <row r="723" spans="1:9" x14ac:dyDescent="0.2">
      <c r="A723" s="79">
        <v>43481</v>
      </c>
      <c r="B723" s="209"/>
      <c r="C723" s="200">
        <v>0</v>
      </c>
      <c r="D723" s="209">
        <v>226172</v>
      </c>
      <c r="E723" s="210">
        <v>956</v>
      </c>
      <c r="F723" s="209">
        <v>49375</v>
      </c>
      <c r="G723" s="210">
        <v>346</v>
      </c>
      <c r="H723" s="209">
        <v>29229</v>
      </c>
      <c r="I723" s="210">
        <v>704</v>
      </c>
    </row>
    <row r="724" spans="1:9" x14ac:dyDescent="0.2">
      <c r="A724" s="79">
        <v>43482</v>
      </c>
      <c r="B724" s="209"/>
      <c r="C724" s="200">
        <v>0</v>
      </c>
      <c r="D724" s="209">
        <v>227398</v>
      </c>
      <c r="E724" s="210">
        <v>1226</v>
      </c>
      <c r="F724" s="209">
        <v>49998</v>
      </c>
      <c r="G724" s="210">
        <v>623</v>
      </c>
      <c r="H724" s="209">
        <v>29970</v>
      </c>
      <c r="I724" s="210">
        <v>741</v>
      </c>
    </row>
    <row r="725" spans="1:9" x14ac:dyDescent="0.2">
      <c r="A725" s="79">
        <v>43483</v>
      </c>
      <c r="B725" s="209"/>
      <c r="C725" s="200">
        <v>0</v>
      </c>
      <c r="D725" s="209">
        <v>228419</v>
      </c>
      <c r="E725" s="210">
        <v>1021</v>
      </c>
      <c r="F725" s="209">
        <v>50119</v>
      </c>
      <c r="G725" s="210">
        <v>121</v>
      </c>
      <c r="H725" s="209">
        <v>30976</v>
      </c>
      <c r="I725" s="210">
        <v>1006</v>
      </c>
    </row>
    <row r="726" spans="1:9" x14ac:dyDescent="0.2">
      <c r="A726" s="79">
        <v>43484</v>
      </c>
      <c r="B726" s="209"/>
      <c r="C726" s="200">
        <v>0</v>
      </c>
      <c r="D726" s="209">
        <v>229243</v>
      </c>
      <c r="E726" s="210">
        <v>824</v>
      </c>
      <c r="F726" s="209">
        <v>50260</v>
      </c>
      <c r="G726" s="210">
        <v>141</v>
      </c>
      <c r="H726" s="209">
        <v>31759</v>
      </c>
      <c r="I726" s="210">
        <v>783</v>
      </c>
    </row>
    <row r="727" spans="1:9" x14ac:dyDescent="0.2">
      <c r="A727" s="79">
        <v>43485</v>
      </c>
      <c r="B727" s="209"/>
      <c r="C727" s="200">
        <v>0</v>
      </c>
      <c r="D727" s="209">
        <v>229794</v>
      </c>
      <c r="E727" s="210">
        <v>551</v>
      </c>
      <c r="F727" s="209">
        <v>50878</v>
      </c>
      <c r="G727" s="210">
        <v>618</v>
      </c>
      <c r="H727" s="209">
        <v>31759</v>
      </c>
      <c r="I727" s="210">
        <v>0</v>
      </c>
    </row>
    <row r="728" spans="1:9" x14ac:dyDescent="0.2">
      <c r="A728" s="79">
        <v>43486</v>
      </c>
      <c r="B728" s="209"/>
      <c r="C728" s="200">
        <v>0</v>
      </c>
      <c r="D728" s="209">
        <v>230694</v>
      </c>
      <c r="E728" s="210">
        <v>900</v>
      </c>
      <c r="F728" s="209">
        <v>51547</v>
      </c>
      <c r="G728" s="210">
        <v>669</v>
      </c>
      <c r="H728" s="209">
        <v>32085</v>
      </c>
      <c r="I728" s="210">
        <v>326</v>
      </c>
    </row>
    <row r="729" spans="1:9" x14ac:dyDescent="0.2">
      <c r="A729" s="79">
        <v>43487</v>
      </c>
      <c r="B729" s="209"/>
      <c r="C729" s="200">
        <v>0</v>
      </c>
      <c r="D729" s="209">
        <v>231611</v>
      </c>
      <c r="E729" s="210">
        <v>917</v>
      </c>
      <c r="F729" s="209">
        <v>52234</v>
      </c>
      <c r="G729" s="210">
        <v>687</v>
      </c>
      <c r="H729" s="209">
        <v>32429</v>
      </c>
      <c r="I729" s="210">
        <v>344</v>
      </c>
    </row>
    <row r="730" spans="1:9" x14ac:dyDescent="0.2">
      <c r="A730" s="79">
        <v>43488</v>
      </c>
      <c r="B730" s="209"/>
      <c r="C730" s="200">
        <v>0</v>
      </c>
      <c r="D730" s="209">
        <v>232607</v>
      </c>
      <c r="E730" s="210">
        <v>913</v>
      </c>
      <c r="F730" s="209">
        <v>52498</v>
      </c>
      <c r="G730" s="210">
        <v>264</v>
      </c>
      <c r="H730" s="209">
        <v>33264</v>
      </c>
      <c r="I730" s="210">
        <v>835</v>
      </c>
    </row>
    <row r="731" spans="1:9" x14ac:dyDescent="0.2">
      <c r="A731" s="79">
        <v>43489</v>
      </c>
      <c r="B731" s="209"/>
      <c r="C731" s="200">
        <v>0</v>
      </c>
      <c r="D731" s="209">
        <v>233590</v>
      </c>
      <c r="E731" s="210">
        <v>983</v>
      </c>
      <c r="F731" s="209">
        <v>52873</v>
      </c>
      <c r="G731" s="210">
        <v>375</v>
      </c>
      <c r="H731" s="209">
        <v>33976</v>
      </c>
      <c r="I731" s="210">
        <v>712</v>
      </c>
    </row>
    <row r="732" spans="1:9" x14ac:dyDescent="0.2">
      <c r="A732" s="79">
        <v>43490</v>
      </c>
      <c r="B732" s="209"/>
      <c r="C732" s="200">
        <v>0</v>
      </c>
      <c r="D732" s="209">
        <v>234570</v>
      </c>
      <c r="E732" s="210">
        <v>980</v>
      </c>
      <c r="F732" s="209">
        <v>53646</v>
      </c>
      <c r="G732" s="210">
        <v>773</v>
      </c>
      <c r="H732" s="209">
        <v>24276</v>
      </c>
      <c r="I732" s="210">
        <v>300</v>
      </c>
    </row>
    <row r="733" spans="1:9" x14ac:dyDescent="0.2">
      <c r="A733" s="79">
        <v>43491</v>
      </c>
      <c r="B733" s="209"/>
      <c r="C733" s="200">
        <v>0</v>
      </c>
      <c r="D733" s="209">
        <v>235412</v>
      </c>
      <c r="E733" s="210">
        <v>842</v>
      </c>
      <c r="F733" s="209">
        <v>54135</v>
      </c>
      <c r="G733" s="210">
        <v>489</v>
      </c>
      <c r="H733" s="209">
        <v>34697</v>
      </c>
      <c r="I733" s="210">
        <v>421</v>
      </c>
    </row>
    <row r="734" spans="1:9" x14ac:dyDescent="0.2">
      <c r="A734" s="79">
        <v>43492</v>
      </c>
      <c r="B734" s="209"/>
      <c r="C734" s="200">
        <v>0</v>
      </c>
      <c r="D734" s="209">
        <v>236084</v>
      </c>
      <c r="E734" s="210">
        <v>672</v>
      </c>
      <c r="F734" s="209">
        <v>54888</v>
      </c>
      <c r="G734" s="210">
        <v>753</v>
      </c>
      <c r="H734" s="209">
        <v>34697</v>
      </c>
      <c r="I734" s="210">
        <v>0</v>
      </c>
    </row>
    <row r="735" spans="1:9" x14ac:dyDescent="0.2">
      <c r="A735" s="79">
        <v>43493</v>
      </c>
      <c r="B735" s="209"/>
      <c r="C735" s="200">
        <v>0</v>
      </c>
      <c r="D735" s="209">
        <v>237153</v>
      </c>
      <c r="E735" s="210">
        <v>1069</v>
      </c>
      <c r="F735" s="209">
        <v>55822</v>
      </c>
      <c r="G735" s="210">
        <v>934</v>
      </c>
      <c r="H735" s="209">
        <v>34965</v>
      </c>
      <c r="I735" s="210">
        <v>268</v>
      </c>
    </row>
    <row r="736" spans="1:9" x14ac:dyDescent="0.2">
      <c r="A736" s="79">
        <v>43494</v>
      </c>
      <c r="B736" s="209"/>
      <c r="C736" s="200">
        <v>0</v>
      </c>
      <c r="D736" s="209">
        <v>238237</v>
      </c>
      <c r="E736" s="210">
        <v>1084</v>
      </c>
      <c r="F736" s="209">
        <v>56179</v>
      </c>
      <c r="G736" s="210">
        <v>357</v>
      </c>
      <c r="H736" s="209">
        <v>35810</v>
      </c>
      <c r="I736" s="210">
        <v>845</v>
      </c>
    </row>
    <row r="737" spans="1:12" x14ac:dyDescent="0.2">
      <c r="A737" s="79">
        <v>43495</v>
      </c>
      <c r="B737" s="209"/>
      <c r="C737" s="200">
        <v>0</v>
      </c>
      <c r="D737" s="209">
        <v>239134</v>
      </c>
      <c r="E737" s="210">
        <v>897</v>
      </c>
      <c r="F737" s="209">
        <v>56518</v>
      </c>
      <c r="G737" s="210">
        <v>339</v>
      </c>
      <c r="H737" s="209">
        <v>36445</v>
      </c>
      <c r="I737" s="210">
        <v>635</v>
      </c>
      <c r="J737" s="209"/>
      <c r="K737" s="210"/>
    </row>
    <row r="738" spans="1:12" x14ac:dyDescent="0.2">
      <c r="A738" s="79">
        <v>43496</v>
      </c>
      <c r="B738" s="209"/>
      <c r="C738" s="200">
        <v>0</v>
      </c>
      <c r="D738" s="209">
        <v>240241</v>
      </c>
      <c r="E738" s="210">
        <v>1107</v>
      </c>
      <c r="F738" s="209">
        <v>56700</v>
      </c>
      <c r="G738" s="210">
        <v>182</v>
      </c>
      <c r="H738" s="209">
        <v>37456</v>
      </c>
      <c r="I738" s="210">
        <v>1011</v>
      </c>
      <c r="J738" s="209"/>
      <c r="K738" s="210"/>
    </row>
    <row r="739" spans="1:12" x14ac:dyDescent="0.2">
      <c r="A739" s="79">
        <v>43497</v>
      </c>
      <c r="B739" s="209"/>
      <c r="C739" s="200">
        <v>0</v>
      </c>
      <c r="D739" s="209">
        <v>241228</v>
      </c>
      <c r="E739" s="210">
        <v>987</v>
      </c>
      <c r="F739" s="209">
        <v>57129</v>
      </c>
      <c r="G739" s="210">
        <v>429</v>
      </c>
      <c r="H739" s="209">
        <v>38116</v>
      </c>
      <c r="I739" s="210">
        <v>660</v>
      </c>
      <c r="J739" s="209"/>
      <c r="K739" s="210"/>
    </row>
    <row r="740" spans="1:12" x14ac:dyDescent="0.2">
      <c r="A740" s="79">
        <v>43498</v>
      </c>
      <c r="B740" s="209"/>
      <c r="C740" s="200">
        <v>0</v>
      </c>
      <c r="D740" s="209">
        <v>242207</v>
      </c>
      <c r="E740" s="210">
        <v>979</v>
      </c>
      <c r="F740" s="209">
        <v>58120</v>
      </c>
      <c r="G740" s="210">
        <v>991</v>
      </c>
      <c r="H740" s="209">
        <v>38181</v>
      </c>
      <c r="I740" s="210">
        <v>65</v>
      </c>
      <c r="J740" s="209"/>
      <c r="K740" s="210"/>
    </row>
    <row r="741" spans="1:12" x14ac:dyDescent="0.2">
      <c r="A741" s="79">
        <v>43499</v>
      </c>
      <c r="B741" s="209"/>
      <c r="C741" s="200">
        <v>0</v>
      </c>
      <c r="D741" s="209">
        <v>242889</v>
      </c>
      <c r="E741" s="210">
        <v>682</v>
      </c>
      <c r="F741" s="209">
        <v>58401</v>
      </c>
      <c r="G741" s="210">
        <v>281</v>
      </c>
      <c r="H741" s="209">
        <v>38679</v>
      </c>
      <c r="I741" s="210">
        <v>498</v>
      </c>
      <c r="J741" s="209"/>
      <c r="K741" s="210"/>
    </row>
    <row r="742" spans="1:12" x14ac:dyDescent="0.2">
      <c r="A742" s="79">
        <v>43500</v>
      </c>
      <c r="B742" s="209"/>
      <c r="C742" s="200">
        <v>0</v>
      </c>
      <c r="D742" s="209">
        <v>243879</v>
      </c>
      <c r="E742" s="210">
        <v>990</v>
      </c>
      <c r="F742" s="209">
        <v>59132</v>
      </c>
      <c r="G742" s="210">
        <v>731</v>
      </c>
      <c r="H742" s="209">
        <v>39042</v>
      </c>
      <c r="I742" s="210">
        <v>363</v>
      </c>
      <c r="J742" s="209"/>
      <c r="K742" s="210"/>
    </row>
    <row r="743" spans="1:12" x14ac:dyDescent="0.2">
      <c r="A743" s="79">
        <v>43501</v>
      </c>
      <c r="B743" s="209"/>
      <c r="C743" s="200">
        <v>0</v>
      </c>
      <c r="D743" s="209">
        <v>244963</v>
      </c>
      <c r="E743" s="210">
        <v>1084</v>
      </c>
      <c r="F743" s="209">
        <v>59648</v>
      </c>
      <c r="G743" s="210">
        <v>516</v>
      </c>
      <c r="H743" s="209">
        <v>39732</v>
      </c>
      <c r="I743" s="210">
        <v>690</v>
      </c>
      <c r="J743" s="209"/>
      <c r="K743" s="210"/>
    </row>
    <row r="744" spans="1:12" x14ac:dyDescent="0.2">
      <c r="A744" s="79">
        <v>43502</v>
      </c>
      <c r="B744" s="209"/>
      <c r="C744" s="200">
        <v>0</v>
      </c>
      <c r="D744" s="209">
        <v>246108</v>
      </c>
      <c r="E744" s="210">
        <v>1145</v>
      </c>
      <c r="F744" s="209">
        <v>60480</v>
      </c>
      <c r="G744" s="210">
        <v>832</v>
      </c>
      <c r="H744" s="209">
        <v>40174</v>
      </c>
      <c r="I744" s="210">
        <v>442</v>
      </c>
      <c r="J744" s="209"/>
      <c r="K744" s="210"/>
    </row>
    <row r="745" spans="1:12" x14ac:dyDescent="0.2">
      <c r="A745" s="79">
        <v>43503</v>
      </c>
      <c r="B745" s="209"/>
      <c r="C745" s="200">
        <v>0</v>
      </c>
      <c r="D745" s="209">
        <v>247195</v>
      </c>
      <c r="E745" s="210">
        <v>1087</v>
      </c>
      <c r="F745" s="209">
        <v>61672</v>
      </c>
      <c r="G745" s="210">
        <v>1192</v>
      </c>
      <c r="H745" s="209">
        <v>40174</v>
      </c>
      <c r="I745" s="210">
        <v>0</v>
      </c>
      <c r="J745" s="209"/>
      <c r="K745" s="210"/>
    </row>
    <row r="746" spans="1:12" x14ac:dyDescent="0.2">
      <c r="A746" s="79">
        <v>43504</v>
      </c>
      <c r="B746" s="209"/>
      <c r="C746" s="200">
        <v>0</v>
      </c>
      <c r="D746" s="209">
        <v>248313</v>
      </c>
      <c r="E746" s="210">
        <v>1118</v>
      </c>
      <c r="F746" s="209">
        <v>62259</v>
      </c>
      <c r="G746" s="210">
        <v>587</v>
      </c>
      <c r="H746" s="209">
        <v>40784</v>
      </c>
      <c r="I746" s="210">
        <v>610</v>
      </c>
      <c r="J746" s="209"/>
      <c r="K746" s="210"/>
    </row>
    <row r="747" spans="1:12" x14ac:dyDescent="0.2">
      <c r="A747" s="79">
        <v>43505</v>
      </c>
      <c r="B747" s="209"/>
      <c r="C747" s="200">
        <v>0</v>
      </c>
      <c r="D747" s="209">
        <v>249443</v>
      </c>
      <c r="E747" s="210">
        <v>1130</v>
      </c>
      <c r="F747" s="209">
        <v>62594</v>
      </c>
      <c r="G747" s="210">
        <v>335</v>
      </c>
      <c r="H747" s="209">
        <v>41713</v>
      </c>
      <c r="I747" s="210">
        <v>929</v>
      </c>
      <c r="J747" s="209"/>
      <c r="K747" s="210"/>
    </row>
    <row r="748" spans="1:12" x14ac:dyDescent="0.2">
      <c r="A748" s="79">
        <v>43506</v>
      </c>
      <c r="B748" s="209"/>
      <c r="C748" s="200">
        <v>0</v>
      </c>
      <c r="D748" s="209">
        <v>250063</v>
      </c>
      <c r="E748" s="210">
        <v>620</v>
      </c>
      <c r="F748" s="209">
        <v>62932</v>
      </c>
      <c r="G748" s="210">
        <v>338</v>
      </c>
      <c r="H748" s="209">
        <v>42064</v>
      </c>
      <c r="I748" s="210">
        <v>351</v>
      </c>
      <c r="J748" s="209"/>
      <c r="K748" s="210"/>
    </row>
    <row r="749" spans="1:12" x14ac:dyDescent="0.2">
      <c r="A749" s="79">
        <v>43507</v>
      </c>
      <c r="B749" s="209"/>
      <c r="C749" s="200">
        <v>0</v>
      </c>
      <c r="D749" s="209">
        <v>250965</v>
      </c>
      <c r="E749" s="210">
        <v>902</v>
      </c>
      <c r="F749" s="209">
        <v>63423</v>
      </c>
      <c r="G749" s="210">
        <v>491</v>
      </c>
      <c r="H749" s="209">
        <v>42558</v>
      </c>
      <c r="I749" s="210">
        <v>494</v>
      </c>
      <c r="J749" s="209"/>
      <c r="K749" s="210"/>
    </row>
    <row r="750" spans="1:12" x14ac:dyDescent="0.2">
      <c r="A750" s="79">
        <v>43508</v>
      </c>
      <c r="B750" s="209"/>
      <c r="C750" s="200">
        <v>0</v>
      </c>
      <c r="D750" s="209">
        <v>252220</v>
      </c>
      <c r="E750" s="210">
        <v>1255</v>
      </c>
      <c r="F750" s="209">
        <v>63798</v>
      </c>
      <c r="G750" s="210">
        <v>375</v>
      </c>
      <c r="H750" s="209">
        <v>43529</v>
      </c>
      <c r="I750" s="210">
        <v>971</v>
      </c>
      <c r="J750" s="209"/>
      <c r="K750" s="210"/>
    </row>
    <row r="751" spans="1:12" x14ac:dyDescent="0.2">
      <c r="A751" s="79">
        <v>43509</v>
      </c>
      <c r="B751" s="209"/>
      <c r="C751" s="200">
        <v>0</v>
      </c>
      <c r="D751" s="209">
        <v>253298</v>
      </c>
      <c r="E751" s="210">
        <v>1078</v>
      </c>
      <c r="F751" s="209">
        <v>64881</v>
      </c>
      <c r="G751" s="210">
        <v>1083</v>
      </c>
      <c r="H751" s="209">
        <v>43626</v>
      </c>
      <c r="I751" s="210">
        <v>97</v>
      </c>
      <c r="J751" s="209"/>
      <c r="K751" s="210"/>
      <c r="L751" s="43">
        <v>14640</v>
      </c>
    </row>
    <row r="752" spans="1:12" x14ac:dyDescent="0.2">
      <c r="A752" s="79">
        <v>43510</v>
      </c>
      <c r="B752" s="209"/>
      <c r="C752" s="200">
        <v>0</v>
      </c>
      <c r="D752" s="209">
        <v>254415</v>
      </c>
      <c r="E752" s="210">
        <v>1117</v>
      </c>
      <c r="F752" s="209">
        <v>65503</v>
      </c>
      <c r="G752" s="210">
        <v>622</v>
      </c>
      <c r="H752" s="209">
        <v>44229</v>
      </c>
      <c r="I752" s="210">
        <v>603</v>
      </c>
      <c r="J752" s="209"/>
      <c r="K752" s="210"/>
    </row>
    <row r="753" spans="1:12" x14ac:dyDescent="0.2">
      <c r="A753" s="79">
        <v>43511</v>
      </c>
      <c r="B753" s="209"/>
      <c r="C753" s="200">
        <v>0</v>
      </c>
      <c r="D753" s="209">
        <v>255462</v>
      </c>
      <c r="E753" s="210">
        <v>1047</v>
      </c>
      <c r="F753" s="209">
        <v>66078</v>
      </c>
      <c r="G753" s="210">
        <v>575</v>
      </c>
      <c r="H753" s="209">
        <v>44783</v>
      </c>
      <c r="I753" s="210">
        <v>554</v>
      </c>
      <c r="J753" s="209"/>
      <c r="K753" s="210"/>
    </row>
    <row r="754" spans="1:12" x14ac:dyDescent="0.2">
      <c r="A754" s="79">
        <v>43512</v>
      </c>
      <c r="B754" s="209"/>
      <c r="C754" s="200">
        <v>0</v>
      </c>
      <c r="D754" s="209">
        <v>256377</v>
      </c>
      <c r="E754" s="210">
        <v>915</v>
      </c>
      <c r="F754" s="209">
        <v>66631</v>
      </c>
      <c r="G754" s="210">
        <v>553</v>
      </c>
      <c r="H754" s="209">
        <v>45198</v>
      </c>
      <c r="I754" s="210">
        <v>415</v>
      </c>
      <c r="J754" s="209"/>
      <c r="K754" s="210"/>
    </row>
    <row r="755" spans="1:12" x14ac:dyDescent="0.2">
      <c r="A755" s="79">
        <v>43513</v>
      </c>
      <c r="B755" s="209"/>
      <c r="C755" s="200">
        <v>0</v>
      </c>
      <c r="D755" s="209">
        <v>257376</v>
      </c>
      <c r="E755" s="210">
        <v>999</v>
      </c>
      <c r="F755" s="209">
        <v>67174</v>
      </c>
      <c r="G755" s="210">
        <v>543</v>
      </c>
      <c r="H755" s="209">
        <v>45727</v>
      </c>
      <c r="I755" s="210">
        <v>529</v>
      </c>
      <c r="J755" s="209"/>
      <c r="K755" s="210"/>
    </row>
    <row r="756" spans="1:12" x14ac:dyDescent="0.2">
      <c r="A756" s="79">
        <v>43514</v>
      </c>
      <c r="B756" s="209"/>
      <c r="C756" s="200">
        <v>0</v>
      </c>
      <c r="D756" s="209">
        <v>258496</v>
      </c>
      <c r="E756" s="210">
        <v>1120</v>
      </c>
      <c r="F756" s="209">
        <v>67423</v>
      </c>
      <c r="G756" s="210">
        <v>249</v>
      </c>
      <c r="H756" s="209">
        <v>46672</v>
      </c>
      <c r="I756" s="210">
        <v>945</v>
      </c>
      <c r="J756" s="209"/>
      <c r="K756" s="210"/>
    </row>
    <row r="757" spans="1:12" x14ac:dyDescent="0.2">
      <c r="A757" s="79">
        <v>43515</v>
      </c>
      <c r="B757" s="209"/>
      <c r="C757" s="200">
        <v>0</v>
      </c>
      <c r="D757" s="209">
        <v>259685</v>
      </c>
      <c r="E757" s="210">
        <v>1189</v>
      </c>
      <c r="F757" s="209">
        <v>67604</v>
      </c>
      <c r="G757" s="210">
        <v>181</v>
      </c>
      <c r="H757" s="209">
        <v>47725</v>
      </c>
      <c r="I757" s="210">
        <v>1053</v>
      </c>
      <c r="J757" s="209"/>
      <c r="K757" s="210"/>
    </row>
    <row r="758" spans="1:12" x14ac:dyDescent="0.2">
      <c r="A758" s="79">
        <v>43516</v>
      </c>
      <c r="B758" s="209"/>
      <c r="C758" s="200">
        <v>0</v>
      </c>
      <c r="D758" s="209">
        <v>260778</v>
      </c>
      <c r="E758" s="210">
        <v>1093</v>
      </c>
      <c r="F758" s="209">
        <v>67754</v>
      </c>
      <c r="G758" s="210">
        <v>150</v>
      </c>
      <c r="H758" s="209">
        <v>48745</v>
      </c>
      <c r="I758" s="210">
        <v>1020</v>
      </c>
      <c r="J758" s="209"/>
      <c r="K758" s="210"/>
    </row>
    <row r="759" spans="1:12" x14ac:dyDescent="0.2">
      <c r="A759" s="79">
        <v>43517</v>
      </c>
      <c r="B759" s="209"/>
      <c r="C759" s="200">
        <v>0</v>
      </c>
      <c r="D759" s="209">
        <v>261724</v>
      </c>
      <c r="E759" s="210">
        <v>946</v>
      </c>
      <c r="F759" s="209">
        <v>68226</v>
      </c>
      <c r="G759" s="210">
        <v>472</v>
      </c>
      <c r="H759" s="209">
        <v>49284</v>
      </c>
      <c r="I759" s="210">
        <v>539</v>
      </c>
      <c r="J759" s="209"/>
      <c r="K759" s="210"/>
    </row>
    <row r="760" spans="1:12" x14ac:dyDescent="0.2">
      <c r="A760" s="79">
        <v>43518</v>
      </c>
      <c r="B760" s="209"/>
      <c r="C760" s="200">
        <v>0</v>
      </c>
      <c r="D760" s="209">
        <v>262971</v>
      </c>
      <c r="E760" s="210">
        <v>1247</v>
      </c>
      <c r="F760" s="209">
        <v>69127</v>
      </c>
      <c r="G760" s="210">
        <v>901</v>
      </c>
      <c r="H760" s="209">
        <v>49744</v>
      </c>
      <c r="I760" s="210">
        <v>460</v>
      </c>
      <c r="J760" s="209"/>
      <c r="K760" s="210"/>
    </row>
    <row r="761" spans="1:12" x14ac:dyDescent="0.2">
      <c r="A761" s="79">
        <v>43519</v>
      </c>
      <c r="B761" s="209"/>
      <c r="C761" s="200">
        <v>0</v>
      </c>
      <c r="D761" s="209">
        <v>264052</v>
      </c>
      <c r="E761" s="210">
        <v>1081</v>
      </c>
      <c r="F761" s="209">
        <v>69464</v>
      </c>
      <c r="G761" s="210">
        <v>337</v>
      </c>
      <c r="H761" s="209">
        <v>50576</v>
      </c>
      <c r="I761" s="210">
        <v>832</v>
      </c>
      <c r="J761" s="209"/>
      <c r="K761" s="210"/>
    </row>
    <row r="762" spans="1:12" x14ac:dyDescent="0.2">
      <c r="A762" s="79">
        <v>43520</v>
      </c>
      <c r="B762" s="209"/>
      <c r="C762" s="200">
        <v>0</v>
      </c>
      <c r="D762" s="209">
        <v>264895</v>
      </c>
      <c r="E762" s="210">
        <v>843</v>
      </c>
      <c r="F762" s="209">
        <v>69464</v>
      </c>
      <c r="G762" s="210">
        <v>0</v>
      </c>
      <c r="H762" s="209">
        <v>51420</v>
      </c>
      <c r="I762" s="210">
        <v>844</v>
      </c>
      <c r="J762" s="209"/>
      <c r="K762" s="210"/>
      <c r="L762" s="43">
        <v>12360</v>
      </c>
    </row>
    <row r="763" spans="1:12" x14ac:dyDescent="0.2">
      <c r="A763" s="79">
        <v>43521</v>
      </c>
      <c r="B763" s="209"/>
      <c r="C763" s="200">
        <v>0</v>
      </c>
      <c r="D763" s="209">
        <v>266058</v>
      </c>
      <c r="E763" s="210">
        <v>1163</v>
      </c>
      <c r="F763" s="209">
        <v>69925</v>
      </c>
      <c r="G763" s="210">
        <v>461</v>
      </c>
      <c r="H763" s="209">
        <v>52219</v>
      </c>
      <c r="I763" s="210">
        <v>799</v>
      </c>
      <c r="J763" s="209"/>
      <c r="K763" s="210"/>
    </row>
    <row r="764" spans="1:12" x14ac:dyDescent="0.2">
      <c r="A764" s="79">
        <v>43522</v>
      </c>
      <c r="B764" s="209"/>
      <c r="C764" s="200">
        <v>0</v>
      </c>
      <c r="D764" s="209">
        <v>267111</v>
      </c>
      <c r="E764" s="210">
        <v>1053</v>
      </c>
      <c r="F764" s="209">
        <v>70821</v>
      </c>
      <c r="G764" s="210">
        <v>896</v>
      </c>
      <c r="H764" s="209">
        <v>52476</v>
      </c>
      <c r="I764" s="210">
        <v>257</v>
      </c>
      <c r="J764" s="209"/>
      <c r="K764" s="210"/>
      <c r="L764" s="43">
        <v>10450</v>
      </c>
    </row>
    <row r="765" spans="1:12" x14ac:dyDescent="0.2">
      <c r="A765" s="79">
        <v>43523</v>
      </c>
      <c r="B765" s="209"/>
      <c r="C765" s="200">
        <v>0</v>
      </c>
      <c r="D765" s="209">
        <v>268152</v>
      </c>
      <c r="E765" s="210">
        <v>1041</v>
      </c>
      <c r="F765" s="209">
        <v>71199</v>
      </c>
      <c r="G765" s="210">
        <v>378</v>
      </c>
      <c r="H765" s="209">
        <v>53219</v>
      </c>
      <c r="I765" s="210">
        <v>743</v>
      </c>
      <c r="J765" s="209"/>
      <c r="K765" s="210"/>
    </row>
    <row r="766" spans="1:12" x14ac:dyDescent="0.2">
      <c r="A766" s="79">
        <v>43524</v>
      </c>
      <c r="B766" s="209"/>
      <c r="C766" s="200">
        <v>0</v>
      </c>
      <c r="D766" s="209">
        <v>269284</v>
      </c>
      <c r="E766" s="210">
        <v>1132</v>
      </c>
      <c r="F766" s="209">
        <v>71767</v>
      </c>
      <c r="G766" s="210">
        <v>568</v>
      </c>
      <c r="H766" s="209">
        <v>53878</v>
      </c>
      <c r="I766" s="210">
        <v>659</v>
      </c>
      <c r="J766" s="209"/>
      <c r="K766" s="210"/>
    </row>
    <row r="767" spans="1:12" x14ac:dyDescent="0.2">
      <c r="A767" s="79">
        <v>43525</v>
      </c>
      <c r="B767" s="209"/>
      <c r="C767" s="200">
        <v>0</v>
      </c>
      <c r="D767" s="209">
        <v>270384</v>
      </c>
      <c r="E767" s="210">
        <v>1100</v>
      </c>
      <c r="F767" s="209">
        <v>72371</v>
      </c>
      <c r="G767" s="210">
        <v>604</v>
      </c>
      <c r="H767" s="209">
        <v>54466</v>
      </c>
      <c r="I767" s="210">
        <v>588</v>
      </c>
      <c r="J767" s="209"/>
      <c r="K767" s="210"/>
    </row>
    <row r="768" spans="1:12" x14ac:dyDescent="0.2">
      <c r="A768" s="79">
        <v>43526</v>
      </c>
      <c r="B768" s="209"/>
      <c r="C768" s="200">
        <v>0</v>
      </c>
      <c r="D768" s="209">
        <v>271441</v>
      </c>
      <c r="E768" s="210">
        <v>1057</v>
      </c>
      <c r="F768" s="209">
        <v>72965</v>
      </c>
      <c r="G768" s="210">
        <v>594</v>
      </c>
      <c r="H768" s="209">
        <v>55019</v>
      </c>
      <c r="I768" s="210">
        <v>553</v>
      </c>
      <c r="J768" s="209"/>
      <c r="K768" s="210"/>
    </row>
    <row r="769" spans="1:12" x14ac:dyDescent="0.2">
      <c r="A769" s="79">
        <v>43527</v>
      </c>
      <c r="B769" s="209"/>
      <c r="C769" s="200">
        <v>0</v>
      </c>
      <c r="D769" s="209">
        <v>272282</v>
      </c>
      <c r="E769" s="210">
        <v>841</v>
      </c>
      <c r="F769" s="209">
        <v>73554</v>
      </c>
      <c r="G769" s="210">
        <v>589</v>
      </c>
      <c r="H769" s="209">
        <v>55642</v>
      </c>
      <c r="I769" s="210">
        <v>623</v>
      </c>
      <c r="J769" s="209"/>
      <c r="K769" s="210"/>
    </row>
    <row r="770" spans="1:12" x14ac:dyDescent="0.2">
      <c r="A770" s="79">
        <v>43528</v>
      </c>
      <c r="B770" s="209"/>
      <c r="C770" s="200">
        <v>0</v>
      </c>
      <c r="D770" s="209">
        <v>273393</v>
      </c>
      <c r="E770" s="210">
        <v>1111</v>
      </c>
      <c r="F770" s="209">
        <v>74055</v>
      </c>
      <c r="G770" s="210">
        <v>501</v>
      </c>
      <c r="H770" s="209">
        <v>55999</v>
      </c>
      <c r="I770" s="210">
        <v>357</v>
      </c>
      <c r="J770" s="209"/>
      <c r="K770" s="210"/>
    </row>
    <row r="771" spans="1:12" x14ac:dyDescent="0.2">
      <c r="A771" s="79">
        <v>43529</v>
      </c>
      <c r="B771" s="209"/>
      <c r="C771" s="200">
        <v>0</v>
      </c>
      <c r="D771" s="209">
        <v>274441</v>
      </c>
      <c r="E771" s="210">
        <v>1048</v>
      </c>
      <c r="F771" s="209">
        <v>74648</v>
      </c>
      <c r="G771" s="210">
        <v>593</v>
      </c>
      <c r="H771" s="209">
        <v>56525</v>
      </c>
      <c r="I771" s="210">
        <v>526</v>
      </c>
      <c r="J771" s="209"/>
      <c r="K771" s="210"/>
    </row>
    <row r="772" spans="1:12" x14ac:dyDescent="0.2">
      <c r="A772" s="79">
        <v>43530</v>
      </c>
      <c r="B772" s="209"/>
      <c r="C772" s="200">
        <v>0</v>
      </c>
      <c r="D772" s="209">
        <v>275596</v>
      </c>
      <c r="E772" s="210">
        <v>1155</v>
      </c>
      <c r="F772" s="209">
        <v>75363</v>
      </c>
      <c r="G772" s="210">
        <v>715</v>
      </c>
      <c r="H772" s="209">
        <v>57051</v>
      </c>
      <c r="I772" s="210">
        <v>526</v>
      </c>
      <c r="J772" s="209"/>
      <c r="K772" s="210"/>
      <c r="L772" s="43">
        <v>5700</v>
      </c>
    </row>
    <row r="773" spans="1:12" x14ac:dyDescent="0.2">
      <c r="A773" s="79">
        <v>43531</v>
      </c>
      <c r="B773" s="209"/>
      <c r="C773" s="200">
        <v>0</v>
      </c>
      <c r="D773" s="209">
        <v>276693</v>
      </c>
      <c r="E773" s="210">
        <v>1097</v>
      </c>
      <c r="F773" s="209">
        <v>76417</v>
      </c>
      <c r="G773" s="210">
        <v>1054</v>
      </c>
      <c r="H773" s="209">
        <v>57184</v>
      </c>
      <c r="I773" s="210">
        <v>133</v>
      </c>
      <c r="J773" s="209"/>
      <c r="K773" s="210"/>
    </row>
    <row r="774" spans="1:12" x14ac:dyDescent="0.2">
      <c r="A774" s="79">
        <v>43532</v>
      </c>
      <c r="B774" s="209"/>
      <c r="C774" s="200">
        <v>0</v>
      </c>
      <c r="D774" s="209">
        <v>277840</v>
      </c>
      <c r="E774" s="210">
        <v>1147</v>
      </c>
      <c r="F774" s="209">
        <v>76539</v>
      </c>
      <c r="G774" s="210">
        <v>122</v>
      </c>
      <c r="H774" s="209">
        <v>58281</v>
      </c>
      <c r="I774" s="210">
        <v>1097</v>
      </c>
      <c r="J774" s="209"/>
      <c r="K774" s="210"/>
    </row>
    <row r="775" spans="1:12" x14ac:dyDescent="0.2">
      <c r="A775" s="79">
        <v>43533</v>
      </c>
      <c r="B775" s="209"/>
      <c r="C775" s="200">
        <v>0</v>
      </c>
      <c r="D775" s="209">
        <v>278850</v>
      </c>
      <c r="E775" s="210">
        <v>1010</v>
      </c>
      <c r="F775" s="209">
        <v>76903</v>
      </c>
      <c r="G775" s="210">
        <v>364</v>
      </c>
      <c r="H775" s="209">
        <v>58973</v>
      </c>
      <c r="I775" s="210">
        <v>692</v>
      </c>
      <c r="J775" s="209"/>
      <c r="K775" s="210"/>
      <c r="L775" s="43">
        <v>11080</v>
      </c>
    </row>
    <row r="776" spans="1:12" x14ac:dyDescent="0.2">
      <c r="A776" s="79">
        <v>43534</v>
      </c>
      <c r="B776" s="209"/>
      <c r="C776" s="200">
        <v>0</v>
      </c>
      <c r="D776" s="209">
        <v>279507</v>
      </c>
      <c r="E776" s="210">
        <v>657</v>
      </c>
      <c r="F776" s="209">
        <v>77125</v>
      </c>
      <c r="G776" s="210">
        <v>222</v>
      </c>
      <c r="H776" s="209">
        <v>59450</v>
      </c>
      <c r="I776" s="210">
        <v>477</v>
      </c>
      <c r="J776" s="209"/>
      <c r="K776" s="210"/>
    </row>
    <row r="777" spans="1:12" x14ac:dyDescent="0.2">
      <c r="A777" s="79">
        <v>43535</v>
      </c>
      <c r="B777" s="209"/>
      <c r="C777" s="200">
        <v>0</v>
      </c>
      <c r="D777" s="209">
        <v>280643</v>
      </c>
      <c r="E777" s="210">
        <v>1135</v>
      </c>
      <c r="F777" s="209">
        <v>77634</v>
      </c>
      <c r="G777" s="210">
        <v>509</v>
      </c>
      <c r="H777" s="209">
        <v>60144</v>
      </c>
      <c r="I777" s="210">
        <v>694</v>
      </c>
      <c r="J777" s="209"/>
      <c r="K777" s="210"/>
    </row>
    <row r="778" spans="1:12" x14ac:dyDescent="0.2">
      <c r="A778" s="79">
        <v>43536</v>
      </c>
      <c r="B778" s="209"/>
      <c r="C778" s="200">
        <v>0</v>
      </c>
      <c r="D778" s="209">
        <v>281644</v>
      </c>
      <c r="E778" s="210">
        <v>1001</v>
      </c>
      <c r="F778" s="209">
        <v>78547</v>
      </c>
      <c r="G778" s="210">
        <v>913</v>
      </c>
      <c r="H778" s="209">
        <v>60334</v>
      </c>
      <c r="I778" s="210">
        <v>190</v>
      </c>
      <c r="J778" s="209"/>
      <c r="K778" s="210"/>
    </row>
    <row r="779" spans="1:12" x14ac:dyDescent="0.2">
      <c r="A779" s="79">
        <v>43537</v>
      </c>
      <c r="B779" s="209"/>
      <c r="C779" s="200">
        <v>0</v>
      </c>
      <c r="D779" s="209">
        <v>282637</v>
      </c>
      <c r="E779" s="210">
        <v>993</v>
      </c>
      <c r="F779" s="209">
        <v>79257</v>
      </c>
      <c r="G779" s="210">
        <v>710</v>
      </c>
      <c r="H779" s="209">
        <v>60689</v>
      </c>
      <c r="I779" s="210">
        <v>355</v>
      </c>
      <c r="J779" s="209"/>
      <c r="K779" s="210"/>
    </row>
    <row r="780" spans="1:12" x14ac:dyDescent="0.2">
      <c r="A780" s="79">
        <v>43538</v>
      </c>
      <c r="B780" s="209"/>
      <c r="C780" s="200">
        <v>0</v>
      </c>
      <c r="D780" s="209">
        <v>283672</v>
      </c>
      <c r="E780" s="210">
        <v>1035</v>
      </c>
      <c r="F780" s="209">
        <v>79397</v>
      </c>
      <c r="G780" s="210">
        <v>140</v>
      </c>
      <c r="H780" s="209">
        <v>61671</v>
      </c>
      <c r="I780" s="210">
        <v>982</v>
      </c>
      <c r="J780" s="209"/>
      <c r="K780" s="210"/>
    </row>
    <row r="781" spans="1:12" x14ac:dyDescent="0.2">
      <c r="A781" s="79">
        <v>43539</v>
      </c>
      <c r="B781" s="209"/>
      <c r="C781" s="200">
        <v>0</v>
      </c>
      <c r="D781" s="209">
        <v>284954</v>
      </c>
      <c r="E781" s="210">
        <v>1282</v>
      </c>
      <c r="F781" s="209">
        <v>79571</v>
      </c>
      <c r="G781" s="210">
        <v>174</v>
      </c>
      <c r="H781" s="209">
        <v>62873</v>
      </c>
      <c r="I781" s="210">
        <v>1202</v>
      </c>
      <c r="J781" s="209"/>
      <c r="K781" s="210"/>
    </row>
    <row r="782" spans="1:12" x14ac:dyDescent="0.2">
      <c r="A782" s="79">
        <v>43540</v>
      </c>
      <c r="B782" s="209"/>
      <c r="C782" s="200">
        <v>0</v>
      </c>
      <c r="D782" s="209">
        <v>285898</v>
      </c>
      <c r="E782" s="210">
        <v>944</v>
      </c>
      <c r="F782" s="209">
        <v>80078</v>
      </c>
      <c r="G782" s="210">
        <v>507</v>
      </c>
      <c r="H782" s="209">
        <v>63386</v>
      </c>
      <c r="I782" s="210">
        <v>513</v>
      </c>
      <c r="J782" s="209"/>
      <c r="K782" s="210"/>
    </row>
    <row r="783" spans="1:12" x14ac:dyDescent="0.2">
      <c r="A783" s="79">
        <v>43541</v>
      </c>
      <c r="B783" s="209"/>
      <c r="C783" s="200">
        <v>0</v>
      </c>
      <c r="D783" s="209">
        <v>286632</v>
      </c>
      <c r="E783" s="210">
        <v>734</v>
      </c>
      <c r="F783" s="209">
        <v>80541</v>
      </c>
      <c r="G783" s="210">
        <v>463</v>
      </c>
      <c r="H783" s="209">
        <v>63725</v>
      </c>
      <c r="I783" s="210">
        <v>339</v>
      </c>
      <c r="J783" s="209"/>
      <c r="K783" s="210"/>
    </row>
    <row r="784" spans="1:12" x14ac:dyDescent="0.2">
      <c r="A784" s="79">
        <v>43542</v>
      </c>
      <c r="B784" s="209"/>
      <c r="C784" s="200">
        <v>0</v>
      </c>
      <c r="D784" s="209">
        <v>287276</v>
      </c>
      <c r="E784" s="210">
        <v>644</v>
      </c>
      <c r="F784" s="209">
        <v>80991</v>
      </c>
      <c r="G784" s="210">
        <v>450</v>
      </c>
      <c r="H784" s="209">
        <v>63970</v>
      </c>
      <c r="I784" s="210">
        <v>245</v>
      </c>
      <c r="J784" s="209"/>
      <c r="K784" s="210"/>
    </row>
    <row r="785" spans="1:46" x14ac:dyDescent="0.2">
      <c r="A785" s="79">
        <v>43543</v>
      </c>
      <c r="B785" s="209"/>
      <c r="C785" s="200">
        <v>0</v>
      </c>
      <c r="D785" s="209">
        <v>288222</v>
      </c>
      <c r="E785" s="210">
        <v>946</v>
      </c>
      <c r="F785" s="209">
        <v>81239</v>
      </c>
      <c r="G785" s="210">
        <v>248</v>
      </c>
      <c r="H785" s="209">
        <v>64748</v>
      </c>
      <c r="I785" s="210">
        <v>778</v>
      </c>
      <c r="J785" s="209"/>
      <c r="K785" s="210"/>
      <c r="L785" s="43">
        <v>10650</v>
      </c>
      <c r="N785" s="209"/>
      <c r="O785" s="209"/>
      <c r="P785" s="209"/>
      <c r="Q785" s="209"/>
      <c r="R785" s="209"/>
      <c r="S785" s="209"/>
      <c r="T785" s="209"/>
      <c r="U785" s="209"/>
      <c r="V785" s="209"/>
      <c r="W785" s="209"/>
      <c r="X785" s="209"/>
      <c r="Y785" s="209"/>
      <c r="Z785" s="209"/>
      <c r="AA785" s="209"/>
      <c r="AB785" s="209"/>
      <c r="AC785" s="209"/>
      <c r="AD785" s="209"/>
      <c r="AE785" s="209"/>
      <c r="AF785" s="209"/>
      <c r="AG785" s="209"/>
      <c r="AH785" s="209"/>
      <c r="AI785" s="209"/>
      <c r="AJ785" s="209"/>
      <c r="AK785" s="209"/>
      <c r="AL785" s="209"/>
      <c r="AM785" s="209"/>
      <c r="AN785" s="209"/>
      <c r="AO785" s="209"/>
      <c r="AP785" s="209"/>
      <c r="AQ785" s="209"/>
      <c r="AR785" s="209"/>
      <c r="AS785" s="209"/>
      <c r="AT785" s="209"/>
    </row>
    <row r="786" spans="1:46" x14ac:dyDescent="0.2">
      <c r="A786" s="79">
        <v>43544</v>
      </c>
      <c r="B786" s="209"/>
      <c r="C786" s="200">
        <v>0</v>
      </c>
      <c r="D786" s="209">
        <v>289119</v>
      </c>
      <c r="E786" s="210">
        <v>897</v>
      </c>
      <c r="F786" s="209">
        <v>81404</v>
      </c>
      <c r="G786" s="210">
        <v>165</v>
      </c>
      <c r="H786" s="209">
        <v>65571</v>
      </c>
      <c r="I786" s="210">
        <v>823</v>
      </c>
      <c r="J786" s="209"/>
      <c r="K786" s="210"/>
      <c r="N786" s="209"/>
      <c r="O786" s="209"/>
      <c r="P786" s="209"/>
      <c r="Q786" s="209"/>
      <c r="R786" s="209"/>
      <c r="S786" s="209"/>
      <c r="T786" s="209"/>
      <c r="U786" s="209"/>
      <c r="V786" s="209"/>
      <c r="W786" s="209"/>
      <c r="X786" s="209"/>
      <c r="Y786" s="209"/>
      <c r="Z786" s="209"/>
      <c r="AA786" s="209"/>
      <c r="AB786" s="209"/>
      <c r="AC786" s="209"/>
      <c r="AD786" s="209"/>
      <c r="AE786" s="209"/>
      <c r="AF786" s="209"/>
      <c r="AG786" s="209"/>
      <c r="AH786" s="209"/>
      <c r="AI786" s="209"/>
      <c r="AJ786" s="209"/>
      <c r="AK786" s="209"/>
      <c r="AL786" s="209"/>
      <c r="AM786" s="209"/>
      <c r="AN786" s="209"/>
      <c r="AO786" s="209"/>
      <c r="AP786" s="209"/>
      <c r="AQ786" s="209"/>
      <c r="AR786" s="209"/>
      <c r="AS786" s="209"/>
      <c r="AT786" s="209"/>
    </row>
    <row r="787" spans="1:46" x14ac:dyDescent="0.2">
      <c r="A787" s="79">
        <v>43545</v>
      </c>
      <c r="B787" s="209"/>
      <c r="C787" s="200">
        <v>0</v>
      </c>
      <c r="D787" s="209">
        <v>290125</v>
      </c>
      <c r="E787" s="210">
        <v>1006</v>
      </c>
      <c r="F787" s="209">
        <v>81598</v>
      </c>
      <c r="G787" s="210">
        <v>194</v>
      </c>
      <c r="H787" s="209">
        <v>66470</v>
      </c>
      <c r="I787" s="210">
        <v>899</v>
      </c>
      <c r="J787" s="209"/>
      <c r="K787" s="210"/>
      <c r="N787" s="209"/>
      <c r="O787" s="209"/>
      <c r="P787" s="209"/>
      <c r="Q787" s="209"/>
      <c r="R787" s="209"/>
      <c r="S787" s="209"/>
      <c r="T787" s="209"/>
      <c r="U787" s="209"/>
      <c r="V787" s="209"/>
      <c r="W787" s="209"/>
      <c r="X787" s="209"/>
      <c r="Y787" s="209"/>
      <c r="Z787" s="209"/>
      <c r="AA787" s="209"/>
      <c r="AB787" s="209"/>
      <c r="AC787" s="209"/>
      <c r="AD787" s="209"/>
      <c r="AE787" s="209"/>
      <c r="AF787" s="209"/>
      <c r="AG787" s="209"/>
      <c r="AH787" s="209"/>
      <c r="AI787" s="209"/>
      <c r="AJ787" s="209"/>
      <c r="AK787" s="209"/>
      <c r="AL787" s="209"/>
      <c r="AM787" s="209"/>
      <c r="AN787" s="209"/>
      <c r="AO787" s="209"/>
      <c r="AP787" s="209"/>
      <c r="AQ787" s="209"/>
      <c r="AR787" s="209"/>
      <c r="AS787" s="209"/>
      <c r="AT787" s="209"/>
    </row>
    <row r="788" spans="1:46" x14ac:dyDescent="0.2">
      <c r="A788" s="79">
        <v>43546</v>
      </c>
      <c r="B788" s="209"/>
      <c r="C788" s="200">
        <v>0</v>
      </c>
      <c r="D788" s="209">
        <v>291117</v>
      </c>
      <c r="E788" s="210">
        <v>992</v>
      </c>
      <c r="F788" s="209">
        <v>81705</v>
      </c>
      <c r="G788" s="210">
        <v>107</v>
      </c>
      <c r="H788" s="209">
        <v>67447</v>
      </c>
      <c r="I788" s="210">
        <v>977</v>
      </c>
      <c r="J788" s="209"/>
      <c r="K788" s="210"/>
      <c r="L788" s="43">
        <v>12220</v>
      </c>
      <c r="N788" s="209"/>
      <c r="O788" s="209"/>
      <c r="P788" s="209"/>
      <c r="Q788" s="209"/>
      <c r="R788" s="209"/>
      <c r="S788" s="209"/>
      <c r="T788" s="209"/>
      <c r="U788" s="209"/>
      <c r="V788" s="209"/>
      <c r="W788" s="209"/>
      <c r="X788" s="209"/>
      <c r="Y788" s="209"/>
      <c r="Z788" s="209"/>
      <c r="AA788" s="209"/>
      <c r="AB788" s="209"/>
      <c r="AC788" s="209"/>
      <c r="AD788" s="209"/>
      <c r="AE788" s="209"/>
      <c r="AF788" s="209"/>
      <c r="AG788" s="209"/>
      <c r="AH788" s="209"/>
      <c r="AI788" s="209"/>
      <c r="AJ788" s="209"/>
      <c r="AK788" s="209"/>
      <c r="AL788" s="209"/>
      <c r="AM788" s="209"/>
      <c r="AN788" s="209"/>
      <c r="AO788" s="209"/>
      <c r="AP788" s="209"/>
      <c r="AQ788" s="209"/>
      <c r="AR788" s="209"/>
      <c r="AS788" s="209"/>
      <c r="AT788" s="209"/>
    </row>
    <row r="789" spans="1:46" x14ac:dyDescent="0.2">
      <c r="A789" s="79">
        <v>43547</v>
      </c>
      <c r="B789" s="209"/>
      <c r="C789" s="200">
        <v>0</v>
      </c>
      <c r="D789" s="209">
        <v>292064</v>
      </c>
      <c r="E789" s="210">
        <v>947</v>
      </c>
      <c r="F789" s="209">
        <v>82023</v>
      </c>
      <c r="G789" s="210">
        <v>318</v>
      </c>
      <c r="H789" s="209">
        <v>68149</v>
      </c>
      <c r="I789" s="210">
        <v>702</v>
      </c>
      <c r="J789" s="209"/>
      <c r="K789" s="210"/>
      <c r="N789" s="209"/>
      <c r="O789" s="209"/>
      <c r="P789" s="209"/>
      <c r="Q789" s="209"/>
      <c r="R789" s="209"/>
      <c r="S789" s="209"/>
      <c r="T789" s="209"/>
      <c r="U789" s="209"/>
      <c r="V789" s="209"/>
      <c r="W789" s="209"/>
      <c r="X789" s="209"/>
      <c r="Y789" s="209"/>
      <c r="Z789" s="209"/>
      <c r="AA789" s="209"/>
      <c r="AB789" s="209"/>
      <c r="AC789" s="209"/>
      <c r="AD789" s="209"/>
      <c r="AE789" s="209"/>
      <c r="AF789" s="209"/>
      <c r="AG789" s="209"/>
      <c r="AH789" s="209"/>
      <c r="AI789" s="209"/>
      <c r="AJ789" s="209"/>
      <c r="AK789" s="209"/>
      <c r="AL789" s="209"/>
      <c r="AM789" s="209"/>
      <c r="AN789" s="209"/>
      <c r="AO789" s="209"/>
      <c r="AP789" s="209"/>
      <c r="AQ789" s="209"/>
      <c r="AR789" s="209"/>
      <c r="AS789" s="209"/>
      <c r="AT789" s="209"/>
    </row>
    <row r="790" spans="1:46" x14ac:dyDescent="0.2">
      <c r="A790" s="79">
        <v>43548</v>
      </c>
      <c r="B790" s="209"/>
      <c r="C790" s="200">
        <v>0</v>
      </c>
      <c r="D790" s="209">
        <v>292410</v>
      </c>
      <c r="E790" s="210">
        <v>346</v>
      </c>
      <c r="F790" s="209">
        <v>82160</v>
      </c>
      <c r="G790" s="210">
        <v>137</v>
      </c>
      <c r="H790" s="209">
        <v>68397</v>
      </c>
      <c r="I790" s="210">
        <v>248</v>
      </c>
      <c r="J790" s="209"/>
      <c r="K790" s="210"/>
      <c r="N790" s="209"/>
      <c r="O790" s="209"/>
      <c r="P790" s="209"/>
      <c r="Q790" s="209"/>
      <c r="R790" s="209"/>
      <c r="S790" s="209"/>
      <c r="T790" s="209"/>
      <c r="U790" s="209"/>
      <c r="V790" s="209"/>
      <c r="W790" s="209"/>
      <c r="X790" s="209"/>
      <c r="Y790" s="209"/>
      <c r="Z790" s="209"/>
      <c r="AA790" s="209"/>
      <c r="AB790" s="209"/>
      <c r="AC790" s="209"/>
      <c r="AD790" s="209"/>
      <c r="AE790" s="209"/>
      <c r="AF790" s="209"/>
      <c r="AG790" s="209"/>
      <c r="AH790" s="209"/>
      <c r="AI790" s="209"/>
      <c r="AJ790" s="209"/>
      <c r="AK790" s="209"/>
      <c r="AL790" s="209"/>
      <c r="AM790" s="209"/>
      <c r="AN790" s="209"/>
      <c r="AO790" s="209"/>
      <c r="AP790" s="209"/>
      <c r="AQ790" s="209"/>
      <c r="AR790" s="209"/>
      <c r="AS790" s="209"/>
      <c r="AT790" s="209"/>
    </row>
    <row r="791" spans="1:46" x14ac:dyDescent="0.2">
      <c r="A791" s="79">
        <v>43549</v>
      </c>
      <c r="B791" s="209"/>
      <c r="C791" s="200">
        <v>0</v>
      </c>
      <c r="D791" s="209">
        <v>293245</v>
      </c>
      <c r="E791" s="210">
        <v>835</v>
      </c>
      <c r="F791" s="209">
        <v>82424</v>
      </c>
      <c r="G791" s="210">
        <v>264</v>
      </c>
      <c r="H791" s="209">
        <v>69031</v>
      </c>
      <c r="I791" s="210">
        <v>634</v>
      </c>
      <c r="J791" s="209"/>
      <c r="K791" s="210"/>
      <c r="N791" s="209"/>
      <c r="O791" s="209"/>
      <c r="P791" s="209"/>
      <c r="Q791" s="209"/>
      <c r="R791" s="209"/>
      <c r="S791" s="209"/>
      <c r="T791" s="209"/>
      <c r="U791" s="209"/>
      <c r="V791" s="209"/>
      <c r="W791" s="209"/>
      <c r="X791" s="209"/>
      <c r="Y791" s="209"/>
      <c r="Z791" s="209"/>
      <c r="AA791" s="209"/>
      <c r="AB791" s="209"/>
      <c r="AC791" s="209"/>
      <c r="AD791" s="209"/>
      <c r="AE791" s="209"/>
      <c r="AF791" s="209"/>
      <c r="AG791" s="209"/>
      <c r="AH791" s="209"/>
      <c r="AI791" s="209"/>
      <c r="AJ791" s="209"/>
      <c r="AK791" s="209"/>
      <c r="AL791" s="209"/>
      <c r="AM791" s="209"/>
      <c r="AN791" s="209"/>
      <c r="AO791" s="209"/>
      <c r="AP791" s="209"/>
      <c r="AQ791" s="209"/>
      <c r="AR791" s="209"/>
      <c r="AS791" s="209"/>
      <c r="AT791" s="209"/>
    </row>
    <row r="792" spans="1:46" x14ac:dyDescent="0.2">
      <c r="A792" s="79">
        <v>43550</v>
      </c>
      <c r="B792" s="209"/>
      <c r="C792" s="200">
        <v>0</v>
      </c>
      <c r="D792" s="209">
        <v>294156</v>
      </c>
      <c r="E792" s="210">
        <v>911</v>
      </c>
      <c r="F792" s="209">
        <v>82448</v>
      </c>
      <c r="G792" s="210">
        <v>24</v>
      </c>
      <c r="H792" s="209">
        <v>69996</v>
      </c>
      <c r="I792" s="210">
        <v>965</v>
      </c>
      <c r="J792" s="209"/>
      <c r="K792" s="210"/>
      <c r="N792" s="209"/>
      <c r="O792" s="209"/>
      <c r="P792" s="209"/>
      <c r="Q792" s="209"/>
      <c r="R792" s="209"/>
      <c r="S792" s="209"/>
      <c r="T792" s="209"/>
      <c r="U792" s="209"/>
      <c r="V792" s="209"/>
      <c r="W792" s="209"/>
      <c r="X792" s="209"/>
      <c r="Y792" s="209"/>
      <c r="Z792" s="209"/>
      <c r="AA792" s="209"/>
      <c r="AB792" s="209"/>
      <c r="AC792" s="209"/>
      <c r="AD792" s="209"/>
      <c r="AE792" s="209"/>
      <c r="AF792" s="209"/>
      <c r="AG792" s="209"/>
      <c r="AH792" s="209"/>
      <c r="AI792" s="209"/>
      <c r="AJ792" s="209"/>
      <c r="AK792" s="209"/>
      <c r="AL792" s="209"/>
      <c r="AM792" s="209"/>
      <c r="AN792" s="209"/>
      <c r="AO792" s="209"/>
      <c r="AP792" s="209"/>
      <c r="AQ792" s="209"/>
      <c r="AR792" s="209"/>
      <c r="AS792" s="209"/>
      <c r="AT792" s="209"/>
    </row>
    <row r="793" spans="1:46" x14ac:dyDescent="0.2">
      <c r="A793" s="79">
        <v>43551</v>
      </c>
      <c r="B793" s="209"/>
      <c r="C793" s="200">
        <v>0</v>
      </c>
      <c r="D793" s="209">
        <v>295013</v>
      </c>
      <c r="E793" s="210">
        <v>857</v>
      </c>
      <c r="F793" s="209">
        <v>82468</v>
      </c>
      <c r="G793" s="210">
        <v>20</v>
      </c>
      <c r="H793" s="209">
        <v>70908</v>
      </c>
      <c r="I793" s="210">
        <v>912</v>
      </c>
      <c r="J793" s="209"/>
      <c r="K793" s="210"/>
      <c r="N793" s="209"/>
      <c r="O793" s="209"/>
      <c r="P793" s="209"/>
      <c r="Q793" s="209"/>
      <c r="R793" s="209"/>
      <c r="S793" s="209"/>
      <c r="T793" s="209"/>
      <c r="U793" s="209"/>
      <c r="V793" s="209"/>
      <c r="W793" s="209"/>
      <c r="X793" s="209"/>
      <c r="Y793" s="209"/>
      <c r="Z793" s="209"/>
      <c r="AA793" s="209"/>
      <c r="AB793" s="209"/>
      <c r="AC793" s="209"/>
      <c r="AD793" s="209"/>
      <c r="AE793" s="209"/>
      <c r="AF793" s="209"/>
      <c r="AG793" s="209"/>
      <c r="AH793" s="209"/>
      <c r="AI793" s="209"/>
      <c r="AJ793" s="209"/>
      <c r="AK793" s="209"/>
      <c r="AL793" s="209"/>
      <c r="AM793" s="209"/>
      <c r="AN793" s="209"/>
      <c r="AO793" s="209"/>
      <c r="AP793" s="209"/>
      <c r="AQ793" s="209"/>
      <c r="AR793" s="209"/>
      <c r="AS793" s="209"/>
      <c r="AT793" s="209"/>
    </row>
    <row r="794" spans="1:46" x14ac:dyDescent="0.2">
      <c r="A794" s="79">
        <v>43552</v>
      </c>
      <c r="B794" s="209"/>
      <c r="C794" s="200">
        <v>0</v>
      </c>
      <c r="D794" s="209">
        <v>296278</v>
      </c>
      <c r="E794" s="210">
        <v>1265</v>
      </c>
      <c r="F794" s="209">
        <v>82639</v>
      </c>
      <c r="G794" s="210">
        <v>171</v>
      </c>
      <c r="H794" s="209">
        <v>72132</v>
      </c>
      <c r="I794" s="210">
        <v>1224</v>
      </c>
      <c r="J794" s="209"/>
      <c r="K794" s="210"/>
      <c r="N794" s="209"/>
      <c r="O794" s="209"/>
      <c r="P794" s="209"/>
      <c r="Q794" s="209"/>
      <c r="R794" s="209"/>
      <c r="S794" s="209"/>
      <c r="T794" s="209"/>
      <c r="U794" s="209"/>
      <c r="V794" s="209"/>
      <c r="W794" s="209"/>
      <c r="X794" s="209"/>
      <c r="Y794" s="209"/>
      <c r="Z794" s="209"/>
      <c r="AA794" s="209"/>
      <c r="AB794" s="209"/>
      <c r="AC794" s="209"/>
      <c r="AD794" s="209"/>
      <c r="AE794" s="209"/>
      <c r="AF794" s="209"/>
      <c r="AG794" s="209"/>
      <c r="AH794" s="209"/>
      <c r="AI794" s="209"/>
      <c r="AJ794" s="209"/>
      <c r="AK794" s="209"/>
      <c r="AL794" s="209"/>
      <c r="AM794" s="209"/>
      <c r="AN794" s="209"/>
      <c r="AO794" s="209"/>
      <c r="AP794" s="209"/>
      <c r="AQ794" s="209"/>
      <c r="AR794" s="209"/>
      <c r="AS794" s="209"/>
      <c r="AT794" s="209"/>
    </row>
    <row r="795" spans="1:46" x14ac:dyDescent="0.2">
      <c r="A795" s="79">
        <v>43553</v>
      </c>
      <c r="B795" s="209"/>
      <c r="C795" s="200">
        <v>0</v>
      </c>
      <c r="D795" s="209">
        <v>297253</v>
      </c>
      <c r="E795" s="210">
        <v>975</v>
      </c>
      <c r="F795" s="209">
        <v>83218</v>
      </c>
      <c r="G795" s="210">
        <v>579</v>
      </c>
      <c r="H795" s="209">
        <v>72606</v>
      </c>
      <c r="I795" s="210">
        <v>474</v>
      </c>
      <c r="J795" s="209"/>
      <c r="K795" s="210"/>
      <c r="N795" s="209"/>
      <c r="O795" s="209"/>
      <c r="P795" s="209"/>
      <c r="Q795" s="209"/>
      <c r="R795" s="209"/>
      <c r="S795" s="209"/>
      <c r="T795" s="209"/>
      <c r="U795" s="209"/>
      <c r="V795" s="209"/>
      <c r="W795" s="209"/>
      <c r="X795" s="209"/>
      <c r="Y795" s="209"/>
      <c r="Z795" s="209"/>
      <c r="AA795" s="209"/>
      <c r="AB795" s="209"/>
      <c r="AC795" s="209"/>
      <c r="AD795" s="209"/>
      <c r="AE795" s="209"/>
      <c r="AF795" s="209"/>
      <c r="AG795" s="209"/>
      <c r="AH795" s="209"/>
      <c r="AI795" s="209"/>
      <c r="AJ795" s="209"/>
      <c r="AK795" s="209"/>
      <c r="AL795" s="209"/>
      <c r="AM795" s="209"/>
      <c r="AN795" s="209"/>
      <c r="AO795" s="209"/>
      <c r="AP795" s="209"/>
      <c r="AQ795" s="209"/>
      <c r="AR795" s="209"/>
      <c r="AS795" s="209"/>
      <c r="AT795" s="209">
        <f>-'1.- REGISTROS DIARIOS '!D8006</f>
        <v>0</v>
      </c>
    </row>
    <row r="796" spans="1:46" x14ac:dyDescent="0.2">
      <c r="A796" s="79">
        <v>43554</v>
      </c>
      <c r="B796" s="209"/>
      <c r="C796" s="200">
        <v>0</v>
      </c>
      <c r="D796" s="209">
        <v>298195</v>
      </c>
      <c r="E796" s="210">
        <v>942</v>
      </c>
      <c r="F796" s="209">
        <v>83623</v>
      </c>
      <c r="G796" s="210">
        <v>405</v>
      </c>
      <c r="H796" s="209">
        <v>73203</v>
      </c>
      <c r="I796" s="210">
        <v>597</v>
      </c>
      <c r="J796" s="209"/>
      <c r="K796" s="210"/>
      <c r="N796" s="209"/>
      <c r="O796" s="209"/>
      <c r="P796" s="209"/>
      <c r="Q796" s="209"/>
      <c r="R796" s="209"/>
      <c r="S796" s="209"/>
      <c r="T796" s="209"/>
      <c r="U796" s="209"/>
      <c r="V796" s="209"/>
      <c r="W796" s="209"/>
      <c r="X796" s="209"/>
      <c r="Y796" s="209"/>
      <c r="Z796" s="209"/>
      <c r="AA796" s="209"/>
      <c r="AB796" s="209"/>
      <c r="AC796" s="209"/>
      <c r="AD796" s="209"/>
      <c r="AE796" s="209"/>
      <c r="AF796" s="209"/>
      <c r="AG796" s="209"/>
      <c r="AH796" s="209"/>
      <c r="AI796" s="209"/>
      <c r="AJ796" s="209"/>
      <c r="AK796" s="209"/>
      <c r="AL796" s="209"/>
      <c r="AM796" s="209"/>
      <c r="AN796" s="209"/>
      <c r="AO796" s="209"/>
      <c r="AP796" s="209"/>
      <c r="AQ796" s="209"/>
      <c r="AR796" s="209"/>
      <c r="AS796" s="209"/>
      <c r="AT796" s="209"/>
    </row>
    <row r="797" spans="1:46" x14ac:dyDescent="0.2">
      <c r="A797" s="79">
        <v>43555</v>
      </c>
      <c r="B797" s="209"/>
      <c r="C797" s="200">
        <v>0</v>
      </c>
      <c r="D797" s="209">
        <v>298872</v>
      </c>
      <c r="E797" s="210">
        <v>677</v>
      </c>
      <c r="F797" s="209">
        <v>83939</v>
      </c>
      <c r="G797" s="210">
        <v>316</v>
      </c>
      <c r="H797" s="209">
        <v>73620</v>
      </c>
      <c r="I797" s="210">
        <v>417</v>
      </c>
      <c r="J797" s="209"/>
      <c r="K797" s="210"/>
      <c r="N797" s="209"/>
      <c r="O797" s="209"/>
      <c r="P797" s="209"/>
      <c r="Q797" s="209"/>
      <c r="R797" s="209"/>
      <c r="S797" s="209"/>
      <c r="T797" s="209"/>
      <c r="U797" s="209"/>
      <c r="V797" s="209"/>
      <c r="W797" s="209"/>
      <c r="X797" s="209"/>
      <c r="Y797" s="209"/>
      <c r="Z797" s="209"/>
      <c r="AA797" s="209"/>
      <c r="AB797" s="209"/>
      <c r="AC797" s="209"/>
      <c r="AD797" s="209"/>
      <c r="AE797" s="209"/>
      <c r="AF797" s="209"/>
      <c r="AG797" s="209"/>
      <c r="AH797" s="209"/>
      <c r="AI797" s="209"/>
      <c r="AJ797" s="209"/>
      <c r="AK797" s="209"/>
      <c r="AL797" s="209"/>
      <c r="AM797" s="209"/>
      <c r="AN797" s="209"/>
      <c r="AO797" s="209"/>
      <c r="AP797" s="209"/>
      <c r="AQ797" s="209"/>
      <c r="AR797" s="209"/>
      <c r="AS797" s="209"/>
      <c r="AT797" s="209"/>
    </row>
    <row r="798" spans="1:46" x14ac:dyDescent="0.2">
      <c r="A798" s="79">
        <v>43556</v>
      </c>
      <c r="B798" s="209"/>
      <c r="C798" s="200">
        <v>0</v>
      </c>
      <c r="D798" s="209">
        <v>299841</v>
      </c>
      <c r="E798" s="210">
        <v>969</v>
      </c>
      <c r="F798" s="209">
        <v>84057</v>
      </c>
      <c r="G798" s="210">
        <v>118</v>
      </c>
      <c r="H798" s="209">
        <v>74535</v>
      </c>
      <c r="I798" s="210">
        <v>915</v>
      </c>
      <c r="J798" s="209"/>
      <c r="K798" s="210"/>
      <c r="N798" s="209"/>
      <c r="O798" s="209"/>
      <c r="P798" s="209"/>
      <c r="Q798" s="209"/>
      <c r="R798" s="209"/>
      <c r="S798" s="209"/>
      <c r="T798" s="209"/>
      <c r="U798" s="209"/>
      <c r="V798" s="209"/>
      <c r="W798" s="209"/>
      <c r="X798" s="209"/>
      <c r="Y798" s="209"/>
      <c r="Z798" s="209"/>
      <c r="AA798" s="209"/>
      <c r="AB798" s="209"/>
      <c r="AC798" s="209"/>
      <c r="AD798" s="209"/>
      <c r="AE798" s="209"/>
      <c r="AF798" s="209"/>
      <c r="AG798" s="209"/>
      <c r="AH798" s="209"/>
      <c r="AI798" s="209"/>
      <c r="AJ798" s="209"/>
      <c r="AK798" s="209"/>
      <c r="AL798" s="209"/>
      <c r="AM798" s="209"/>
      <c r="AN798" s="209"/>
      <c r="AO798" s="209"/>
      <c r="AP798" s="209"/>
      <c r="AQ798" s="209"/>
      <c r="AR798" s="209"/>
      <c r="AS798" s="209"/>
      <c r="AT798" s="209"/>
    </row>
    <row r="799" spans="1:46" x14ac:dyDescent="0.2">
      <c r="A799" s="79">
        <v>43557</v>
      </c>
      <c r="B799" s="209"/>
      <c r="C799" s="200">
        <v>0</v>
      </c>
      <c r="D799" s="209">
        <v>301028</v>
      </c>
      <c r="E799" s="210">
        <v>1187</v>
      </c>
      <c r="F799" s="209">
        <v>84114</v>
      </c>
      <c r="G799" s="210">
        <v>57</v>
      </c>
      <c r="H799" s="209">
        <v>75744</v>
      </c>
      <c r="I799" s="210">
        <v>1209</v>
      </c>
      <c r="J799" s="209"/>
      <c r="K799" s="210"/>
      <c r="L799" s="43">
        <v>11740</v>
      </c>
      <c r="N799" s="209"/>
      <c r="O799" s="209"/>
      <c r="P799" s="209"/>
      <c r="Q799" s="209"/>
      <c r="R799" s="209"/>
      <c r="S799" s="209"/>
      <c r="T799" s="209"/>
      <c r="U799" s="209"/>
      <c r="V799" s="209"/>
      <c r="W799" s="209"/>
      <c r="X799" s="209"/>
      <c r="Y799" s="209"/>
      <c r="Z799" s="209"/>
      <c r="AA799" s="209"/>
      <c r="AB799" s="209"/>
      <c r="AC799" s="209"/>
      <c r="AD799" s="209"/>
      <c r="AE799" s="209"/>
      <c r="AF799" s="209"/>
      <c r="AG799" s="209"/>
      <c r="AH799" s="209"/>
      <c r="AI799" s="209"/>
      <c r="AJ799" s="209"/>
      <c r="AK799" s="209"/>
      <c r="AL799" s="209"/>
      <c r="AM799" s="209"/>
      <c r="AN799" s="209"/>
      <c r="AO799" s="209"/>
      <c r="AP799" s="209"/>
      <c r="AQ799" s="209"/>
      <c r="AR799" s="209"/>
      <c r="AS799" s="209"/>
      <c r="AT799" s="209"/>
    </row>
    <row r="800" spans="1:46" x14ac:dyDescent="0.2">
      <c r="A800" s="79">
        <v>43558</v>
      </c>
      <c r="B800" s="209"/>
      <c r="C800" s="200">
        <v>0</v>
      </c>
      <c r="D800" s="209">
        <v>302145</v>
      </c>
      <c r="E800" s="210">
        <v>1117</v>
      </c>
      <c r="F800" s="209">
        <v>84374</v>
      </c>
      <c r="G800" s="210">
        <v>260</v>
      </c>
      <c r="H800" s="209">
        <v>76709</v>
      </c>
      <c r="I800" s="210">
        <v>965</v>
      </c>
      <c r="J800" s="209"/>
      <c r="K800" s="210"/>
      <c r="N800" s="209"/>
      <c r="O800" s="209"/>
      <c r="P800" s="209"/>
      <c r="Q800" s="209"/>
      <c r="R800" s="209"/>
      <c r="S800" s="209"/>
      <c r="T800" s="209"/>
      <c r="U800" s="209"/>
      <c r="V800" s="209"/>
      <c r="W800" s="209"/>
      <c r="X800" s="209"/>
      <c r="Y800" s="209"/>
      <c r="Z800" s="209"/>
      <c r="AA800" s="209"/>
      <c r="AB800" s="209"/>
      <c r="AC800" s="209"/>
      <c r="AD800" s="209"/>
      <c r="AE800" s="209"/>
      <c r="AF800" s="209"/>
      <c r="AG800" s="209"/>
      <c r="AH800" s="209"/>
      <c r="AI800" s="209"/>
      <c r="AJ800" s="209"/>
      <c r="AK800" s="209"/>
      <c r="AL800" s="209"/>
      <c r="AM800" s="209"/>
      <c r="AN800" s="209"/>
      <c r="AO800" s="209"/>
      <c r="AP800" s="209"/>
      <c r="AQ800" s="209"/>
      <c r="AR800" s="209"/>
      <c r="AS800" s="209"/>
      <c r="AT800" s="209"/>
    </row>
    <row r="801" spans="1:12" x14ac:dyDescent="0.2">
      <c r="A801" s="79">
        <v>43559</v>
      </c>
      <c r="B801" s="209"/>
      <c r="C801" s="200">
        <v>0</v>
      </c>
      <c r="D801" s="209">
        <v>303172</v>
      </c>
      <c r="E801" s="210">
        <v>1027</v>
      </c>
      <c r="F801" s="209">
        <v>84514</v>
      </c>
      <c r="G801" s="210">
        <v>140</v>
      </c>
      <c r="H801" s="209">
        <v>77678</v>
      </c>
      <c r="I801" s="210">
        <v>969</v>
      </c>
      <c r="J801" s="209"/>
      <c r="K801" s="210"/>
    </row>
    <row r="802" spans="1:12" x14ac:dyDescent="0.2">
      <c r="A802" s="79">
        <v>43560</v>
      </c>
      <c r="B802" s="209"/>
      <c r="C802" s="200">
        <v>0</v>
      </c>
      <c r="D802" s="209">
        <v>304197</v>
      </c>
      <c r="E802" s="210">
        <v>1025</v>
      </c>
      <c r="F802" s="209">
        <v>84716</v>
      </c>
      <c r="G802" s="210">
        <v>202</v>
      </c>
      <c r="H802" s="209">
        <v>78604</v>
      </c>
      <c r="I802" s="210">
        <v>926</v>
      </c>
      <c r="J802" s="209"/>
      <c r="K802" s="210"/>
    </row>
    <row r="803" spans="1:12" x14ac:dyDescent="0.2">
      <c r="A803" s="79">
        <v>43561</v>
      </c>
      <c r="B803" s="209"/>
      <c r="C803" s="200">
        <v>0</v>
      </c>
      <c r="D803" s="209">
        <v>304920</v>
      </c>
      <c r="E803" s="210">
        <v>723</v>
      </c>
      <c r="F803" s="209">
        <v>85182</v>
      </c>
      <c r="G803" s="210">
        <v>466</v>
      </c>
      <c r="H803" s="209">
        <v>78919</v>
      </c>
      <c r="I803" s="210">
        <v>315</v>
      </c>
      <c r="J803" s="209"/>
      <c r="K803" s="210"/>
    </row>
    <row r="804" spans="1:12" x14ac:dyDescent="0.2">
      <c r="A804" s="79">
        <v>43562</v>
      </c>
      <c r="B804" s="209"/>
      <c r="C804" s="200">
        <v>0</v>
      </c>
      <c r="D804" s="209">
        <v>305684</v>
      </c>
      <c r="E804" s="210">
        <v>764</v>
      </c>
      <c r="F804" s="209">
        <v>85573</v>
      </c>
      <c r="G804" s="210">
        <v>391</v>
      </c>
      <c r="H804" s="209">
        <v>79371</v>
      </c>
      <c r="I804" s="210">
        <v>452</v>
      </c>
      <c r="J804" s="209"/>
      <c r="K804" s="210"/>
    </row>
    <row r="805" spans="1:12" x14ac:dyDescent="0.2">
      <c r="A805" s="79">
        <v>43563</v>
      </c>
      <c r="B805" s="209"/>
      <c r="C805" s="200">
        <v>0</v>
      </c>
      <c r="D805" s="209">
        <v>306911</v>
      </c>
      <c r="E805" s="210">
        <v>1227</v>
      </c>
      <c r="F805" s="209">
        <v>85649</v>
      </c>
      <c r="G805" s="210">
        <v>76</v>
      </c>
      <c r="H805" s="209">
        <v>80577</v>
      </c>
      <c r="I805" s="210">
        <v>1206</v>
      </c>
      <c r="J805" s="209"/>
      <c r="K805" s="210"/>
      <c r="L805" s="43">
        <v>13800</v>
      </c>
    </row>
    <row r="806" spans="1:12" x14ac:dyDescent="0.2">
      <c r="A806" s="79">
        <v>43564</v>
      </c>
      <c r="B806" s="209"/>
      <c r="C806" s="200">
        <v>0</v>
      </c>
      <c r="D806" s="209">
        <v>308261</v>
      </c>
      <c r="E806" s="210">
        <v>1350</v>
      </c>
      <c r="F806" s="209">
        <v>85666</v>
      </c>
      <c r="G806" s="210">
        <v>17</v>
      </c>
      <c r="H806" s="209">
        <v>81994</v>
      </c>
      <c r="I806" s="210">
        <v>1417</v>
      </c>
      <c r="J806" s="209"/>
      <c r="K806" s="210"/>
    </row>
    <row r="807" spans="1:12" x14ac:dyDescent="0.2">
      <c r="A807" s="79">
        <v>43565</v>
      </c>
      <c r="B807" s="209"/>
      <c r="C807" s="200">
        <v>0</v>
      </c>
      <c r="D807" s="209">
        <v>309283</v>
      </c>
      <c r="E807" s="210">
        <v>1022</v>
      </c>
      <c r="F807" s="209">
        <v>85973</v>
      </c>
      <c r="G807" s="210">
        <v>307</v>
      </c>
      <c r="H807" s="209">
        <v>82798</v>
      </c>
      <c r="I807" s="210">
        <v>804</v>
      </c>
      <c r="J807" s="209"/>
      <c r="K807" s="210"/>
    </row>
    <row r="808" spans="1:12" x14ac:dyDescent="0.2">
      <c r="A808" s="79">
        <v>43566</v>
      </c>
      <c r="B808" s="209"/>
      <c r="C808" s="200">
        <v>0</v>
      </c>
      <c r="D808" s="209">
        <v>310332</v>
      </c>
      <c r="E808" s="210">
        <v>1049</v>
      </c>
      <c r="F808" s="209">
        <v>86476</v>
      </c>
      <c r="G808" s="210">
        <v>503</v>
      </c>
      <c r="H808" s="209">
        <v>83451</v>
      </c>
      <c r="I808" s="210">
        <v>653</v>
      </c>
      <c r="J808" s="209"/>
      <c r="K808" s="210"/>
    </row>
    <row r="809" spans="1:12" x14ac:dyDescent="0.2">
      <c r="A809" s="79">
        <v>43567</v>
      </c>
      <c r="B809" s="209"/>
      <c r="C809" s="200">
        <v>0</v>
      </c>
      <c r="D809" s="209">
        <v>311397</v>
      </c>
      <c r="E809" s="210">
        <v>1065</v>
      </c>
      <c r="F809" s="209">
        <v>86944</v>
      </c>
      <c r="G809" s="210">
        <v>468</v>
      </c>
      <c r="H809" s="209">
        <v>84153</v>
      </c>
      <c r="I809" s="210">
        <v>702</v>
      </c>
      <c r="J809" s="209"/>
      <c r="K809" s="210"/>
    </row>
    <row r="810" spans="1:12" x14ac:dyDescent="0.2">
      <c r="A810" s="79">
        <v>43568</v>
      </c>
      <c r="B810" s="209"/>
      <c r="C810" s="200">
        <v>0</v>
      </c>
      <c r="D810" s="209">
        <v>312486</v>
      </c>
      <c r="E810" s="210">
        <v>1089</v>
      </c>
      <c r="F810" s="209">
        <v>86950</v>
      </c>
      <c r="G810" s="210">
        <v>6</v>
      </c>
      <c r="H810" s="209">
        <v>85316</v>
      </c>
      <c r="I810" s="210">
        <v>1163</v>
      </c>
      <c r="J810" s="209"/>
      <c r="K810" s="210"/>
      <c r="L810" s="43">
        <v>11470</v>
      </c>
    </row>
    <row r="811" spans="1:12" x14ac:dyDescent="0.2">
      <c r="A811" s="79">
        <v>43569</v>
      </c>
      <c r="B811" s="209"/>
      <c r="C811" s="200">
        <v>0</v>
      </c>
      <c r="D811" s="209">
        <v>313282</v>
      </c>
      <c r="E811" s="210">
        <v>796</v>
      </c>
      <c r="F811" s="209">
        <v>86970</v>
      </c>
      <c r="G811" s="210">
        <v>20</v>
      </c>
      <c r="H811" s="209">
        <v>86160</v>
      </c>
      <c r="I811" s="210">
        <v>844</v>
      </c>
      <c r="J811" s="209"/>
      <c r="K811" s="210"/>
    </row>
    <row r="812" spans="1:12" x14ac:dyDescent="0.2">
      <c r="A812" s="79">
        <v>43570</v>
      </c>
      <c r="B812" s="209"/>
      <c r="C812" s="200">
        <v>0</v>
      </c>
      <c r="D812" s="209">
        <v>314554</v>
      </c>
      <c r="E812" s="210">
        <v>1272</v>
      </c>
      <c r="F812" s="209">
        <v>87063</v>
      </c>
      <c r="G812" s="210">
        <v>93</v>
      </c>
      <c r="H812" s="209">
        <v>87409</v>
      </c>
      <c r="I812" s="210">
        <v>1249</v>
      </c>
      <c r="J812" s="209"/>
      <c r="K812" s="210"/>
    </row>
    <row r="813" spans="1:12" x14ac:dyDescent="0.2">
      <c r="A813" s="79">
        <v>43571</v>
      </c>
      <c r="B813" s="209"/>
      <c r="C813" s="200">
        <v>0</v>
      </c>
      <c r="D813" s="209">
        <v>315929</v>
      </c>
      <c r="E813" s="210">
        <v>1375</v>
      </c>
      <c r="F813" s="209">
        <v>87207</v>
      </c>
      <c r="G813" s="210">
        <v>144</v>
      </c>
      <c r="H813" s="209">
        <v>88697</v>
      </c>
      <c r="I813" s="210">
        <v>1288</v>
      </c>
      <c r="J813" s="209"/>
      <c r="K813" s="210"/>
    </row>
    <row r="814" spans="1:12" x14ac:dyDescent="0.2">
      <c r="A814" s="79">
        <v>43572</v>
      </c>
      <c r="B814" s="209"/>
      <c r="C814" s="200">
        <v>0</v>
      </c>
      <c r="D814" s="209">
        <v>317274</v>
      </c>
      <c r="E814" s="210">
        <v>1345</v>
      </c>
      <c r="F814" s="209">
        <v>87376</v>
      </c>
      <c r="G814" s="210">
        <v>169</v>
      </c>
      <c r="H814" s="209">
        <v>89980</v>
      </c>
      <c r="I814" s="210">
        <v>1283</v>
      </c>
      <c r="J814" s="209"/>
      <c r="K814" s="210"/>
    </row>
    <row r="815" spans="1:12" x14ac:dyDescent="0.2">
      <c r="A815" s="79">
        <v>43573</v>
      </c>
      <c r="B815" s="209"/>
      <c r="C815" s="200">
        <v>0</v>
      </c>
      <c r="D815" s="209">
        <v>318498</v>
      </c>
      <c r="E815" s="210">
        <v>1224</v>
      </c>
      <c r="F815" s="209">
        <v>87463</v>
      </c>
      <c r="G815" s="210">
        <v>87</v>
      </c>
      <c r="H815" s="209">
        <v>91214</v>
      </c>
      <c r="I815" s="210">
        <v>1234</v>
      </c>
      <c r="J815" s="209"/>
      <c r="K815" s="210"/>
    </row>
    <row r="816" spans="1:12" x14ac:dyDescent="0.2">
      <c r="A816" s="79">
        <v>43574</v>
      </c>
      <c r="B816" s="209"/>
      <c r="C816" s="200">
        <v>0</v>
      </c>
      <c r="D816" s="209">
        <v>319719</v>
      </c>
      <c r="E816" s="210">
        <v>1221</v>
      </c>
      <c r="F816" s="209">
        <v>87471</v>
      </c>
      <c r="G816" s="210">
        <v>8</v>
      </c>
      <c r="H816" s="209">
        <v>92539</v>
      </c>
      <c r="I816" s="210">
        <v>1325</v>
      </c>
      <c r="J816" s="209"/>
      <c r="K816" s="210"/>
    </row>
    <row r="817" spans="1:12" x14ac:dyDescent="0.2">
      <c r="A817" s="79">
        <v>43575</v>
      </c>
      <c r="B817" s="209"/>
      <c r="C817" s="200">
        <v>0</v>
      </c>
      <c r="D817" s="209">
        <v>320828</v>
      </c>
      <c r="E817" s="210">
        <v>1109</v>
      </c>
      <c r="F817" s="209">
        <v>87647</v>
      </c>
      <c r="G817" s="210">
        <v>176</v>
      </c>
      <c r="H817" s="209">
        <v>93548</v>
      </c>
      <c r="I817" s="210">
        <v>1009</v>
      </c>
      <c r="J817" s="209"/>
      <c r="K817" s="210"/>
      <c r="L817" s="43">
        <v>14460</v>
      </c>
    </row>
    <row r="818" spans="1:12" x14ac:dyDescent="0.2">
      <c r="A818" s="79">
        <v>43576</v>
      </c>
      <c r="B818" s="209"/>
      <c r="C818" s="200">
        <v>0</v>
      </c>
      <c r="D818" s="209">
        <v>321670</v>
      </c>
      <c r="E818" s="210">
        <v>842</v>
      </c>
      <c r="F818" s="209">
        <v>87747</v>
      </c>
      <c r="G818" s="210">
        <v>100</v>
      </c>
      <c r="H818" s="209">
        <v>94344</v>
      </c>
      <c r="I818" s="210">
        <v>796</v>
      </c>
      <c r="J818" s="209"/>
      <c r="K818" s="210"/>
    </row>
    <row r="819" spans="1:12" x14ac:dyDescent="0.2">
      <c r="A819" s="79">
        <v>43577</v>
      </c>
      <c r="B819" s="209"/>
      <c r="C819" s="200">
        <v>0</v>
      </c>
      <c r="D819" s="209">
        <v>322790</v>
      </c>
      <c r="E819" s="210">
        <v>1120</v>
      </c>
      <c r="F819" s="209">
        <v>87856</v>
      </c>
      <c r="G819" s="210">
        <v>109</v>
      </c>
      <c r="H819" s="209">
        <v>95417</v>
      </c>
      <c r="I819" s="210">
        <v>1073</v>
      </c>
      <c r="J819" s="209"/>
      <c r="K819" s="210"/>
    </row>
    <row r="820" spans="1:12" x14ac:dyDescent="0.2">
      <c r="A820" s="79">
        <v>43578</v>
      </c>
      <c r="B820" s="209"/>
      <c r="C820" s="200">
        <v>0</v>
      </c>
      <c r="D820" s="209">
        <v>324011</v>
      </c>
      <c r="E820" s="210">
        <v>1221</v>
      </c>
      <c r="F820" s="209">
        <v>88207</v>
      </c>
      <c r="G820" s="210">
        <v>171</v>
      </c>
      <c r="H820" s="209">
        <v>96580</v>
      </c>
      <c r="I820" s="210">
        <v>1163</v>
      </c>
      <c r="J820" s="209"/>
      <c r="K820" s="210"/>
    </row>
    <row r="821" spans="1:12" x14ac:dyDescent="0.2">
      <c r="A821" s="79">
        <v>43579</v>
      </c>
      <c r="B821" s="209"/>
      <c r="C821" s="200">
        <v>0</v>
      </c>
      <c r="D821" s="209">
        <v>325141</v>
      </c>
      <c r="E821" s="210">
        <v>1103</v>
      </c>
      <c r="F821" s="209">
        <v>88115</v>
      </c>
      <c r="G821" s="210">
        <v>88</v>
      </c>
      <c r="H821" s="209">
        <v>97676</v>
      </c>
      <c r="I821" s="210">
        <v>1096</v>
      </c>
      <c r="J821" s="209"/>
      <c r="K821" s="210"/>
    </row>
    <row r="822" spans="1:12" x14ac:dyDescent="0.2">
      <c r="A822" s="79">
        <v>43580</v>
      </c>
      <c r="B822" s="209"/>
      <c r="C822" s="200">
        <v>0</v>
      </c>
      <c r="D822" s="209">
        <v>326316</v>
      </c>
      <c r="E822" s="210">
        <v>1202</v>
      </c>
      <c r="F822" s="209">
        <v>88120</v>
      </c>
      <c r="G822" s="210">
        <v>5</v>
      </c>
      <c r="H822" s="209">
        <v>98965</v>
      </c>
      <c r="I822" s="210">
        <v>1289</v>
      </c>
      <c r="J822" s="209"/>
      <c r="K822" s="210"/>
    </row>
    <row r="823" spans="1:12" x14ac:dyDescent="0.2">
      <c r="A823" s="79">
        <v>43581</v>
      </c>
      <c r="B823" s="209"/>
      <c r="C823" s="200">
        <v>0</v>
      </c>
      <c r="D823" s="209">
        <v>327419</v>
      </c>
      <c r="E823" s="210">
        <v>1103</v>
      </c>
      <c r="F823" s="209">
        <v>88235</v>
      </c>
      <c r="G823" s="210">
        <v>115</v>
      </c>
      <c r="H823" s="209">
        <v>100035</v>
      </c>
      <c r="I823" s="210">
        <v>1070</v>
      </c>
      <c r="J823" s="209"/>
      <c r="K823" s="210"/>
    </row>
    <row r="824" spans="1:12" x14ac:dyDescent="0.2">
      <c r="A824" s="79">
        <v>43582</v>
      </c>
      <c r="B824" s="209"/>
      <c r="C824" s="200">
        <v>0</v>
      </c>
      <c r="D824" s="209">
        <v>328497</v>
      </c>
      <c r="E824" s="210">
        <v>1078</v>
      </c>
      <c r="F824" s="209">
        <v>88259</v>
      </c>
      <c r="G824" s="210">
        <v>24</v>
      </c>
      <c r="H824" s="209">
        <v>101162</v>
      </c>
      <c r="I824" s="210">
        <v>1127</v>
      </c>
      <c r="J824" s="209"/>
      <c r="K824" s="210"/>
    </row>
    <row r="825" spans="1:12" x14ac:dyDescent="0.2">
      <c r="A825" s="79">
        <v>43583</v>
      </c>
      <c r="B825" s="209"/>
      <c r="C825" s="200">
        <v>0</v>
      </c>
      <c r="D825" s="209">
        <v>329233</v>
      </c>
      <c r="E825" s="210">
        <v>736</v>
      </c>
      <c r="F825" s="209">
        <v>88392</v>
      </c>
      <c r="G825" s="210">
        <v>132</v>
      </c>
      <c r="H825" s="209">
        <v>101810</v>
      </c>
      <c r="I825" s="210">
        <v>642</v>
      </c>
      <c r="J825" s="209"/>
      <c r="K825" s="210"/>
    </row>
    <row r="826" spans="1:12" x14ac:dyDescent="0.2">
      <c r="A826" s="79">
        <v>43584</v>
      </c>
      <c r="B826" s="209"/>
      <c r="C826" s="200">
        <v>0</v>
      </c>
      <c r="D826" s="209">
        <v>330568</v>
      </c>
      <c r="E826" s="210">
        <v>1335</v>
      </c>
      <c r="F826" s="209">
        <v>88399</v>
      </c>
      <c r="G826" s="210">
        <v>7</v>
      </c>
      <c r="H826" s="209">
        <v>103244</v>
      </c>
      <c r="I826" s="210">
        <v>1434</v>
      </c>
      <c r="J826" s="209"/>
      <c r="K826" s="210"/>
    </row>
    <row r="827" spans="1:12" x14ac:dyDescent="0.2">
      <c r="A827" s="79">
        <v>43585</v>
      </c>
      <c r="B827" s="209"/>
      <c r="C827" s="200">
        <v>0</v>
      </c>
      <c r="D827" s="209">
        <v>331858</v>
      </c>
      <c r="E827" s="210">
        <v>1290</v>
      </c>
      <c r="F827" s="209">
        <v>88422</v>
      </c>
      <c r="G827" s="210">
        <v>23</v>
      </c>
      <c r="H827" s="209">
        <v>104604</v>
      </c>
      <c r="I827" s="210">
        <v>1360</v>
      </c>
      <c r="J827" s="209"/>
      <c r="K827" s="210"/>
    </row>
    <row r="828" spans="1:12" x14ac:dyDescent="0.2">
      <c r="A828" s="79">
        <v>43586</v>
      </c>
      <c r="B828" s="209"/>
      <c r="C828" s="200">
        <v>0</v>
      </c>
      <c r="D828" s="209">
        <v>333130</v>
      </c>
      <c r="E828" s="210">
        <v>1272</v>
      </c>
      <c r="F828" s="209">
        <v>88463</v>
      </c>
      <c r="G828" s="210">
        <v>41</v>
      </c>
      <c r="H828" s="209">
        <v>105915</v>
      </c>
      <c r="I828" s="210">
        <v>1311</v>
      </c>
      <c r="J828" s="209"/>
      <c r="K828" s="210"/>
    </row>
    <row r="829" spans="1:12" x14ac:dyDescent="0.2">
      <c r="A829" s="79">
        <v>43587</v>
      </c>
      <c r="B829" s="209"/>
      <c r="C829" s="200">
        <v>0</v>
      </c>
      <c r="D829" s="209">
        <v>334374</v>
      </c>
      <c r="E829" s="210">
        <v>1244</v>
      </c>
      <c r="F829" s="209">
        <v>88500</v>
      </c>
      <c r="G829" s="210">
        <v>37</v>
      </c>
      <c r="H829" s="209">
        <v>107210</v>
      </c>
      <c r="I829" s="210">
        <v>1295</v>
      </c>
      <c r="J829" s="209"/>
      <c r="K829" s="210"/>
    </row>
    <row r="830" spans="1:12" x14ac:dyDescent="0.2">
      <c r="A830" s="79">
        <v>43588</v>
      </c>
      <c r="B830" s="209"/>
      <c r="C830" s="200">
        <v>0</v>
      </c>
      <c r="D830" s="209">
        <v>335459</v>
      </c>
      <c r="E830" s="210">
        <v>1085</v>
      </c>
      <c r="F830" s="209">
        <v>88616</v>
      </c>
      <c r="G830" s="210">
        <v>116</v>
      </c>
      <c r="H830" s="209">
        <v>108276</v>
      </c>
      <c r="I830" s="210">
        <v>1066</v>
      </c>
      <c r="J830" s="209"/>
      <c r="K830" s="210"/>
    </row>
    <row r="831" spans="1:12" x14ac:dyDescent="0.2">
      <c r="A831" s="79">
        <v>43589</v>
      </c>
      <c r="B831" s="209"/>
      <c r="C831" s="200">
        <v>0</v>
      </c>
      <c r="D831" s="209">
        <v>336680</v>
      </c>
      <c r="E831" s="210">
        <v>1221</v>
      </c>
      <c r="F831" s="209">
        <v>88689</v>
      </c>
      <c r="G831" s="210">
        <v>73</v>
      </c>
      <c r="H831" s="209">
        <v>109520</v>
      </c>
      <c r="I831" s="210">
        <v>1244</v>
      </c>
      <c r="J831" s="209"/>
      <c r="K831" s="210"/>
    </row>
    <row r="832" spans="1:12" x14ac:dyDescent="0.2">
      <c r="A832" s="79">
        <v>43590</v>
      </c>
      <c r="B832" s="209"/>
      <c r="C832" s="200">
        <v>0</v>
      </c>
      <c r="D832" s="209">
        <v>337345</v>
      </c>
      <c r="E832" s="210">
        <v>665</v>
      </c>
      <c r="F832" s="209">
        <v>88689</v>
      </c>
      <c r="G832" s="210">
        <v>0</v>
      </c>
      <c r="H832" s="209">
        <v>110232</v>
      </c>
      <c r="I832" s="210">
        <v>712</v>
      </c>
      <c r="J832" s="209"/>
      <c r="K832" s="210"/>
    </row>
    <row r="833" spans="1:9" x14ac:dyDescent="0.2">
      <c r="A833" s="79">
        <v>43591</v>
      </c>
      <c r="B833" s="209"/>
      <c r="C833" s="200">
        <v>0</v>
      </c>
      <c r="D833" s="209">
        <v>338259</v>
      </c>
      <c r="E833" s="210">
        <v>914</v>
      </c>
      <c r="F833" s="209">
        <v>88823</v>
      </c>
      <c r="G833" s="210">
        <v>134</v>
      </c>
      <c r="H833" s="209">
        <v>111102</v>
      </c>
      <c r="I833" s="210">
        <v>870</v>
      </c>
    </row>
    <row r="834" spans="1:9" x14ac:dyDescent="0.2">
      <c r="A834" s="79">
        <v>43592</v>
      </c>
      <c r="B834" s="209"/>
      <c r="C834" s="200">
        <v>0</v>
      </c>
      <c r="D834" s="209">
        <v>339484</v>
      </c>
      <c r="E834" s="210">
        <v>1225</v>
      </c>
      <c r="F834" s="209">
        <v>88968</v>
      </c>
      <c r="G834" s="210">
        <v>145</v>
      </c>
      <c r="H834" s="209">
        <v>112243</v>
      </c>
      <c r="I834" s="210">
        <v>1141</v>
      </c>
    </row>
    <row r="835" spans="1:9" x14ac:dyDescent="0.2">
      <c r="A835" s="79">
        <v>43593</v>
      </c>
      <c r="B835" s="209"/>
      <c r="C835" s="200">
        <v>0</v>
      </c>
      <c r="D835" s="209">
        <v>330477</v>
      </c>
      <c r="E835" s="210">
        <v>993</v>
      </c>
      <c r="F835" s="209">
        <v>89020</v>
      </c>
      <c r="G835" s="210">
        <v>52</v>
      </c>
      <c r="H835" s="209">
        <v>113243</v>
      </c>
      <c r="I835" s="210">
        <v>1000</v>
      </c>
    </row>
    <row r="836" spans="1:9" x14ac:dyDescent="0.2">
      <c r="A836" s="79">
        <v>43594</v>
      </c>
      <c r="B836" s="209"/>
      <c r="C836" s="200">
        <v>0</v>
      </c>
      <c r="D836" s="209">
        <v>341524</v>
      </c>
      <c r="E836" s="210">
        <v>1042</v>
      </c>
      <c r="F836" s="209">
        <v>89045</v>
      </c>
      <c r="G836" s="210">
        <v>25</v>
      </c>
      <c r="H836" s="209">
        <v>114345</v>
      </c>
      <c r="I836" s="210">
        <v>1102</v>
      </c>
    </row>
    <row r="837" spans="1:9" x14ac:dyDescent="0.2">
      <c r="A837" s="79">
        <v>43595</v>
      </c>
      <c r="B837" s="209"/>
      <c r="C837" s="200">
        <v>0</v>
      </c>
      <c r="D837" s="209">
        <v>342667</v>
      </c>
      <c r="E837" s="210">
        <v>1143</v>
      </c>
      <c r="F837" s="209">
        <v>89078</v>
      </c>
      <c r="G837" s="210">
        <v>33</v>
      </c>
      <c r="H837" s="209">
        <v>115533</v>
      </c>
      <c r="I837" s="210">
        <v>1188</v>
      </c>
    </row>
    <row r="838" spans="1:9" x14ac:dyDescent="0.2">
      <c r="A838" s="79">
        <v>43596</v>
      </c>
      <c r="B838" s="209"/>
      <c r="C838" s="200">
        <v>0</v>
      </c>
      <c r="D838" s="209">
        <v>343702</v>
      </c>
      <c r="E838" s="210">
        <v>1037</v>
      </c>
      <c r="F838" s="209">
        <v>89198</v>
      </c>
      <c r="G838" s="210">
        <v>120</v>
      </c>
      <c r="H838" s="209">
        <v>116523</v>
      </c>
      <c r="I838" s="210">
        <v>990</v>
      </c>
    </row>
    <row r="839" spans="1:9" x14ac:dyDescent="0.2">
      <c r="A839" s="79">
        <v>43597</v>
      </c>
      <c r="B839" s="209"/>
      <c r="C839" s="200">
        <v>0</v>
      </c>
      <c r="D839" s="209">
        <v>344206</v>
      </c>
      <c r="E839" s="210">
        <v>504</v>
      </c>
      <c r="F839" s="209">
        <v>89311</v>
      </c>
      <c r="G839" s="210">
        <v>113</v>
      </c>
      <c r="H839" s="209">
        <v>116946</v>
      </c>
      <c r="I839" s="210">
        <v>423</v>
      </c>
    </row>
    <row r="840" spans="1:9" x14ac:dyDescent="0.2">
      <c r="A840" s="79">
        <v>43598</v>
      </c>
      <c r="B840" s="209"/>
      <c r="C840" s="200">
        <v>0</v>
      </c>
      <c r="D840" s="209">
        <v>345128</v>
      </c>
      <c r="E840" s="210">
        <v>922</v>
      </c>
      <c r="F840" s="209">
        <v>89500</v>
      </c>
      <c r="G840" s="210">
        <v>189</v>
      </c>
      <c r="H840" s="209">
        <v>117729</v>
      </c>
      <c r="I840" s="210">
        <v>783</v>
      </c>
    </row>
    <row r="841" spans="1:9" x14ac:dyDescent="0.2">
      <c r="A841" s="79">
        <v>43599</v>
      </c>
      <c r="B841" s="209"/>
      <c r="C841" s="200">
        <v>0</v>
      </c>
      <c r="D841" s="209">
        <v>346081</v>
      </c>
      <c r="E841" s="210">
        <v>953</v>
      </c>
      <c r="F841" s="209">
        <v>89563</v>
      </c>
      <c r="G841" s="210">
        <v>63</v>
      </c>
      <c r="H841" s="209">
        <v>118687</v>
      </c>
      <c r="I841" s="210">
        <v>958</v>
      </c>
    </row>
    <row r="842" spans="1:9" x14ac:dyDescent="0.2">
      <c r="A842" s="79">
        <v>43600</v>
      </c>
      <c r="B842" s="209"/>
      <c r="C842" s="200">
        <v>0</v>
      </c>
      <c r="D842" s="209">
        <v>346986</v>
      </c>
      <c r="E842" s="210">
        <v>901</v>
      </c>
      <c r="F842" s="209">
        <v>89962</v>
      </c>
      <c r="G842" s="210">
        <v>399</v>
      </c>
      <c r="H842" s="209">
        <v>119249</v>
      </c>
      <c r="I842" s="210">
        <v>562</v>
      </c>
    </row>
    <row r="843" spans="1:9" x14ac:dyDescent="0.2">
      <c r="A843" s="79">
        <v>43601</v>
      </c>
      <c r="B843" s="209"/>
      <c r="C843" s="200">
        <v>0</v>
      </c>
      <c r="D843" s="209">
        <v>348091</v>
      </c>
      <c r="E843" s="210">
        <v>1105</v>
      </c>
      <c r="F843" s="209">
        <v>90096</v>
      </c>
      <c r="G843" s="210">
        <v>134</v>
      </c>
      <c r="H843" s="209">
        <v>120285</v>
      </c>
      <c r="I843" s="210">
        <v>1036</v>
      </c>
    </row>
    <row r="844" spans="1:9" x14ac:dyDescent="0.2">
      <c r="A844" s="79">
        <v>43602</v>
      </c>
      <c r="B844" s="209"/>
      <c r="C844" s="200">
        <v>0</v>
      </c>
      <c r="D844" s="209">
        <v>349002</v>
      </c>
      <c r="E844" s="210">
        <v>911</v>
      </c>
      <c r="F844" s="209">
        <v>90386</v>
      </c>
      <c r="G844" s="210">
        <v>290</v>
      </c>
      <c r="H844" s="209">
        <v>120965</v>
      </c>
      <c r="I844" s="210">
        <v>680</v>
      </c>
    </row>
    <row r="845" spans="1:9" x14ac:dyDescent="0.2">
      <c r="A845" s="79">
        <v>43603</v>
      </c>
      <c r="B845" s="209"/>
      <c r="C845" s="200">
        <v>0</v>
      </c>
      <c r="D845" s="209">
        <v>350011</v>
      </c>
      <c r="E845" s="210">
        <v>1009</v>
      </c>
      <c r="F845" s="209">
        <v>90413</v>
      </c>
      <c r="G845" s="210">
        <v>27</v>
      </c>
      <c r="H845" s="209">
        <v>122020</v>
      </c>
      <c r="I845" s="210">
        <v>1055</v>
      </c>
    </row>
    <row r="846" spans="1:9" x14ac:dyDescent="0.2">
      <c r="A846" s="79">
        <v>43604</v>
      </c>
      <c r="B846" s="209"/>
      <c r="C846" s="200">
        <v>0</v>
      </c>
      <c r="D846" s="209">
        <v>350809</v>
      </c>
      <c r="E846" s="210">
        <v>798</v>
      </c>
      <c r="F846" s="209">
        <v>90455</v>
      </c>
      <c r="G846" s="210">
        <v>42</v>
      </c>
      <c r="H846" s="209">
        <v>122813</v>
      </c>
      <c r="I846" s="210">
        <v>793</v>
      </c>
    </row>
    <row r="847" spans="1:9" x14ac:dyDescent="0.2">
      <c r="A847" s="79">
        <v>43605</v>
      </c>
      <c r="B847" s="209"/>
      <c r="C847" s="200">
        <v>0</v>
      </c>
      <c r="D847" s="209">
        <v>351747</v>
      </c>
      <c r="E847" s="210">
        <v>938</v>
      </c>
      <c r="F847" s="209">
        <v>90479</v>
      </c>
      <c r="G847" s="210">
        <v>24</v>
      </c>
      <c r="H847" s="209">
        <v>123773</v>
      </c>
      <c r="I847" s="210">
        <v>960</v>
      </c>
    </row>
    <row r="848" spans="1:9" x14ac:dyDescent="0.2">
      <c r="A848" s="79">
        <v>43606</v>
      </c>
      <c r="B848" s="209"/>
      <c r="C848" s="200">
        <v>0</v>
      </c>
      <c r="D848" s="209">
        <v>352928</v>
      </c>
      <c r="E848" s="210">
        <v>1181</v>
      </c>
      <c r="F848" s="209">
        <v>90550</v>
      </c>
      <c r="G848" s="210">
        <v>71</v>
      </c>
      <c r="H848" s="209">
        <v>124937</v>
      </c>
      <c r="I848" s="210">
        <v>1164</v>
      </c>
    </row>
    <row r="849" spans="1:9" x14ac:dyDescent="0.2">
      <c r="A849" s="79">
        <v>43607</v>
      </c>
      <c r="B849" s="209"/>
      <c r="C849" s="200">
        <v>0</v>
      </c>
      <c r="D849" s="209">
        <v>354093</v>
      </c>
      <c r="E849" s="210">
        <v>2165</v>
      </c>
      <c r="F849" s="209">
        <v>90646</v>
      </c>
      <c r="G849" s="210">
        <v>96</v>
      </c>
      <c r="H849" s="209">
        <v>126066</v>
      </c>
      <c r="I849" s="210">
        <v>1129</v>
      </c>
    </row>
    <row r="850" spans="1:9" x14ac:dyDescent="0.2">
      <c r="A850" s="79">
        <v>43608</v>
      </c>
      <c r="B850" s="209"/>
      <c r="C850" s="200">
        <v>0</v>
      </c>
      <c r="D850" s="209">
        <v>354981</v>
      </c>
      <c r="E850" s="210">
        <v>888</v>
      </c>
      <c r="F850" s="209">
        <v>90887</v>
      </c>
      <c r="G850" s="210">
        <v>241</v>
      </c>
      <c r="H850" s="209">
        <v>126789</v>
      </c>
      <c r="I850" s="210">
        <v>723</v>
      </c>
    </row>
    <row r="851" spans="1:9" x14ac:dyDescent="0.2">
      <c r="A851" s="79">
        <v>43609</v>
      </c>
      <c r="B851" s="209"/>
      <c r="C851" s="200">
        <v>0</v>
      </c>
      <c r="D851" s="209">
        <v>355894</v>
      </c>
      <c r="E851" s="210">
        <v>913</v>
      </c>
      <c r="F851" s="209">
        <v>91109</v>
      </c>
      <c r="G851" s="210">
        <v>222</v>
      </c>
      <c r="H851" s="209">
        <v>127546</v>
      </c>
      <c r="I851" s="210">
        <v>757</v>
      </c>
    </row>
    <row r="852" spans="1:9" x14ac:dyDescent="0.2">
      <c r="A852" s="79">
        <v>43610</v>
      </c>
      <c r="B852" s="209"/>
      <c r="C852" s="200">
        <v>0</v>
      </c>
      <c r="D852" s="209">
        <v>356629</v>
      </c>
      <c r="E852" s="210">
        <v>735</v>
      </c>
      <c r="F852" s="209">
        <v>91320</v>
      </c>
      <c r="G852" s="210">
        <v>211</v>
      </c>
      <c r="H852" s="209">
        <v>128134</v>
      </c>
      <c r="I852" s="210">
        <v>588</v>
      </c>
    </row>
    <row r="853" spans="1:9" x14ac:dyDescent="0.2">
      <c r="A853" s="79">
        <v>43611</v>
      </c>
      <c r="B853" s="209"/>
      <c r="C853" s="200">
        <v>0</v>
      </c>
      <c r="D853" s="209">
        <v>357160</v>
      </c>
      <c r="E853" s="210">
        <v>531</v>
      </c>
      <c r="F853" s="209">
        <v>91339</v>
      </c>
      <c r="G853" s="210">
        <v>19</v>
      </c>
      <c r="H853" s="209">
        <v>128690</v>
      </c>
      <c r="I853" s="210">
        <v>556</v>
      </c>
    </row>
    <row r="854" spans="1:9" x14ac:dyDescent="0.2">
      <c r="A854" s="79">
        <v>43612</v>
      </c>
      <c r="B854" s="209"/>
      <c r="C854" s="200">
        <v>0</v>
      </c>
      <c r="D854" s="209">
        <v>358319</v>
      </c>
      <c r="E854" s="210">
        <v>1159</v>
      </c>
      <c r="F854" s="209">
        <v>91341</v>
      </c>
      <c r="G854" s="210">
        <v>2</v>
      </c>
      <c r="H854" s="209">
        <v>129937</v>
      </c>
      <c r="I854" s="210">
        <v>1247</v>
      </c>
    </row>
    <row r="855" spans="1:9" x14ac:dyDescent="0.2">
      <c r="A855" s="79">
        <v>43613</v>
      </c>
      <c r="B855" s="209"/>
      <c r="C855" s="200">
        <v>0</v>
      </c>
      <c r="D855" s="209">
        <v>359420</v>
      </c>
      <c r="E855" s="210">
        <v>1101</v>
      </c>
      <c r="F855" s="209">
        <v>91468</v>
      </c>
      <c r="G855" s="210">
        <v>127</v>
      </c>
      <c r="H855" s="209">
        <v>131002</v>
      </c>
      <c r="I855" s="210">
        <v>1065</v>
      </c>
    </row>
    <row r="856" spans="1:9" x14ac:dyDescent="0.2">
      <c r="A856" s="79">
        <v>43614</v>
      </c>
      <c r="B856" s="209"/>
      <c r="C856" s="200">
        <v>0</v>
      </c>
      <c r="D856" s="209">
        <v>360604</v>
      </c>
      <c r="E856" s="210">
        <v>1184</v>
      </c>
      <c r="F856" s="209">
        <v>91469</v>
      </c>
      <c r="G856" s="210">
        <v>1</v>
      </c>
      <c r="H856" s="209">
        <v>132247</v>
      </c>
      <c r="I856" s="210">
        <v>1245</v>
      </c>
    </row>
    <row r="857" spans="1:9" x14ac:dyDescent="0.2">
      <c r="A857" s="79">
        <v>43615</v>
      </c>
      <c r="B857" s="209"/>
      <c r="C857" s="200">
        <v>0</v>
      </c>
      <c r="D857" s="209">
        <v>361632</v>
      </c>
      <c r="E857" s="210">
        <v>1028</v>
      </c>
      <c r="F857" s="209">
        <v>91537</v>
      </c>
      <c r="G857" s="210">
        <v>68</v>
      </c>
      <c r="H857" s="209">
        <v>133266</v>
      </c>
      <c r="I857" s="210">
        <v>1019</v>
      </c>
    </row>
    <row r="858" spans="1:9" x14ac:dyDescent="0.2">
      <c r="A858" s="79">
        <v>43616</v>
      </c>
      <c r="B858" s="209"/>
      <c r="C858" s="200">
        <v>0</v>
      </c>
      <c r="D858" s="209">
        <v>362632</v>
      </c>
      <c r="E858" s="210">
        <v>1000</v>
      </c>
      <c r="F858" s="209">
        <v>91710</v>
      </c>
      <c r="G858" s="210">
        <v>173</v>
      </c>
      <c r="H858" s="209">
        <v>134179</v>
      </c>
      <c r="I858" s="210">
        <v>913</v>
      </c>
    </row>
    <row r="859" spans="1:9" x14ac:dyDescent="0.2">
      <c r="A859" s="79">
        <v>43617</v>
      </c>
      <c r="B859" s="209"/>
      <c r="C859" s="200">
        <v>0</v>
      </c>
      <c r="D859" s="209">
        <v>363715</v>
      </c>
      <c r="E859" s="210">
        <v>1083</v>
      </c>
      <c r="F859" s="209">
        <v>91743</v>
      </c>
      <c r="G859" s="210">
        <v>33</v>
      </c>
      <c r="H859" s="209">
        <v>135339</v>
      </c>
      <c r="I859" s="210">
        <v>1165</v>
      </c>
    </row>
    <row r="860" spans="1:9" x14ac:dyDescent="0.2">
      <c r="A860" s="79">
        <v>43618</v>
      </c>
      <c r="B860" s="209"/>
      <c r="C860" s="200">
        <v>0</v>
      </c>
      <c r="D860" s="209">
        <v>364346</v>
      </c>
      <c r="E860" s="210">
        <v>631</v>
      </c>
      <c r="F860" s="209">
        <v>91754</v>
      </c>
      <c r="G860" s="210">
        <v>11</v>
      </c>
      <c r="H860" s="209">
        <v>135977</v>
      </c>
      <c r="I860" s="210">
        <v>638</v>
      </c>
    </row>
    <row r="861" spans="1:9" x14ac:dyDescent="0.2">
      <c r="A861" s="79">
        <v>43619</v>
      </c>
      <c r="B861" s="209"/>
      <c r="C861" s="200">
        <v>0</v>
      </c>
      <c r="D861" s="209">
        <v>365463</v>
      </c>
      <c r="E861" s="210">
        <v>1117</v>
      </c>
      <c r="F861" s="209">
        <v>91919</v>
      </c>
      <c r="G861" s="210">
        <v>165</v>
      </c>
      <c r="H861" s="209">
        <v>136987</v>
      </c>
      <c r="I861" s="210">
        <v>1010</v>
      </c>
    </row>
    <row r="862" spans="1:9" x14ac:dyDescent="0.2">
      <c r="A862" s="79">
        <v>43620</v>
      </c>
      <c r="B862" s="209"/>
      <c r="C862" s="200">
        <v>0</v>
      </c>
      <c r="D862" s="209">
        <v>366439</v>
      </c>
      <c r="E862" s="210">
        <v>976</v>
      </c>
      <c r="F862" s="209">
        <v>92056</v>
      </c>
      <c r="G862" s="210">
        <v>137</v>
      </c>
      <c r="H862" s="209">
        <v>137941</v>
      </c>
      <c r="I862" s="210">
        <v>954</v>
      </c>
    </row>
    <row r="863" spans="1:9" x14ac:dyDescent="0.2">
      <c r="A863" s="79">
        <v>43621</v>
      </c>
      <c r="B863" s="209"/>
      <c r="C863" s="200">
        <v>0</v>
      </c>
      <c r="D863" s="209">
        <v>367603</v>
      </c>
      <c r="E863" s="210">
        <v>1164</v>
      </c>
      <c r="F863" s="209">
        <v>92374</v>
      </c>
      <c r="G863" s="210">
        <v>318</v>
      </c>
      <c r="H863" s="209">
        <v>138853</v>
      </c>
      <c r="I863" s="210">
        <v>912</v>
      </c>
    </row>
    <row r="864" spans="1:9" x14ac:dyDescent="0.2">
      <c r="A864" s="79">
        <v>43622</v>
      </c>
      <c r="B864" s="209"/>
      <c r="C864" s="200">
        <v>0</v>
      </c>
      <c r="D864" s="209">
        <v>368711</v>
      </c>
      <c r="E864" s="210">
        <v>1108</v>
      </c>
      <c r="F864" s="209">
        <v>92416</v>
      </c>
      <c r="G864" s="210">
        <v>42</v>
      </c>
      <c r="H864" s="209">
        <v>139981</v>
      </c>
      <c r="I864" s="210">
        <v>1128</v>
      </c>
    </row>
    <row r="865" spans="1:9" x14ac:dyDescent="0.2">
      <c r="A865" s="79">
        <v>43623</v>
      </c>
      <c r="B865" s="209"/>
      <c r="C865" s="200">
        <v>0</v>
      </c>
      <c r="D865" s="209">
        <v>369787</v>
      </c>
      <c r="E865" s="210">
        <v>1076</v>
      </c>
      <c r="F865" s="209">
        <v>92432</v>
      </c>
      <c r="G865" s="210">
        <v>16</v>
      </c>
      <c r="H865" s="209">
        <v>141150</v>
      </c>
      <c r="I865" s="210">
        <v>1124</v>
      </c>
    </row>
    <row r="866" spans="1:9" x14ac:dyDescent="0.2">
      <c r="A866" s="79">
        <v>43624</v>
      </c>
      <c r="B866" s="209"/>
      <c r="C866" s="200">
        <v>0</v>
      </c>
      <c r="D866" s="209">
        <v>370749</v>
      </c>
      <c r="E866" s="210">
        <v>962</v>
      </c>
      <c r="F866" s="209">
        <v>92657</v>
      </c>
      <c r="G866" s="210">
        <v>225</v>
      </c>
      <c r="H866" s="209">
        <v>141959</v>
      </c>
      <c r="I866" s="210">
        <v>854</v>
      </c>
    </row>
    <row r="867" spans="1:9" x14ac:dyDescent="0.2">
      <c r="A867" s="79">
        <v>43625</v>
      </c>
      <c r="B867" s="209"/>
      <c r="C867" s="200">
        <v>0</v>
      </c>
      <c r="D867" s="209">
        <v>371154</v>
      </c>
      <c r="E867" s="210">
        <v>405</v>
      </c>
      <c r="F867" s="209">
        <v>92836</v>
      </c>
      <c r="G867" s="210">
        <v>169</v>
      </c>
      <c r="H867" s="209">
        <v>142144</v>
      </c>
      <c r="I867" s="210">
        <v>185</v>
      </c>
    </row>
    <row r="868" spans="1:9" x14ac:dyDescent="0.2">
      <c r="A868" s="79">
        <v>43626</v>
      </c>
      <c r="B868" s="209"/>
      <c r="C868" s="200">
        <v>0</v>
      </c>
      <c r="D868" s="209">
        <v>371885</v>
      </c>
      <c r="E868" s="210">
        <v>731</v>
      </c>
      <c r="F868" s="209">
        <v>92980</v>
      </c>
      <c r="G868" s="210">
        <v>144</v>
      </c>
      <c r="H868" s="209">
        <v>142766</v>
      </c>
      <c r="I868" s="210">
        <v>622</v>
      </c>
    </row>
    <row r="869" spans="1:9" x14ac:dyDescent="0.2">
      <c r="A869" s="79">
        <v>43627</v>
      </c>
      <c r="B869" s="209"/>
      <c r="C869" s="200">
        <v>0</v>
      </c>
      <c r="D869" s="209">
        <v>372763</v>
      </c>
      <c r="E869" s="210">
        <v>880</v>
      </c>
      <c r="F869" s="209">
        <v>93122</v>
      </c>
      <c r="G869" s="210">
        <v>142</v>
      </c>
      <c r="H869" s="209">
        <v>143552</v>
      </c>
      <c r="I869" s="210">
        <v>786</v>
      </c>
    </row>
    <row r="870" spans="1:9" x14ac:dyDescent="0.2">
      <c r="A870" s="79">
        <v>43628</v>
      </c>
      <c r="B870" s="209"/>
      <c r="C870" s="200">
        <v>0</v>
      </c>
      <c r="D870" s="209">
        <v>373701</v>
      </c>
      <c r="E870" s="210">
        <v>938</v>
      </c>
      <c r="F870" s="209">
        <v>93256</v>
      </c>
      <c r="G870" s="210">
        <v>134</v>
      </c>
      <c r="H870" s="209">
        <v>144437</v>
      </c>
      <c r="I870" s="210">
        <v>885</v>
      </c>
    </row>
    <row r="871" spans="1:9" x14ac:dyDescent="0.2">
      <c r="A871" s="79">
        <v>43629</v>
      </c>
      <c r="B871" s="209"/>
      <c r="C871" s="200">
        <v>0</v>
      </c>
      <c r="D871" s="209">
        <v>374607</v>
      </c>
      <c r="E871" s="210">
        <v>906</v>
      </c>
      <c r="F871" s="209">
        <v>93483</v>
      </c>
      <c r="G871" s="210">
        <v>227</v>
      </c>
      <c r="H871" s="209">
        <v>145214</v>
      </c>
      <c r="I871" s="210">
        <v>804</v>
      </c>
    </row>
    <row r="872" spans="1:9" x14ac:dyDescent="0.2">
      <c r="A872" s="79">
        <v>43630</v>
      </c>
      <c r="B872" s="209"/>
      <c r="C872" s="200">
        <v>0</v>
      </c>
      <c r="D872" s="209">
        <v>375470</v>
      </c>
      <c r="E872" s="210">
        <v>863</v>
      </c>
      <c r="F872" s="209">
        <v>93830</v>
      </c>
      <c r="G872" s="210">
        <v>347</v>
      </c>
      <c r="H872" s="209">
        <v>145781</v>
      </c>
      <c r="I872" s="210">
        <v>567</v>
      </c>
    </row>
    <row r="873" spans="1:9" x14ac:dyDescent="0.2">
      <c r="A873" s="79">
        <v>43631</v>
      </c>
      <c r="B873" s="209"/>
      <c r="C873" s="200">
        <v>0</v>
      </c>
      <c r="D873" s="209">
        <v>375907</v>
      </c>
      <c r="E873" s="210">
        <v>437</v>
      </c>
      <c r="F873" s="209">
        <v>94143</v>
      </c>
      <c r="G873" s="210">
        <v>313</v>
      </c>
      <c r="H873" s="209">
        <v>145950</v>
      </c>
      <c r="I873" s="210">
        <v>169</v>
      </c>
    </row>
    <row r="874" spans="1:9" x14ac:dyDescent="0.2">
      <c r="A874" s="79">
        <v>43632</v>
      </c>
      <c r="B874" s="209"/>
      <c r="C874" s="200">
        <v>0</v>
      </c>
      <c r="D874" s="209">
        <v>376202</v>
      </c>
      <c r="E874" s="210">
        <v>295</v>
      </c>
      <c r="F874" s="209">
        <v>94409</v>
      </c>
      <c r="G874" s="210">
        <v>266</v>
      </c>
      <c r="H874" s="209">
        <v>146001</v>
      </c>
      <c r="I874" s="210">
        <v>51</v>
      </c>
    </row>
    <row r="875" spans="1:9" x14ac:dyDescent="0.2">
      <c r="A875" s="79">
        <v>43633</v>
      </c>
      <c r="B875" s="209"/>
      <c r="C875" s="200">
        <v>0</v>
      </c>
      <c r="D875" s="209">
        <v>376890</v>
      </c>
      <c r="E875" s="210">
        <v>688</v>
      </c>
      <c r="F875" s="209">
        <v>94529</v>
      </c>
      <c r="G875" s="210">
        <v>120</v>
      </c>
      <c r="H875" s="209">
        <v>146657</v>
      </c>
      <c r="I875" s="210">
        <v>656</v>
      </c>
    </row>
    <row r="876" spans="1:9" x14ac:dyDescent="0.2">
      <c r="A876" s="79">
        <v>43634</v>
      </c>
      <c r="B876" s="209"/>
      <c r="C876" s="200">
        <v>0</v>
      </c>
      <c r="D876" s="209">
        <v>377739</v>
      </c>
      <c r="E876" s="210">
        <v>849</v>
      </c>
      <c r="F876" s="209">
        <v>94565</v>
      </c>
      <c r="G876" s="210">
        <v>36</v>
      </c>
      <c r="H876" s="209">
        <v>147588</v>
      </c>
      <c r="I876" s="210">
        <v>931</v>
      </c>
    </row>
    <row r="877" spans="1:9" x14ac:dyDescent="0.2">
      <c r="A877" s="79">
        <v>43635</v>
      </c>
      <c r="B877" s="209"/>
      <c r="C877" s="200">
        <v>0</v>
      </c>
      <c r="D877" s="209">
        <v>378563</v>
      </c>
      <c r="E877" s="210">
        <v>824</v>
      </c>
      <c r="F877" s="209">
        <v>94597</v>
      </c>
      <c r="G877" s="210">
        <v>32</v>
      </c>
      <c r="H877" s="209">
        <v>148497</v>
      </c>
      <c r="I877" s="210">
        <v>909</v>
      </c>
    </row>
    <row r="878" spans="1:9" x14ac:dyDescent="0.2">
      <c r="A878" s="79">
        <v>43636</v>
      </c>
      <c r="B878" s="209"/>
      <c r="C878" s="200">
        <v>0</v>
      </c>
      <c r="D878" s="209">
        <v>379345</v>
      </c>
      <c r="E878" s="210">
        <v>782</v>
      </c>
      <c r="F878" s="209">
        <v>94917</v>
      </c>
      <c r="G878" s="210">
        <v>320</v>
      </c>
      <c r="H878" s="209">
        <v>149045</v>
      </c>
      <c r="I878" s="210">
        <v>548</v>
      </c>
    </row>
    <row r="879" spans="1:9" x14ac:dyDescent="0.2">
      <c r="A879" s="79">
        <v>43637</v>
      </c>
      <c r="B879" s="209"/>
      <c r="C879" s="200">
        <v>0</v>
      </c>
      <c r="D879" s="209">
        <v>380063</v>
      </c>
      <c r="E879" s="210">
        <v>718</v>
      </c>
      <c r="F879" s="209">
        <v>95139</v>
      </c>
      <c r="G879" s="210">
        <v>222</v>
      </c>
      <c r="H879" s="209">
        <v>149634</v>
      </c>
      <c r="I879" s="210">
        <v>589</v>
      </c>
    </row>
    <row r="880" spans="1:9" x14ac:dyDescent="0.2">
      <c r="A880" s="79">
        <v>43638</v>
      </c>
      <c r="B880" s="209"/>
      <c r="C880" s="200">
        <v>0</v>
      </c>
      <c r="D880" s="209">
        <v>380625</v>
      </c>
      <c r="E880" s="210">
        <v>562</v>
      </c>
      <c r="F880" s="209">
        <v>95302</v>
      </c>
      <c r="G880" s="210">
        <v>163</v>
      </c>
      <c r="H880" s="209">
        <v>150111</v>
      </c>
      <c r="I880" s="210">
        <v>477</v>
      </c>
    </row>
    <row r="881" spans="1:12" x14ac:dyDescent="0.2">
      <c r="A881" s="79">
        <v>43639</v>
      </c>
      <c r="B881" s="209"/>
      <c r="C881" s="200">
        <v>0</v>
      </c>
      <c r="D881" s="209">
        <v>380974</v>
      </c>
      <c r="E881" s="210">
        <v>349</v>
      </c>
      <c r="F881" s="209">
        <v>95356</v>
      </c>
      <c r="G881" s="210">
        <v>54</v>
      </c>
      <c r="H881" s="209">
        <v>150448</v>
      </c>
      <c r="I881" s="210">
        <v>337</v>
      </c>
      <c r="J881" s="209"/>
      <c r="K881" s="210"/>
    </row>
    <row r="882" spans="1:12" x14ac:dyDescent="0.2">
      <c r="A882" s="79">
        <v>43640</v>
      </c>
      <c r="B882" s="209"/>
      <c r="C882" s="200">
        <v>0</v>
      </c>
      <c r="D882" s="209">
        <v>381779</v>
      </c>
      <c r="E882" s="210">
        <v>805</v>
      </c>
      <c r="F882" s="209">
        <v>95381</v>
      </c>
      <c r="G882" s="210">
        <v>25</v>
      </c>
      <c r="H882" s="209">
        <v>151338</v>
      </c>
      <c r="I882" s="210">
        <v>890</v>
      </c>
      <c r="J882" s="209"/>
      <c r="K882" s="210"/>
    </row>
    <row r="883" spans="1:12" x14ac:dyDescent="0.2">
      <c r="A883" s="79">
        <v>43641</v>
      </c>
      <c r="B883" s="209"/>
      <c r="C883" s="200">
        <v>0</v>
      </c>
      <c r="D883" s="209">
        <v>382564</v>
      </c>
      <c r="E883" s="210">
        <v>785</v>
      </c>
      <c r="F883" s="209">
        <v>95608</v>
      </c>
      <c r="G883" s="210">
        <v>227</v>
      </c>
      <c r="H883" s="209">
        <v>152004</v>
      </c>
      <c r="I883" s="210">
        <v>666</v>
      </c>
      <c r="J883" s="209"/>
      <c r="K883" s="210"/>
    </row>
    <row r="884" spans="1:12" x14ac:dyDescent="0.2">
      <c r="A884" s="79">
        <v>43642</v>
      </c>
      <c r="B884" s="209"/>
      <c r="C884" s="200">
        <v>0</v>
      </c>
      <c r="D884" s="209">
        <v>383450</v>
      </c>
      <c r="E884" s="210">
        <v>886</v>
      </c>
      <c r="F884" s="209">
        <v>95753</v>
      </c>
      <c r="G884" s="210">
        <v>145</v>
      </c>
      <c r="H884" s="209">
        <v>152861</v>
      </c>
      <c r="I884" s="210">
        <v>857</v>
      </c>
      <c r="J884" s="209"/>
      <c r="K884" s="210"/>
    </row>
    <row r="885" spans="1:12" x14ac:dyDescent="0.2">
      <c r="A885" s="79">
        <v>43643</v>
      </c>
      <c r="B885" s="209"/>
      <c r="C885" s="200">
        <v>0</v>
      </c>
      <c r="D885" s="209">
        <v>384300</v>
      </c>
      <c r="E885" s="210">
        <v>850</v>
      </c>
      <c r="F885" s="209">
        <v>95914</v>
      </c>
      <c r="G885" s="210">
        <v>161</v>
      </c>
      <c r="H885" s="209">
        <v>153653</v>
      </c>
      <c r="I885" s="210">
        <v>792</v>
      </c>
      <c r="J885" s="209"/>
      <c r="K885" s="210"/>
    </row>
    <row r="886" spans="1:12" x14ac:dyDescent="0.2">
      <c r="A886" s="79">
        <v>43644</v>
      </c>
      <c r="B886" s="209"/>
      <c r="C886" s="200">
        <v>0</v>
      </c>
      <c r="D886" s="209">
        <v>385027</v>
      </c>
      <c r="E886" s="210">
        <v>727</v>
      </c>
      <c r="F886" s="209">
        <v>95937</v>
      </c>
      <c r="G886" s="210">
        <v>23</v>
      </c>
      <c r="H886" s="209">
        <v>154470</v>
      </c>
      <c r="I886" s="210">
        <v>817</v>
      </c>
      <c r="J886" s="209"/>
      <c r="K886" s="210"/>
    </row>
    <row r="887" spans="1:12" x14ac:dyDescent="0.2">
      <c r="A887" s="79">
        <v>43645</v>
      </c>
      <c r="B887" s="209"/>
      <c r="C887" s="200">
        <v>0</v>
      </c>
      <c r="D887" s="209">
        <v>385803</v>
      </c>
      <c r="E887" s="210">
        <v>776</v>
      </c>
      <c r="F887" s="209">
        <v>95945</v>
      </c>
      <c r="G887" s="210">
        <v>8</v>
      </c>
      <c r="H887" s="209">
        <v>155323</v>
      </c>
      <c r="I887" s="210">
        <v>853</v>
      </c>
      <c r="J887" s="209"/>
      <c r="K887" s="210"/>
    </row>
    <row r="888" spans="1:12" x14ac:dyDescent="0.2">
      <c r="A888" s="79">
        <v>43646</v>
      </c>
      <c r="B888" s="209"/>
      <c r="C888" s="200">
        <v>0</v>
      </c>
      <c r="D888" s="209">
        <v>386195</v>
      </c>
      <c r="E888" s="210">
        <v>392</v>
      </c>
      <c r="F888" s="209">
        <v>95945</v>
      </c>
      <c r="G888" s="210">
        <v>0</v>
      </c>
      <c r="H888" s="209">
        <v>155746</v>
      </c>
      <c r="I888" s="210">
        <v>423</v>
      </c>
      <c r="J888" s="209"/>
      <c r="K888" s="210"/>
    </row>
    <row r="889" spans="1:12" x14ac:dyDescent="0.2">
      <c r="A889" s="79">
        <v>43647</v>
      </c>
      <c r="B889" s="209"/>
      <c r="C889" s="200">
        <v>0</v>
      </c>
      <c r="D889" s="209">
        <v>386910</v>
      </c>
      <c r="E889" s="210">
        <v>715</v>
      </c>
      <c r="F889" s="209">
        <v>95945</v>
      </c>
      <c r="G889" s="210">
        <v>0</v>
      </c>
      <c r="H889" s="209">
        <v>156509</v>
      </c>
      <c r="I889" s="210">
        <v>763</v>
      </c>
      <c r="J889" s="209"/>
      <c r="K889" s="210"/>
    </row>
    <row r="890" spans="1:12" x14ac:dyDescent="0.2">
      <c r="A890" s="79">
        <v>43648</v>
      </c>
      <c r="B890" s="209"/>
      <c r="C890" s="200">
        <v>0</v>
      </c>
      <c r="D890" s="209">
        <v>387710</v>
      </c>
      <c r="E890" s="210">
        <v>800</v>
      </c>
      <c r="F890" s="209">
        <v>96108</v>
      </c>
      <c r="G890" s="210">
        <v>163</v>
      </c>
      <c r="H890" s="209">
        <v>157193</v>
      </c>
      <c r="I890" s="210">
        <v>684</v>
      </c>
      <c r="J890" s="209"/>
      <c r="K890" s="210"/>
    </row>
    <row r="891" spans="1:12" x14ac:dyDescent="0.2">
      <c r="A891" s="79">
        <v>43649</v>
      </c>
      <c r="B891" s="209"/>
      <c r="C891" s="200">
        <v>0</v>
      </c>
      <c r="D891" s="209">
        <v>388510</v>
      </c>
      <c r="E891" s="210">
        <v>800</v>
      </c>
      <c r="F891" s="209">
        <v>96308</v>
      </c>
      <c r="G891" s="210">
        <v>200</v>
      </c>
      <c r="H891" s="209">
        <v>157853</v>
      </c>
      <c r="I891" s="210">
        <v>660</v>
      </c>
      <c r="J891" s="209"/>
      <c r="K891" s="210"/>
      <c r="L891" s="43">
        <v>11120</v>
      </c>
    </row>
    <row r="892" spans="1:12" x14ac:dyDescent="0.2">
      <c r="A892" s="79">
        <v>43650</v>
      </c>
      <c r="B892" s="209"/>
      <c r="C892" s="200">
        <v>0</v>
      </c>
      <c r="D892" s="209">
        <v>389371</v>
      </c>
      <c r="E892" s="210">
        <v>861</v>
      </c>
      <c r="F892" s="209">
        <v>96402</v>
      </c>
      <c r="G892" s="210">
        <v>94</v>
      </c>
      <c r="H892" s="209">
        <v>158694</v>
      </c>
      <c r="I892" s="210">
        <v>841</v>
      </c>
      <c r="J892" s="209"/>
      <c r="K892" s="210"/>
    </row>
    <row r="893" spans="1:12" x14ac:dyDescent="0.2">
      <c r="A893" s="79">
        <v>43651</v>
      </c>
      <c r="B893" s="209"/>
      <c r="C893" s="200">
        <v>0</v>
      </c>
      <c r="D893" s="209">
        <v>390280</v>
      </c>
      <c r="E893" s="210">
        <v>909</v>
      </c>
      <c r="F893" s="209">
        <v>96616</v>
      </c>
      <c r="G893" s="210">
        <v>214</v>
      </c>
      <c r="H893" s="209">
        <v>159450</v>
      </c>
      <c r="I893" s="210">
        <v>756</v>
      </c>
      <c r="J893" s="209"/>
      <c r="K893" s="210"/>
    </row>
    <row r="894" spans="1:12" x14ac:dyDescent="0.2">
      <c r="A894" s="79">
        <v>43652</v>
      </c>
      <c r="B894" s="209"/>
      <c r="C894" s="200">
        <v>0</v>
      </c>
      <c r="D894" s="209">
        <v>391017</v>
      </c>
      <c r="E894" s="210">
        <v>737</v>
      </c>
      <c r="F894" s="209">
        <v>96616</v>
      </c>
      <c r="G894" s="210">
        <v>0</v>
      </c>
      <c r="H894" s="209">
        <v>160259</v>
      </c>
      <c r="I894" s="210">
        <v>809</v>
      </c>
      <c r="J894" s="209"/>
      <c r="K894" s="210"/>
      <c r="L894" s="43">
        <v>13140</v>
      </c>
    </row>
    <row r="895" spans="1:12" x14ac:dyDescent="0.2">
      <c r="A895" s="79">
        <v>43653</v>
      </c>
      <c r="B895" s="209"/>
      <c r="C895" s="200">
        <v>0</v>
      </c>
      <c r="D895" s="209">
        <v>391372</v>
      </c>
      <c r="E895" s="210">
        <v>355</v>
      </c>
      <c r="F895" s="209">
        <v>96616</v>
      </c>
      <c r="G895" s="210">
        <v>0</v>
      </c>
      <c r="H895" s="209">
        <v>160638</v>
      </c>
      <c r="I895" s="210">
        <v>379</v>
      </c>
      <c r="J895" s="209"/>
      <c r="K895" s="210"/>
    </row>
    <row r="896" spans="1:12" x14ac:dyDescent="0.2">
      <c r="A896" s="79">
        <v>43654</v>
      </c>
      <c r="B896" s="209"/>
      <c r="C896" s="200">
        <v>0</v>
      </c>
      <c r="D896" s="209">
        <v>392111</v>
      </c>
      <c r="E896" s="210">
        <v>739</v>
      </c>
      <c r="F896" s="209">
        <v>96635</v>
      </c>
      <c r="G896" s="210">
        <v>19</v>
      </c>
      <c r="H896" s="209">
        <v>161412</v>
      </c>
      <c r="I896" s="210">
        <v>774</v>
      </c>
      <c r="J896" s="209"/>
      <c r="K896" s="210"/>
    </row>
    <row r="897" spans="1:12" x14ac:dyDescent="0.2">
      <c r="A897" s="79">
        <v>43655</v>
      </c>
      <c r="B897" s="209"/>
      <c r="C897" s="200">
        <v>0</v>
      </c>
      <c r="D897" s="209">
        <v>392774</v>
      </c>
      <c r="E897" s="210">
        <v>663</v>
      </c>
      <c r="F897" s="209">
        <v>96814</v>
      </c>
      <c r="G897" s="210">
        <v>179</v>
      </c>
      <c r="H897" s="209">
        <v>161950</v>
      </c>
      <c r="I897" s="210">
        <v>538</v>
      </c>
      <c r="J897" s="209"/>
      <c r="K897" s="210"/>
    </row>
    <row r="898" spans="1:12" x14ac:dyDescent="0.2">
      <c r="A898" s="79">
        <v>43656</v>
      </c>
      <c r="B898" s="209"/>
      <c r="C898" s="200">
        <v>0</v>
      </c>
      <c r="D898" s="209">
        <v>393357</v>
      </c>
      <c r="E898" s="210">
        <v>583</v>
      </c>
      <c r="F898" s="209">
        <v>97069</v>
      </c>
      <c r="G898" s="210">
        <v>255</v>
      </c>
      <c r="H898" s="209">
        <v>162317</v>
      </c>
      <c r="I898" s="210">
        <v>367</v>
      </c>
      <c r="J898" s="209"/>
      <c r="K898" s="210"/>
    </row>
    <row r="899" spans="1:12" x14ac:dyDescent="0.2">
      <c r="A899" s="79">
        <v>43657</v>
      </c>
      <c r="B899" s="209"/>
      <c r="C899" s="200">
        <v>0</v>
      </c>
      <c r="D899" s="209">
        <v>394099</v>
      </c>
      <c r="E899" s="210">
        <v>742</v>
      </c>
      <c r="F899" s="209">
        <v>97346</v>
      </c>
      <c r="G899" s="210">
        <v>277</v>
      </c>
      <c r="H899" s="209">
        <v>162825</v>
      </c>
      <c r="I899" s="210">
        <v>508</v>
      </c>
      <c r="J899" s="209"/>
      <c r="K899" s="210"/>
      <c r="L899" s="43">
        <v>11410</v>
      </c>
    </row>
    <row r="900" spans="1:12" x14ac:dyDescent="0.2">
      <c r="A900" s="79">
        <v>43658</v>
      </c>
      <c r="B900" s="209"/>
      <c r="C900" s="200">
        <v>0</v>
      </c>
      <c r="D900" s="209">
        <v>394732</v>
      </c>
      <c r="E900" s="210">
        <v>633</v>
      </c>
      <c r="F900" s="209">
        <v>97346</v>
      </c>
      <c r="G900" s="210">
        <v>0</v>
      </c>
      <c r="H900" s="209">
        <v>163515</v>
      </c>
      <c r="I900" s="210">
        <v>690</v>
      </c>
      <c r="J900" s="209"/>
      <c r="K900" s="210"/>
    </row>
    <row r="901" spans="1:12" x14ac:dyDescent="0.2">
      <c r="A901" s="79">
        <v>43659</v>
      </c>
      <c r="B901" s="209"/>
      <c r="C901" s="200">
        <v>0</v>
      </c>
      <c r="D901" s="209">
        <v>395409</v>
      </c>
      <c r="E901" s="210">
        <v>677</v>
      </c>
      <c r="F901" s="209">
        <v>97346</v>
      </c>
      <c r="G901" s="210">
        <v>0</v>
      </c>
      <c r="H901" s="209">
        <v>164267</v>
      </c>
      <c r="I901" s="210">
        <v>752</v>
      </c>
      <c r="J901" s="209"/>
      <c r="K901" s="210"/>
    </row>
    <row r="902" spans="1:12" x14ac:dyDescent="0.2">
      <c r="A902" s="79">
        <v>43660</v>
      </c>
      <c r="B902" s="209"/>
      <c r="C902" s="200">
        <v>0</v>
      </c>
      <c r="D902" s="209">
        <v>395711</v>
      </c>
      <c r="E902" s="210">
        <v>302</v>
      </c>
      <c r="F902" s="209">
        <v>97441</v>
      </c>
      <c r="G902" s="210">
        <v>95</v>
      </c>
      <c r="H902" s="209">
        <v>164482</v>
      </c>
      <c r="I902" s="210">
        <v>215</v>
      </c>
      <c r="J902" s="209"/>
      <c r="K902" s="210"/>
    </row>
    <row r="903" spans="1:12" x14ac:dyDescent="0.2">
      <c r="A903" s="79">
        <v>43661</v>
      </c>
      <c r="B903" s="209"/>
      <c r="C903" s="200">
        <v>0</v>
      </c>
      <c r="D903" s="209">
        <v>396181</v>
      </c>
      <c r="E903" s="210">
        <v>470</v>
      </c>
      <c r="F903" s="209">
        <v>97675</v>
      </c>
      <c r="G903" s="210">
        <v>274</v>
      </c>
      <c r="H903" s="209">
        <v>164732</v>
      </c>
      <c r="I903" s="210">
        <v>250</v>
      </c>
      <c r="J903" s="209"/>
      <c r="K903" s="210"/>
    </row>
    <row r="904" spans="1:12" x14ac:dyDescent="0.2">
      <c r="A904" s="79">
        <v>43662</v>
      </c>
      <c r="B904" s="209"/>
      <c r="C904" s="200">
        <v>0</v>
      </c>
      <c r="D904" s="209">
        <v>397010</v>
      </c>
      <c r="E904" s="210">
        <v>829</v>
      </c>
      <c r="F904" s="209">
        <v>98046</v>
      </c>
      <c r="G904" s="210">
        <v>471</v>
      </c>
      <c r="H904" s="209">
        <v>165176</v>
      </c>
      <c r="I904" s="210">
        <v>444</v>
      </c>
      <c r="J904" s="209"/>
      <c r="K904" s="210"/>
    </row>
    <row r="905" spans="1:12" x14ac:dyDescent="0.2">
      <c r="A905" s="79">
        <v>43663</v>
      </c>
      <c r="B905" s="209"/>
      <c r="C905" s="200">
        <v>0</v>
      </c>
      <c r="D905" s="209">
        <v>398228</v>
      </c>
      <c r="E905" s="210">
        <v>1218</v>
      </c>
      <c r="F905" s="209">
        <v>98202</v>
      </c>
      <c r="G905" s="210">
        <v>156</v>
      </c>
      <c r="H905" s="209">
        <v>166426</v>
      </c>
      <c r="I905" s="210">
        <v>1250</v>
      </c>
      <c r="J905" s="209"/>
      <c r="K905" s="210"/>
    </row>
    <row r="906" spans="1:12" x14ac:dyDescent="0.2">
      <c r="A906" s="79">
        <v>43664</v>
      </c>
      <c r="B906" s="209"/>
      <c r="C906" s="200">
        <v>0</v>
      </c>
      <c r="D906" s="209">
        <v>399180</v>
      </c>
      <c r="E906" s="210">
        <v>952</v>
      </c>
      <c r="F906" s="209">
        <v>98253</v>
      </c>
      <c r="G906" s="210">
        <v>51</v>
      </c>
      <c r="H906" s="209">
        <v>167397</v>
      </c>
      <c r="I906" s="210">
        <v>971</v>
      </c>
      <c r="J906" s="209"/>
      <c r="K906" s="210"/>
    </row>
    <row r="907" spans="1:12" x14ac:dyDescent="0.2">
      <c r="A907" s="79">
        <v>43665</v>
      </c>
      <c r="B907" s="209"/>
      <c r="C907" s="200">
        <v>0</v>
      </c>
      <c r="D907" s="209">
        <v>399847</v>
      </c>
      <c r="E907" s="210">
        <v>667</v>
      </c>
      <c r="F907" s="209">
        <v>98263</v>
      </c>
      <c r="G907" s="210">
        <v>10</v>
      </c>
      <c r="H907" s="209">
        <v>168108</v>
      </c>
      <c r="I907" s="210">
        <v>711</v>
      </c>
      <c r="J907" s="209"/>
      <c r="K907" s="210"/>
    </row>
    <row r="908" spans="1:12" x14ac:dyDescent="0.2">
      <c r="A908" s="79">
        <v>43666</v>
      </c>
      <c r="B908" s="209"/>
      <c r="C908" s="200">
        <v>0</v>
      </c>
      <c r="D908" s="209">
        <v>400567</v>
      </c>
      <c r="E908" s="210">
        <v>720</v>
      </c>
      <c r="F908" s="209">
        <v>98363</v>
      </c>
      <c r="G908" s="210">
        <v>100</v>
      </c>
      <c r="H908" s="209">
        <v>168776</v>
      </c>
      <c r="I908" s="210">
        <v>668</v>
      </c>
      <c r="J908" s="209"/>
      <c r="K908" s="210"/>
    </row>
    <row r="909" spans="1:12" x14ac:dyDescent="0.2">
      <c r="A909" s="79">
        <v>43667</v>
      </c>
      <c r="B909" s="209"/>
      <c r="C909" s="200">
        <v>0</v>
      </c>
      <c r="D909" s="209">
        <v>400876</v>
      </c>
      <c r="E909" s="210">
        <v>309</v>
      </c>
      <c r="F909" s="209">
        <v>98422</v>
      </c>
      <c r="G909" s="210">
        <v>59</v>
      </c>
      <c r="H909" s="209">
        <v>169043</v>
      </c>
      <c r="I909" s="210">
        <v>267</v>
      </c>
      <c r="J909" s="209"/>
      <c r="K909" s="210"/>
      <c r="L909" s="43">
        <v>8600</v>
      </c>
    </row>
    <row r="910" spans="1:12" x14ac:dyDescent="0.2">
      <c r="A910" s="79">
        <v>43668</v>
      </c>
      <c r="B910" s="209"/>
      <c r="C910" s="200">
        <v>0</v>
      </c>
      <c r="D910" s="209">
        <v>401628</v>
      </c>
      <c r="E910" s="210">
        <v>752</v>
      </c>
      <c r="F910" s="209">
        <v>98734</v>
      </c>
      <c r="G910" s="210">
        <v>321</v>
      </c>
      <c r="H910" s="209">
        <v>169509</v>
      </c>
      <c r="I910" s="210">
        <v>466</v>
      </c>
      <c r="J910" s="209"/>
      <c r="K910" s="210"/>
    </row>
    <row r="911" spans="1:12" x14ac:dyDescent="0.2">
      <c r="A911" s="79">
        <v>43669</v>
      </c>
      <c r="B911" s="209"/>
      <c r="C911" s="200">
        <v>0</v>
      </c>
      <c r="D911" s="209">
        <v>402448</v>
      </c>
      <c r="E911" s="210">
        <v>820</v>
      </c>
      <c r="F911" s="209">
        <v>98877</v>
      </c>
      <c r="G911" s="210">
        <v>143</v>
      </c>
      <c r="H911" s="209">
        <v>170219</v>
      </c>
      <c r="I911" s="210">
        <v>710</v>
      </c>
      <c r="J911" s="209"/>
      <c r="K911" s="210"/>
    </row>
    <row r="912" spans="1:12" x14ac:dyDescent="0.2">
      <c r="A912" s="79">
        <v>43670</v>
      </c>
      <c r="B912" s="209"/>
      <c r="C912" s="200">
        <v>0</v>
      </c>
      <c r="D912" s="209">
        <v>403331</v>
      </c>
      <c r="E912" s="210">
        <v>883</v>
      </c>
      <c r="F912" s="209">
        <v>99124</v>
      </c>
      <c r="G912" s="210">
        <v>247</v>
      </c>
      <c r="H912" s="209">
        <v>170913</v>
      </c>
      <c r="I912" s="210">
        <v>694</v>
      </c>
      <c r="J912" s="209"/>
      <c r="K912" s="210"/>
    </row>
    <row r="913" spans="1:11" x14ac:dyDescent="0.2">
      <c r="A913" s="79">
        <v>43671</v>
      </c>
      <c r="B913" s="209"/>
      <c r="C913" s="200">
        <v>0</v>
      </c>
      <c r="D913" s="209">
        <v>404121</v>
      </c>
      <c r="E913" s="210">
        <v>790</v>
      </c>
      <c r="F913" s="209">
        <v>99229</v>
      </c>
      <c r="G913" s="210">
        <v>105</v>
      </c>
      <c r="H913" s="209">
        <v>171648</v>
      </c>
      <c r="I913" s="210">
        <v>735</v>
      </c>
      <c r="J913" s="209"/>
      <c r="K913" s="210"/>
    </row>
    <row r="914" spans="1:11" x14ac:dyDescent="0.2">
      <c r="A914" s="79">
        <v>43672</v>
      </c>
      <c r="B914" s="209"/>
      <c r="C914" s="200">
        <v>0</v>
      </c>
      <c r="D914" s="209">
        <v>404945</v>
      </c>
      <c r="E914" s="210">
        <v>824</v>
      </c>
      <c r="F914" s="209">
        <v>99343</v>
      </c>
      <c r="G914" s="210">
        <v>114</v>
      </c>
      <c r="H914" s="209">
        <v>172384</v>
      </c>
      <c r="I914" s="210">
        <v>736</v>
      </c>
      <c r="J914" s="209"/>
      <c r="K914" s="210"/>
    </row>
    <row r="915" spans="1:11" x14ac:dyDescent="0.2">
      <c r="A915" s="79">
        <v>43673</v>
      </c>
      <c r="B915" s="209"/>
      <c r="C915" s="200">
        <v>0</v>
      </c>
      <c r="D915" s="209">
        <v>405433</v>
      </c>
      <c r="E915" s="210">
        <v>488</v>
      </c>
      <c r="F915" s="209">
        <v>99477</v>
      </c>
      <c r="G915" s="210">
        <v>134</v>
      </c>
      <c r="H915" s="209">
        <v>172753</v>
      </c>
      <c r="I915" s="210">
        <v>369</v>
      </c>
      <c r="J915" s="209"/>
      <c r="K915" s="210"/>
    </row>
    <row r="916" spans="1:11" x14ac:dyDescent="0.2">
      <c r="A916" s="79">
        <v>43674</v>
      </c>
      <c r="B916" s="209"/>
      <c r="C916" s="200">
        <v>0</v>
      </c>
      <c r="D916" s="209">
        <v>405869</v>
      </c>
      <c r="E916" s="210">
        <v>436</v>
      </c>
      <c r="F916" s="209">
        <v>99647</v>
      </c>
      <c r="G916" s="210">
        <v>170</v>
      </c>
      <c r="H916" s="209">
        <v>173034</v>
      </c>
      <c r="I916" s="210">
        <v>281</v>
      </c>
      <c r="J916" s="209"/>
      <c r="K916" s="210"/>
    </row>
    <row r="917" spans="1:11" x14ac:dyDescent="0.2">
      <c r="A917" s="79">
        <v>43675</v>
      </c>
      <c r="B917" s="209"/>
      <c r="C917" s="200">
        <v>0</v>
      </c>
      <c r="D917" s="209">
        <v>406585</v>
      </c>
      <c r="E917" s="210">
        <v>716</v>
      </c>
      <c r="F917" s="209">
        <v>99751</v>
      </c>
      <c r="G917" s="210">
        <v>104</v>
      </c>
      <c r="H917" s="209">
        <v>173672</v>
      </c>
      <c r="I917" s="210">
        <v>638</v>
      </c>
      <c r="J917" s="209"/>
      <c r="K917" s="210"/>
    </row>
    <row r="918" spans="1:11" x14ac:dyDescent="0.2">
      <c r="A918" s="79">
        <v>43676</v>
      </c>
      <c r="B918" s="209"/>
      <c r="C918" s="200">
        <v>0</v>
      </c>
      <c r="D918" s="209">
        <v>407400</v>
      </c>
      <c r="E918" s="210">
        <v>815</v>
      </c>
      <c r="F918" s="209">
        <v>99807</v>
      </c>
      <c r="G918" s="210">
        <v>56</v>
      </c>
      <c r="H918" s="209">
        <v>174498</v>
      </c>
      <c r="I918" s="210">
        <v>826</v>
      </c>
      <c r="J918" s="209"/>
      <c r="K918" s="210"/>
    </row>
    <row r="919" spans="1:11" x14ac:dyDescent="0.2">
      <c r="A919" s="79">
        <v>43677</v>
      </c>
      <c r="B919" s="209"/>
      <c r="C919" s="200">
        <v>0</v>
      </c>
      <c r="D919" s="209">
        <v>408250</v>
      </c>
      <c r="E919" s="210">
        <v>850</v>
      </c>
      <c r="F919" s="209">
        <v>99823</v>
      </c>
      <c r="G919" s="210">
        <v>16</v>
      </c>
      <c r="H919" s="209">
        <v>175402</v>
      </c>
      <c r="I919" s="210">
        <v>904</v>
      </c>
      <c r="J919" s="209"/>
      <c r="K919" s="210"/>
    </row>
    <row r="920" spans="1:11" x14ac:dyDescent="0.2">
      <c r="A920" s="79">
        <v>43678</v>
      </c>
      <c r="B920" s="209"/>
      <c r="C920" s="200">
        <v>0</v>
      </c>
      <c r="D920" s="209">
        <v>409118</v>
      </c>
      <c r="E920" s="210">
        <v>868</v>
      </c>
      <c r="F920" s="209">
        <v>100016</v>
      </c>
      <c r="G920" s="210">
        <v>193</v>
      </c>
      <c r="H920" s="209">
        <v>176111</v>
      </c>
      <c r="I920" s="210">
        <v>709</v>
      </c>
      <c r="J920" s="209">
        <v>7032</v>
      </c>
      <c r="K920" s="210"/>
    </row>
    <row r="921" spans="1:11" x14ac:dyDescent="0.2">
      <c r="A921" s="79">
        <v>43679</v>
      </c>
      <c r="B921" s="209"/>
      <c r="C921" s="200">
        <v>0</v>
      </c>
      <c r="D921" s="209">
        <v>409827</v>
      </c>
      <c r="E921" s="210">
        <v>709</v>
      </c>
      <c r="F921" s="209">
        <v>100081</v>
      </c>
      <c r="G921" s="210">
        <v>65</v>
      </c>
      <c r="H921" s="209">
        <v>176777</v>
      </c>
      <c r="I921" s="210">
        <v>666</v>
      </c>
      <c r="J921" s="209">
        <v>7048</v>
      </c>
      <c r="K921" s="210">
        <f>J921-J920</f>
        <v>16</v>
      </c>
    </row>
    <row r="922" spans="1:11" x14ac:dyDescent="0.2">
      <c r="A922" s="79">
        <v>43680</v>
      </c>
      <c r="B922" s="209"/>
      <c r="C922" s="200">
        <v>0</v>
      </c>
      <c r="D922" s="209">
        <v>410570</v>
      </c>
      <c r="E922" s="210">
        <v>743</v>
      </c>
      <c r="F922" s="209">
        <v>100151</v>
      </c>
      <c r="G922" s="210">
        <v>70</v>
      </c>
      <c r="H922" s="209">
        <v>177483</v>
      </c>
      <c r="I922" s="210">
        <v>706</v>
      </c>
      <c r="J922" s="209">
        <v>7066</v>
      </c>
      <c r="K922" s="210">
        <f t="shared" ref="K922:K985" si="30">J922-J921</f>
        <v>18</v>
      </c>
    </row>
    <row r="923" spans="1:11" x14ac:dyDescent="0.2">
      <c r="A923" s="79">
        <v>43681</v>
      </c>
      <c r="B923" s="209"/>
      <c r="C923" s="200">
        <v>0</v>
      </c>
      <c r="D923" s="209">
        <v>410986</v>
      </c>
      <c r="E923" s="210">
        <v>416</v>
      </c>
      <c r="F923" s="209">
        <v>100252</v>
      </c>
      <c r="G923" s="210">
        <v>101</v>
      </c>
      <c r="H923" s="209">
        <v>177803</v>
      </c>
      <c r="I923" s="210">
        <v>320</v>
      </c>
      <c r="J923" s="209">
        <v>7075</v>
      </c>
      <c r="K923" s="210">
        <f t="shared" si="30"/>
        <v>9</v>
      </c>
    </row>
    <row r="924" spans="1:11" x14ac:dyDescent="0.2">
      <c r="A924" s="79">
        <v>43682</v>
      </c>
      <c r="B924" s="209"/>
      <c r="C924" s="200">
        <v>0</v>
      </c>
      <c r="D924" s="209">
        <v>411764</v>
      </c>
      <c r="E924" s="210">
        <v>778</v>
      </c>
      <c r="F924" s="209">
        <v>100291</v>
      </c>
      <c r="G924" s="210">
        <v>39</v>
      </c>
      <c r="H924" s="209">
        <v>178578</v>
      </c>
      <c r="I924" s="210">
        <v>775</v>
      </c>
      <c r="J924" s="209">
        <v>7047</v>
      </c>
      <c r="K924" s="210">
        <v>28</v>
      </c>
    </row>
    <row r="925" spans="1:11" x14ac:dyDescent="0.2">
      <c r="A925" s="79">
        <v>43683</v>
      </c>
      <c r="B925" s="209"/>
      <c r="C925" s="200">
        <v>0</v>
      </c>
      <c r="D925" s="209">
        <v>412567</v>
      </c>
      <c r="E925" s="210">
        <v>803</v>
      </c>
      <c r="F925" s="209">
        <v>100298</v>
      </c>
      <c r="G925" s="210">
        <v>7</v>
      </c>
      <c r="H925" s="209">
        <v>179430</v>
      </c>
      <c r="I925" s="210">
        <v>852</v>
      </c>
      <c r="J925" s="209">
        <v>7119</v>
      </c>
      <c r="K925" s="210">
        <f t="shared" si="30"/>
        <v>72</v>
      </c>
    </row>
    <row r="926" spans="1:11" x14ac:dyDescent="0.2">
      <c r="A926" s="79">
        <v>43684</v>
      </c>
      <c r="B926" s="209"/>
      <c r="C926" s="200">
        <v>0</v>
      </c>
      <c r="D926" s="209">
        <v>413490</v>
      </c>
      <c r="E926" s="210">
        <v>923</v>
      </c>
      <c r="F926" s="209">
        <v>100395</v>
      </c>
      <c r="G926" s="210">
        <v>97</v>
      </c>
      <c r="H926" s="209">
        <v>180324</v>
      </c>
      <c r="I926" s="210">
        <v>894</v>
      </c>
      <c r="J926" s="209">
        <v>7130</v>
      </c>
      <c r="K926" s="210">
        <f t="shared" si="30"/>
        <v>11</v>
      </c>
    </row>
    <row r="927" spans="1:11" x14ac:dyDescent="0.2">
      <c r="A927" s="79">
        <v>43685</v>
      </c>
      <c r="B927" s="209"/>
      <c r="C927" s="200">
        <v>0</v>
      </c>
      <c r="D927" s="209">
        <v>414301</v>
      </c>
      <c r="E927" s="210">
        <v>811</v>
      </c>
      <c r="F927" s="209">
        <v>100544</v>
      </c>
      <c r="G927" s="210">
        <v>149</v>
      </c>
      <c r="H927" s="209">
        <v>181038</v>
      </c>
      <c r="I927" s="210">
        <v>714</v>
      </c>
      <c r="J927" s="209">
        <v>7158</v>
      </c>
      <c r="K927" s="210">
        <f t="shared" si="30"/>
        <v>28</v>
      </c>
    </row>
    <row r="928" spans="1:11" x14ac:dyDescent="0.2">
      <c r="A928" s="79">
        <v>43686</v>
      </c>
      <c r="B928" s="209"/>
      <c r="C928" s="200">
        <v>0</v>
      </c>
      <c r="D928" s="209">
        <v>415166</v>
      </c>
      <c r="E928" s="210">
        <v>865</v>
      </c>
      <c r="F928" s="209">
        <v>100646</v>
      </c>
      <c r="G928" s="210">
        <v>102</v>
      </c>
      <c r="H928" s="209">
        <v>181867</v>
      </c>
      <c r="I928" s="210">
        <v>829</v>
      </c>
      <c r="J928" s="209">
        <v>7165</v>
      </c>
      <c r="K928" s="210">
        <f t="shared" si="30"/>
        <v>7</v>
      </c>
    </row>
    <row r="929" spans="1:13" x14ac:dyDescent="0.2">
      <c r="A929" s="79">
        <v>43687</v>
      </c>
      <c r="B929" s="209"/>
      <c r="C929" s="200">
        <v>0</v>
      </c>
      <c r="D929" s="209">
        <v>415991</v>
      </c>
      <c r="E929" s="210">
        <v>825</v>
      </c>
      <c r="F929" s="209">
        <v>101211</v>
      </c>
      <c r="G929" s="210">
        <v>565</v>
      </c>
      <c r="H929" s="209">
        <v>182143</v>
      </c>
      <c r="I929" s="210">
        <v>276</v>
      </c>
      <c r="J929" s="209">
        <v>7182</v>
      </c>
      <c r="K929" s="210">
        <f t="shared" si="30"/>
        <v>17</v>
      </c>
    </row>
    <row r="930" spans="1:13" x14ac:dyDescent="0.2">
      <c r="A930" s="79">
        <v>43688</v>
      </c>
      <c r="B930" s="209"/>
      <c r="C930" s="200">
        <v>0</v>
      </c>
      <c r="D930" s="209">
        <v>416485</v>
      </c>
      <c r="E930" s="210">
        <v>494</v>
      </c>
      <c r="F930" s="209">
        <v>101469</v>
      </c>
      <c r="G930" s="210">
        <v>528</v>
      </c>
      <c r="H930" s="209">
        <v>182415</v>
      </c>
      <c r="I930" s="210">
        <v>272</v>
      </c>
      <c r="J930" s="209">
        <v>7191</v>
      </c>
      <c r="K930" s="210">
        <f t="shared" si="30"/>
        <v>9</v>
      </c>
    </row>
    <row r="931" spans="1:13" x14ac:dyDescent="0.2">
      <c r="A931" s="79">
        <v>43689</v>
      </c>
      <c r="B931" s="209"/>
      <c r="C931" s="200">
        <v>0</v>
      </c>
      <c r="D931" s="209">
        <v>417310</v>
      </c>
      <c r="E931" s="210">
        <v>825</v>
      </c>
      <c r="F931" s="209">
        <v>101780</v>
      </c>
      <c r="G931" s="210">
        <v>311</v>
      </c>
      <c r="H931" s="209">
        <v>182963</v>
      </c>
      <c r="I931" s="210">
        <v>548</v>
      </c>
      <c r="J931" s="209">
        <v>7214</v>
      </c>
      <c r="K931" s="210">
        <f t="shared" si="30"/>
        <v>23</v>
      </c>
    </row>
    <row r="932" spans="1:13" x14ac:dyDescent="0.2">
      <c r="A932" s="79">
        <v>43690</v>
      </c>
      <c r="B932" s="209"/>
      <c r="C932" s="200">
        <v>0</v>
      </c>
      <c r="D932" s="209">
        <v>418220</v>
      </c>
      <c r="E932" s="210">
        <v>910</v>
      </c>
      <c r="F932" s="209">
        <v>101839</v>
      </c>
      <c r="G932" s="210">
        <v>59</v>
      </c>
      <c r="H932" s="209">
        <v>183873</v>
      </c>
      <c r="I932" s="210">
        <v>910</v>
      </c>
      <c r="J932" s="209">
        <v>7234</v>
      </c>
      <c r="K932" s="210">
        <f t="shared" si="30"/>
        <v>20</v>
      </c>
    </row>
    <row r="933" spans="1:13" x14ac:dyDescent="0.2">
      <c r="A933" s="79">
        <v>43691</v>
      </c>
      <c r="B933" s="209"/>
      <c r="C933" s="200">
        <v>0</v>
      </c>
      <c r="D933" s="209">
        <v>419106</v>
      </c>
      <c r="E933" s="210">
        <v>886</v>
      </c>
      <c r="F933" s="209">
        <v>101889</v>
      </c>
      <c r="G933" s="210">
        <v>50</v>
      </c>
      <c r="H933" s="209">
        <v>184777</v>
      </c>
      <c r="I933" s="210">
        <v>904</v>
      </c>
      <c r="J933" s="209">
        <v>7253</v>
      </c>
      <c r="K933" s="210">
        <f t="shared" si="30"/>
        <v>19</v>
      </c>
    </row>
    <row r="934" spans="1:13" x14ac:dyDescent="0.2">
      <c r="A934" s="79">
        <v>43692</v>
      </c>
      <c r="B934" s="209"/>
      <c r="C934" s="200">
        <v>0</v>
      </c>
      <c r="D934" s="209">
        <v>419996</v>
      </c>
      <c r="E934" s="210">
        <v>890</v>
      </c>
      <c r="F934" s="209">
        <v>101955</v>
      </c>
      <c r="G934" s="210">
        <v>66</v>
      </c>
      <c r="H934" s="209">
        <v>185662</v>
      </c>
      <c r="I934" s="210">
        <v>885</v>
      </c>
      <c r="J934" s="209">
        <v>7234</v>
      </c>
      <c r="K934" s="210">
        <v>19</v>
      </c>
    </row>
    <row r="935" spans="1:13" x14ac:dyDescent="0.2">
      <c r="A935" s="79">
        <v>43693</v>
      </c>
      <c r="B935" s="209"/>
      <c r="C935" s="200">
        <v>0</v>
      </c>
      <c r="D935" s="209">
        <v>420826</v>
      </c>
      <c r="E935" s="210">
        <v>830</v>
      </c>
      <c r="F935" s="209">
        <v>101963</v>
      </c>
      <c r="G935" s="210">
        <v>8</v>
      </c>
      <c r="H935" s="209">
        <v>186558</v>
      </c>
      <c r="I935" s="210">
        <v>896</v>
      </c>
      <c r="J935" s="209">
        <v>7295</v>
      </c>
      <c r="K935" s="210">
        <f t="shared" si="30"/>
        <v>61</v>
      </c>
    </row>
    <row r="936" spans="1:13" x14ac:dyDescent="0.2">
      <c r="A936" s="79">
        <v>43694</v>
      </c>
      <c r="B936" s="209"/>
      <c r="C936" s="200">
        <v>0</v>
      </c>
      <c r="D936" s="209">
        <v>421564</v>
      </c>
      <c r="E936" s="210">
        <v>738</v>
      </c>
      <c r="F936" s="209">
        <v>101985</v>
      </c>
      <c r="G936" s="210">
        <v>22</v>
      </c>
      <c r="H936" s="209">
        <v>187342</v>
      </c>
      <c r="I936" s="210">
        <v>784</v>
      </c>
      <c r="J936" s="209">
        <v>7318</v>
      </c>
      <c r="K936" s="210">
        <f t="shared" si="30"/>
        <v>23</v>
      </c>
    </row>
    <row r="937" spans="1:13" x14ac:dyDescent="0.2">
      <c r="A937" s="79">
        <v>43695</v>
      </c>
      <c r="B937" s="209"/>
      <c r="C937" s="200">
        <v>0</v>
      </c>
      <c r="D937" s="209">
        <v>422038</v>
      </c>
      <c r="E937" s="210">
        <v>474</v>
      </c>
      <c r="F937" s="209">
        <v>102151</v>
      </c>
      <c r="G937" s="210">
        <v>166</v>
      </c>
      <c r="H937" s="209">
        <v>187660</v>
      </c>
      <c r="I937" s="210">
        <v>318</v>
      </c>
      <c r="J937" s="209">
        <v>7327</v>
      </c>
      <c r="K937" s="210">
        <f t="shared" si="30"/>
        <v>9</v>
      </c>
      <c r="L937" s="43">
        <v>14780</v>
      </c>
    </row>
    <row r="938" spans="1:13" x14ac:dyDescent="0.2">
      <c r="A938" s="79">
        <v>43696</v>
      </c>
      <c r="B938" s="209"/>
      <c r="C938" s="200">
        <v>0</v>
      </c>
      <c r="D938" s="209">
        <v>422616</v>
      </c>
      <c r="E938" s="210">
        <v>578</v>
      </c>
      <c r="F938" s="209">
        <v>102581</v>
      </c>
      <c r="G938" s="210">
        <v>430</v>
      </c>
      <c r="H938" s="209">
        <v>187795</v>
      </c>
      <c r="I938" s="210">
        <v>135</v>
      </c>
      <c r="J938" s="209">
        <v>7336</v>
      </c>
      <c r="K938" s="210">
        <f t="shared" si="30"/>
        <v>9</v>
      </c>
      <c r="M938" s="38" t="s">
        <v>392</v>
      </c>
    </row>
    <row r="939" spans="1:13" x14ac:dyDescent="0.2">
      <c r="A939" s="79">
        <v>43697</v>
      </c>
      <c r="B939" s="209"/>
      <c r="C939" s="200">
        <v>0</v>
      </c>
      <c r="D939" s="209">
        <v>423505</v>
      </c>
      <c r="E939" s="210">
        <v>889</v>
      </c>
      <c r="F939" s="209">
        <v>102948</v>
      </c>
      <c r="G939" s="210">
        <v>367</v>
      </c>
      <c r="H939" s="209">
        <v>188338</v>
      </c>
      <c r="I939" s="210">
        <v>543</v>
      </c>
      <c r="J939" s="209">
        <v>7354</v>
      </c>
      <c r="K939" s="210">
        <f t="shared" si="30"/>
        <v>18</v>
      </c>
      <c r="M939" s="38" t="s">
        <v>393</v>
      </c>
    </row>
    <row r="940" spans="1:13" x14ac:dyDescent="0.2">
      <c r="A940" s="79">
        <v>43698</v>
      </c>
      <c r="B940" s="209"/>
      <c r="C940" s="200">
        <v>0</v>
      </c>
      <c r="D940" s="209">
        <v>424283</v>
      </c>
      <c r="E940" s="210">
        <v>778</v>
      </c>
      <c r="F940" s="209">
        <v>103111</v>
      </c>
      <c r="G940" s="210">
        <v>163</v>
      </c>
      <c r="H940" s="209">
        <v>188992</v>
      </c>
      <c r="I940" s="210">
        <v>654</v>
      </c>
      <c r="J940" s="209">
        <v>7372</v>
      </c>
      <c r="K940" s="210">
        <f t="shared" si="30"/>
        <v>18</v>
      </c>
    </row>
    <row r="941" spans="1:13" x14ac:dyDescent="0.2">
      <c r="A941" s="79">
        <v>43699</v>
      </c>
      <c r="B941" s="209"/>
      <c r="C941" s="200">
        <v>0</v>
      </c>
      <c r="D941" s="209">
        <v>425177</v>
      </c>
      <c r="E941" s="210">
        <v>894</v>
      </c>
      <c r="F941" s="209">
        <v>103117</v>
      </c>
      <c r="G941" s="210">
        <v>6</v>
      </c>
      <c r="H941" s="209">
        <v>189969</v>
      </c>
      <c r="I941" s="210">
        <v>977</v>
      </c>
      <c r="J941" s="209">
        <v>7395</v>
      </c>
      <c r="K941" s="210">
        <f t="shared" si="30"/>
        <v>23</v>
      </c>
    </row>
    <row r="942" spans="1:13" x14ac:dyDescent="0.2">
      <c r="A942" s="79">
        <v>43700</v>
      </c>
      <c r="B942" s="209"/>
      <c r="C942" s="200">
        <v>0</v>
      </c>
      <c r="D942" s="209">
        <v>426000</v>
      </c>
      <c r="E942" s="210">
        <v>823</v>
      </c>
      <c r="F942" s="209">
        <v>103151</v>
      </c>
      <c r="G942" s="210">
        <v>34</v>
      </c>
      <c r="H942" s="209">
        <v>190819</v>
      </c>
      <c r="I942" s="210">
        <v>850</v>
      </c>
      <c r="J942" s="209">
        <v>7414</v>
      </c>
      <c r="K942" s="210">
        <f t="shared" si="30"/>
        <v>19</v>
      </c>
    </row>
    <row r="943" spans="1:13" x14ac:dyDescent="0.2">
      <c r="A943" s="79">
        <v>43701</v>
      </c>
      <c r="B943" s="209"/>
      <c r="C943" s="200">
        <v>0</v>
      </c>
      <c r="D943" s="209">
        <v>426779</v>
      </c>
      <c r="E943" s="210">
        <v>779</v>
      </c>
      <c r="F943" s="209">
        <v>103165</v>
      </c>
      <c r="G943" s="210">
        <v>14</v>
      </c>
      <c r="H943" s="209">
        <v>191645</v>
      </c>
      <c r="I943" s="210">
        <v>826</v>
      </c>
      <c r="J943" s="209">
        <v>7440</v>
      </c>
      <c r="K943" s="210">
        <f t="shared" si="30"/>
        <v>26</v>
      </c>
    </row>
    <row r="944" spans="1:13" x14ac:dyDescent="0.2">
      <c r="A944" s="79">
        <v>43702</v>
      </c>
      <c r="B944" s="209"/>
      <c r="C944" s="200">
        <v>0</v>
      </c>
      <c r="D944" s="209">
        <v>427312</v>
      </c>
      <c r="E944" s="210">
        <v>533</v>
      </c>
      <c r="F944" s="209">
        <v>103167</v>
      </c>
      <c r="G944" s="210">
        <v>2</v>
      </c>
      <c r="H944" s="209">
        <v>192199</v>
      </c>
      <c r="I944" s="210">
        <v>554</v>
      </c>
      <c r="J944" s="209">
        <v>7451</v>
      </c>
      <c r="K944" s="210">
        <f t="shared" si="30"/>
        <v>11</v>
      </c>
    </row>
    <row r="945" spans="1:13" x14ac:dyDescent="0.2">
      <c r="A945" s="79">
        <v>43703</v>
      </c>
      <c r="B945" s="209"/>
      <c r="C945" s="200">
        <v>0</v>
      </c>
      <c r="D945" s="209">
        <v>428150</v>
      </c>
      <c r="E945" s="210">
        <v>838</v>
      </c>
      <c r="F945" s="209">
        <v>103173</v>
      </c>
      <c r="G945" s="210">
        <v>6</v>
      </c>
      <c r="H945" s="209">
        <v>193083</v>
      </c>
      <c r="I945" s="210">
        <v>884</v>
      </c>
      <c r="J945" s="209">
        <v>7470</v>
      </c>
      <c r="K945" s="210">
        <f t="shared" si="30"/>
        <v>19</v>
      </c>
    </row>
    <row r="946" spans="1:13" x14ac:dyDescent="0.2">
      <c r="A946" s="79">
        <v>43704</v>
      </c>
      <c r="B946" s="209"/>
      <c r="C946" s="200">
        <v>0</v>
      </c>
      <c r="D946" s="209">
        <v>429070</v>
      </c>
      <c r="E946" s="210">
        <v>920</v>
      </c>
      <c r="F946" s="209">
        <v>103215</v>
      </c>
      <c r="G946" s="210">
        <v>42</v>
      </c>
      <c r="H946" s="209">
        <v>194012</v>
      </c>
      <c r="I946" s="210">
        <v>929</v>
      </c>
      <c r="J946" s="209">
        <v>7489</v>
      </c>
      <c r="K946" s="210">
        <f t="shared" si="30"/>
        <v>19</v>
      </c>
    </row>
    <row r="947" spans="1:13" x14ac:dyDescent="0.2">
      <c r="A947" s="79">
        <v>43705</v>
      </c>
      <c r="B947" s="209"/>
      <c r="C947" s="200">
        <v>0</v>
      </c>
      <c r="D947" s="209">
        <v>429982</v>
      </c>
      <c r="E947" s="210">
        <v>912</v>
      </c>
      <c r="F947" s="209">
        <v>103219</v>
      </c>
      <c r="G947" s="210">
        <v>4</v>
      </c>
      <c r="H947" s="209">
        <v>194955</v>
      </c>
      <c r="I947" s="210">
        <v>943</v>
      </c>
      <c r="J947" s="209">
        <v>7416</v>
      </c>
      <c r="K947" s="210">
        <v>73</v>
      </c>
    </row>
    <row r="948" spans="1:13" x14ac:dyDescent="0.2">
      <c r="A948" s="79">
        <v>43706</v>
      </c>
      <c r="B948" s="209"/>
      <c r="C948" s="200">
        <v>0</v>
      </c>
      <c r="D948" s="209">
        <v>430866</v>
      </c>
      <c r="E948" s="210">
        <v>884</v>
      </c>
      <c r="F948" s="209">
        <v>103223</v>
      </c>
      <c r="G948" s="210">
        <v>4</v>
      </c>
      <c r="H948" s="209">
        <v>195877</v>
      </c>
      <c r="I948" s="210">
        <v>922</v>
      </c>
      <c r="J948" s="209">
        <v>7539</v>
      </c>
      <c r="K948" s="210">
        <f t="shared" si="30"/>
        <v>123</v>
      </c>
    </row>
    <row r="949" spans="1:13" x14ac:dyDescent="0.2">
      <c r="A949" s="79">
        <v>43707</v>
      </c>
      <c r="B949" s="209"/>
      <c r="C949" s="200">
        <v>0</v>
      </c>
      <c r="D949" s="209">
        <v>431777</v>
      </c>
      <c r="E949" s="210">
        <v>911</v>
      </c>
      <c r="F949" s="209">
        <v>103232</v>
      </c>
      <c r="G949" s="210">
        <v>9</v>
      </c>
      <c r="H949" s="209">
        <v>196828</v>
      </c>
      <c r="I949" s="210">
        <v>951</v>
      </c>
      <c r="J949" s="209">
        <v>7559</v>
      </c>
      <c r="K949" s="210">
        <f t="shared" si="30"/>
        <v>20</v>
      </c>
    </row>
    <row r="950" spans="1:13" x14ac:dyDescent="0.2">
      <c r="A950" s="79">
        <v>43708</v>
      </c>
      <c r="B950" s="209"/>
      <c r="C950" s="200">
        <v>0</v>
      </c>
      <c r="D950" s="209">
        <v>432565</v>
      </c>
      <c r="E950" s="210">
        <v>788</v>
      </c>
      <c r="F950" s="209">
        <v>103243</v>
      </c>
      <c r="G950" s="210">
        <v>11</v>
      </c>
      <c r="H950" s="209">
        <v>197653</v>
      </c>
      <c r="I950" s="210">
        <v>825</v>
      </c>
      <c r="J950" s="209">
        <v>7578</v>
      </c>
      <c r="K950" s="210">
        <f t="shared" si="30"/>
        <v>19</v>
      </c>
      <c r="M950" s="38" t="s">
        <v>394</v>
      </c>
    </row>
    <row r="951" spans="1:13" x14ac:dyDescent="0.2">
      <c r="A951" s="79">
        <v>43709</v>
      </c>
      <c r="B951" s="209"/>
      <c r="C951" s="200">
        <v>0</v>
      </c>
      <c r="D951" s="209">
        <v>433163</v>
      </c>
      <c r="E951" s="210">
        <v>598</v>
      </c>
      <c r="F951" s="209">
        <v>103610</v>
      </c>
      <c r="G951" s="210">
        <v>367</v>
      </c>
      <c r="H951" s="209">
        <v>197881</v>
      </c>
      <c r="I951" s="210">
        <v>228</v>
      </c>
      <c r="J951" s="209">
        <v>7578</v>
      </c>
      <c r="K951" s="210">
        <f t="shared" si="30"/>
        <v>0</v>
      </c>
      <c r="M951" s="38" t="s">
        <v>394</v>
      </c>
    </row>
    <row r="952" spans="1:13" x14ac:dyDescent="0.2">
      <c r="A952" s="79">
        <v>43710</v>
      </c>
      <c r="B952" s="209"/>
      <c r="C952" s="200">
        <v>0</v>
      </c>
      <c r="D952" s="209">
        <v>433885</v>
      </c>
      <c r="E952" s="210">
        <v>722</v>
      </c>
      <c r="F952" s="209">
        <v>104012</v>
      </c>
      <c r="G952" s="210">
        <v>402</v>
      </c>
      <c r="H952" s="209">
        <v>198209</v>
      </c>
      <c r="I952" s="210">
        <v>328</v>
      </c>
      <c r="J952" s="209">
        <v>7596</v>
      </c>
      <c r="K952" s="210">
        <f t="shared" si="30"/>
        <v>18</v>
      </c>
    </row>
    <row r="953" spans="1:13" x14ac:dyDescent="0.2">
      <c r="A953" s="79">
        <v>43711</v>
      </c>
      <c r="B953" s="209"/>
      <c r="C953" s="200">
        <v>0</v>
      </c>
      <c r="D953" s="209">
        <v>434793</v>
      </c>
      <c r="E953" s="210">
        <v>908</v>
      </c>
      <c r="F953" s="209">
        <v>104150</v>
      </c>
      <c r="G953" s="210">
        <v>138</v>
      </c>
      <c r="H953" s="209">
        <v>199028</v>
      </c>
      <c r="I953" s="210">
        <v>819</v>
      </c>
      <c r="J953" s="209">
        <v>7618</v>
      </c>
      <c r="K953" s="210">
        <f t="shared" si="30"/>
        <v>22</v>
      </c>
    </row>
    <row r="954" spans="1:13" x14ac:dyDescent="0.2">
      <c r="A954" s="79">
        <v>43712</v>
      </c>
      <c r="B954" s="209"/>
      <c r="C954" s="200">
        <v>0</v>
      </c>
      <c r="D954" s="209">
        <v>435680</v>
      </c>
      <c r="E954" s="210">
        <v>887</v>
      </c>
      <c r="F954" s="209">
        <v>104167</v>
      </c>
      <c r="G954" s="210">
        <v>17</v>
      </c>
      <c r="H954" s="209">
        <v>199979</v>
      </c>
      <c r="I954" s="210">
        <v>951</v>
      </c>
      <c r="J954" s="209">
        <v>7640</v>
      </c>
      <c r="K954" s="210">
        <f t="shared" si="30"/>
        <v>22</v>
      </c>
    </row>
    <row r="955" spans="1:13" x14ac:dyDescent="0.2">
      <c r="A955" s="79">
        <v>43713</v>
      </c>
      <c r="B955" s="209"/>
      <c r="C955" s="200">
        <v>0</v>
      </c>
      <c r="D955" s="209">
        <v>436633</v>
      </c>
      <c r="E955" s="210">
        <v>955</v>
      </c>
      <c r="F955" s="209">
        <v>104294</v>
      </c>
      <c r="G955" s="210">
        <v>127</v>
      </c>
      <c r="H955" s="209">
        <v>200870</v>
      </c>
      <c r="I955" s="210">
        <v>891</v>
      </c>
      <c r="J955" s="209">
        <v>7661</v>
      </c>
      <c r="K955" s="210">
        <f t="shared" si="30"/>
        <v>21</v>
      </c>
    </row>
    <row r="956" spans="1:13" x14ac:dyDescent="0.2">
      <c r="A956" s="79">
        <v>43714</v>
      </c>
      <c r="B956" s="209"/>
      <c r="C956" s="200">
        <v>0</v>
      </c>
      <c r="D956" s="209">
        <v>437500</v>
      </c>
      <c r="E956" s="210">
        <v>867</v>
      </c>
      <c r="F956" s="209">
        <v>104309</v>
      </c>
      <c r="G956" s="210">
        <v>15</v>
      </c>
      <c r="H956" s="209">
        <v>201765</v>
      </c>
      <c r="I956" s="210">
        <v>895</v>
      </c>
      <c r="J956" s="209">
        <v>7678</v>
      </c>
      <c r="K956" s="210">
        <f t="shared" si="30"/>
        <v>17</v>
      </c>
    </row>
    <row r="957" spans="1:13" x14ac:dyDescent="0.2">
      <c r="A957" s="79">
        <v>43715</v>
      </c>
      <c r="B957" s="209"/>
      <c r="C957" s="200">
        <v>0</v>
      </c>
      <c r="D957" s="209">
        <v>438271</v>
      </c>
      <c r="E957" s="210">
        <v>771</v>
      </c>
      <c r="F957" s="209">
        <v>104485</v>
      </c>
      <c r="G957" s="210">
        <v>176</v>
      </c>
      <c r="H957" s="209">
        <v>202407</v>
      </c>
      <c r="I957" s="210">
        <v>642</v>
      </c>
      <c r="J957" s="209">
        <v>7681</v>
      </c>
      <c r="K957" s="210">
        <f t="shared" si="30"/>
        <v>3</v>
      </c>
    </row>
    <row r="958" spans="1:13" x14ac:dyDescent="0.2">
      <c r="A958" s="79">
        <v>43716</v>
      </c>
      <c r="B958" s="209"/>
      <c r="C958" s="200">
        <v>0</v>
      </c>
      <c r="D958" s="209">
        <v>438774</v>
      </c>
      <c r="E958" s="210">
        <v>503</v>
      </c>
      <c r="F958" s="209">
        <v>104525</v>
      </c>
      <c r="G958" s="210">
        <v>40</v>
      </c>
      <c r="H958" s="209">
        <v>202902</v>
      </c>
      <c r="I958" s="210">
        <v>495</v>
      </c>
      <c r="J958" s="209">
        <v>7699</v>
      </c>
      <c r="K958" s="210">
        <f t="shared" si="30"/>
        <v>18</v>
      </c>
    </row>
    <row r="959" spans="1:13" x14ac:dyDescent="0.2">
      <c r="A959" s="79">
        <v>43717</v>
      </c>
      <c r="B959" s="209"/>
      <c r="C959" s="200">
        <v>0</v>
      </c>
      <c r="D959" s="209">
        <v>439566</v>
      </c>
      <c r="E959" s="210">
        <v>792</v>
      </c>
      <c r="F959" s="209">
        <v>104588</v>
      </c>
      <c r="G959" s="210">
        <v>63</v>
      </c>
      <c r="H959" s="209">
        <v>203691</v>
      </c>
      <c r="I959" s="210">
        <v>789</v>
      </c>
      <c r="J959" s="209">
        <v>7715</v>
      </c>
      <c r="K959" s="210">
        <f t="shared" si="30"/>
        <v>16</v>
      </c>
    </row>
    <row r="960" spans="1:13" x14ac:dyDescent="0.2">
      <c r="A960" s="79">
        <v>43718</v>
      </c>
      <c r="B960" s="209"/>
      <c r="C960" s="200">
        <v>0</v>
      </c>
      <c r="D960" s="209">
        <v>440386</v>
      </c>
      <c r="E960" s="210">
        <v>820</v>
      </c>
      <c r="F960" s="209">
        <v>104588</v>
      </c>
      <c r="G960" s="210">
        <v>0</v>
      </c>
      <c r="H960" s="209">
        <v>204588</v>
      </c>
      <c r="I960" s="210">
        <v>897</v>
      </c>
      <c r="J960" s="209">
        <v>7734</v>
      </c>
      <c r="K960" s="210">
        <f t="shared" si="30"/>
        <v>19</v>
      </c>
    </row>
    <row r="961" spans="1:13" x14ac:dyDescent="0.2">
      <c r="A961" s="79">
        <v>43719</v>
      </c>
      <c r="B961" s="209"/>
      <c r="C961" s="200">
        <v>0</v>
      </c>
      <c r="D961" s="209">
        <v>441165</v>
      </c>
      <c r="E961" s="210">
        <v>779</v>
      </c>
      <c r="F961" s="209">
        <v>104624</v>
      </c>
      <c r="G961" s="210">
        <v>36</v>
      </c>
      <c r="H961" s="209">
        <v>205392</v>
      </c>
      <c r="I961" s="210">
        <v>804</v>
      </c>
      <c r="J961" s="209">
        <v>7749</v>
      </c>
      <c r="K961" s="210">
        <f t="shared" si="30"/>
        <v>15</v>
      </c>
    </row>
    <row r="962" spans="1:13" x14ac:dyDescent="0.2">
      <c r="A962" s="79">
        <v>43720</v>
      </c>
      <c r="B962" s="209"/>
      <c r="C962" s="200">
        <v>0</v>
      </c>
      <c r="D962" s="209">
        <v>442068</v>
      </c>
      <c r="E962" s="210">
        <v>903</v>
      </c>
      <c r="F962" s="209">
        <v>104879</v>
      </c>
      <c r="G962" s="210">
        <v>255</v>
      </c>
      <c r="H962" s="209">
        <v>206067</v>
      </c>
      <c r="I962" s="210">
        <v>675</v>
      </c>
      <c r="J962" s="209">
        <v>7761</v>
      </c>
      <c r="K962" s="210">
        <f t="shared" si="30"/>
        <v>12</v>
      </c>
      <c r="M962" s="38" t="s">
        <v>395</v>
      </c>
    </row>
    <row r="963" spans="1:13" x14ac:dyDescent="0.2">
      <c r="A963" s="79">
        <v>43721</v>
      </c>
      <c r="B963" s="209"/>
      <c r="C963" s="200">
        <v>0</v>
      </c>
      <c r="D963" s="209">
        <v>442914</v>
      </c>
      <c r="E963" s="210">
        <v>846</v>
      </c>
      <c r="F963" s="209">
        <v>104986</v>
      </c>
      <c r="G963" s="210">
        <v>107</v>
      </c>
      <c r="H963" s="209">
        <v>206853</v>
      </c>
      <c r="I963" s="210">
        <v>786</v>
      </c>
      <c r="J963" s="209">
        <v>7774</v>
      </c>
      <c r="K963" s="210">
        <f t="shared" si="30"/>
        <v>13</v>
      </c>
    </row>
    <row r="964" spans="1:13" x14ac:dyDescent="0.2">
      <c r="A964" s="79">
        <v>43722</v>
      </c>
      <c r="B964" s="209"/>
      <c r="C964" s="200">
        <v>0</v>
      </c>
      <c r="D964" s="209">
        <v>443598</v>
      </c>
      <c r="E964" s="210">
        <v>684</v>
      </c>
      <c r="F964" s="209">
        <v>105042</v>
      </c>
      <c r="G964" s="210">
        <v>56</v>
      </c>
      <c r="H964" s="209">
        <v>207510</v>
      </c>
      <c r="I964" s="210">
        <v>657</v>
      </c>
      <c r="J964" s="209">
        <v>7785</v>
      </c>
      <c r="K964" s="210">
        <v>11</v>
      </c>
    </row>
    <row r="965" spans="1:13" x14ac:dyDescent="0.2">
      <c r="A965" s="79">
        <v>43723</v>
      </c>
      <c r="B965" s="209"/>
      <c r="C965" s="200">
        <v>0</v>
      </c>
      <c r="D965" s="209">
        <v>444043</v>
      </c>
      <c r="E965" s="210">
        <v>445</v>
      </c>
      <c r="F965" s="209">
        <v>105047</v>
      </c>
      <c r="G965" s="210">
        <v>5</v>
      </c>
      <c r="H965" s="209">
        <v>207971</v>
      </c>
      <c r="I965" s="210">
        <v>461</v>
      </c>
      <c r="J965" s="209">
        <v>7794</v>
      </c>
      <c r="K965" s="210">
        <f t="shared" si="30"/>
        <v>9</v>
      </c>
    </row>
    <row r="966" spans="1:13" x14ac:dyDescent="0.2">
      <c r="A966" s="79">
        <v>43724</v>
      </c>
      <c r="B966" s="209"/>
      <c r="C966" s="200">
        <v>0</v>
      </c>
      <c r="D966" s="209">
        <v>444762</v>
      </c>
      <c r="E966" s="210">
        <v>719</v>
      </c>
      <c r="F966" s="209">
        <v>105058</v>
      </c>
      <c r="G966" s="210">
        <v>11</v>
      </c>
      <c r="H966" s="209">
        <v>208718</v>
      </c>
      <c r="I966" s="210">
        <v>747</v>
      </c>
      <c r="J966" s="209">
        <v>7807</v>
      </c>
      <c r="K966" s="210">
        <f t="shared" si="30"/>
        <v>13</v>
      </c>
    </row>
    <row r="967" spans="1:13" x14ac:dyDescent="0.2">
      <c r="A967" s="79">
        <v>43725</v>
      </c>
      <c r="B967" s="209"/>
      <c r="C967" s="200">
        <v>0</v>
      </c>
      <c r="D967" s="209">
        <v>445608</v>
      </c>
      <c r="E967" s="210">
        <v>846</v>
      </c>
      <c r="F967" s="209">
        <v>105060</v>
      </c>
      <c r="G967" s="210">
        <v>2</v>
      </c>
      <c r="H967" s="209">
        <v>209627</v>
      </c>
      <c r="I967" s="210">
        <v>909</v>
      </c>
      <c r="J967" s="209">
        <v>7827</v>
      </c>
      <c r="K967" s="210">
        <f t="shared" si="30"/>
        <v>20</v>
      </c>
    </row>
    <row r="968" spans="1:13" x14ac:dyDescent="0.2">
      <c r="A968" s="79">
        <v>43726</v>
      </c>
      <c r="B968" s="209"/>
      <c r="C968" s="200">
        <v>0</v>
      </c>
      <c r="D968" s="209">
        <v>446519</v>
      </c>
      <c r="E968" s="210">
        <v>911</v>
      </c>
      <c r="F968" s="209">
        <v>105094</v>
      </c>
      <c r="G968" s="210">
        <v>34</v>
      </c>
      <c r="H968" s="209">
        <v>210543</v>
      </c>
      <c r="I968" s="210">
        <v>916</v>
      </c>
      <c r="J968" s="209">
        <v>7839</v>
      </c>
      <c r="K968" s="210">
        <f t="shared" si="30"/>
        <v>12</v>
      </c>
    </row>
    <row r="969" spans="1:13" x14ac:dyDescent="0.2">
      <c r="A969" s="79">
        <v>43727</v>
      </c>
      <c r="B969" s="209"/>
      <c r="C969" s="200">
        <v>0</v>
      </c>
      <c r="D969" s="209">
        <v>447264</v>
      </c>
      <c r="E969" s="210">
        <v>745</v>
      </c>
      <c r="F969" s="209">
        <v>105133</v>
      </c>
      <c r="G969" s="210">
        <v>39</v>
      </c>
      <c r="H969" s="209">
        <v>211302</v>
      </c>
      <c r="I969" s="210">
        <v>759</v>
      </c>
      <c r="J969" s="209">
        <v>7853</v>
      </c>
      <c r="K969" s="210">
        <f t="shared" si="30"/>
        <v>14</v>
      </c>
    </row>
    <row r="970" spans="1:13" x14ac:dyDescent="0.2">
      <c r="A970" s="79">
        <v>43728</v>
      </c>
      <c r="B970" s="209"/>
      <c r="C970" s="200">
        <v>0</v>
      </c>
      <c r="D970" s="209">
        <v>447892</v>
      </c>
      <c r="E970" s="210">
        <v>628</v>
      </c>
      <c r="F970" s="209">
        <v>105192</v>
      </c>
      <c r="G970" s="210">
        <v>59</v>
      </c>
      <c r="H970" s="209">
        <v>211904</v>
      </c>
      <c r="I970" s="210">
        <v>602</v>
      </c>
      <c r="J970" s="209">
        <v>7863</v>
      </c>
      <c r="K970" s="210">
        <f t="shared" si="30"/>
        <v>10</v>
      </c>
    </row>
    <row r="971" spans="1:13" x14ac:dyDescent="0.2">
      <c r="A971" s="79">
        <v>43729</v>
      </c>
      <c r="B971" s="209"/>
      <c r="C971" s="200">
        <v>0</v>
      </c>
      <c r="D971" s="209">
        <v>448402</v>
      </c>
      <c r="E971" s="210">
        <v>510</v>
      </c>
      <c r="F971" s="209">
        <v>105220</v>
      </c>
      <c r="G971" s="210">
        <v>28</v>
      </c>
      <c r="H971" s="209">
        <v>212422</v>
      </c>
      <c r="I971" s="210">
        <v>518</v>
      </c>
      <c r="J971" s="209">
        <v>7873</v>
      </c>
      <c r="K971" s="210">
        <f t="shared" si="30"/>
        <v>10</v>
      </c>
    </row>
    <row r="972" spans="1:13" x14ac:dyDescent="0.2">
      <c r="A972" s="79">
        <v>43730</v>
      </c>
      <c r="B972" s="209"/>
      <c r="C972" s="200">
        <v>0</v>
      </c>
      <c r="D972" s="209">
        <v>448801</v>
      </c>
      <c r="E972" s="210">
        <v>399</v>
      </c>
      <c r="F972" s="209">
        <v>105327</v>
      </c>
      <c r="G972" s="210">
        <v>107</v>
      </c>
      <c r="H972" s="209">
        <v>212722</v>
      </c>
      <c r="I972" s="210">
        <v>300</v>
      </c>
      <c r="J972" s="209">
        <v>7883</v>
      </c>
      <c r="K972" s="210">
        <f t="shared" si="30"/>
        <v>10</v>
      </c>
    </row>
    <row r="973" spans="1:13" x14ac:dyDescent="0.2">
      <c r="A973" s="79">
        <v>43731</v>
      </c>
      <c r="B973" s="209"/>
      <c r="C973" s="200">
        <v>0</v>
      </c>
      <c r="D973" s="209">
        <v>449594</v>
      </c>
      <c r="E973" s="210">
        <v>793</v>
      </c>
      <c r="F973" s="209">
        <v>105348</v>
      </c>
      <c r="G973" s="210">
        <v>21</v>
      </c>
      <c r="H973" s="209">
        <v>213571</v>
      </c>
      <c r="I973" s="210">
        <v>849</v>
      </c>
      <c r="J973" s="209">
        <v>7894</v>
      </c>
      <c r="K973" s="210">
        <f t="shared" si="30"/>
        <v>11</v>
      </c>
    </row>
    <row r="974" spans="1:13" x14ac:dyDescent="0.2">
      <c r="A974" s="79">
        <v>43732</v>
      </c>
      <c r="B974" s="209"/>
      <c r="C974" s="200">
        <v>0</v>
      </c>
      <c r="D974" s="209">
        <v>450333</v>
      </c>
      <c r="E974" s="210">
        <v>739</v>
      </c>
      <c r="F974" s="209">
        <v>105441</v>
      </c>
      <c r="G974" s="210">
        <v>93</v>
      </c>
      <c r="H974" s="209">
        <v>214280</v>
      </c>
      <c r="I974" s="210">
        <v>709</v>
      </c>
      <c r="J974" s="209">
        <v>7904</v>
      </c>
      <c r="K974" s="210">
        <f t="shared" si="30"/>
        <v>10</v>
      </c>
    </row>
    <row r="975" spans="1:13" x14ac:dyDescent="0.2">
      <c r="A975" s="79">
        <v>43733</v>
      </c>
      <c r="B975" s="209"/>
      <c r="C975" s="200">
        <v>0</v>
      </c>
      <c r="D975" s="209">
        <v>451122</v>
      </c>
      <c r="E975" s="210">
        <v>789</v>
      </c>
      <c r="F975" s="209">
        <v>105657</v>
      </c>
      <c r="G975" s="210">
        <v>216</v>
      </c>
      <c r="H975" s="209">
        <v>214900</v>
      </c>
      <c r="I975" s="210">
        <v>620</v>
      </c>
      <c r="J975" s="209">
        <v>7915</v>
      </c>
      <c r="K975" s="210">
        <v>11</v>
      </c>
    </row>
    <row r="976" spans="1:13" x14ac:dyDescent="0.2">
      <c r="A976" s="79">
        <v>43734</v>
      </c>
      <c r="B976" s="209"/>
      <c r="C976" s="200">
        <v>0</v>
      </c>
      <c r="D976" s="209">
        <v>451929</v>
      </c>
      <c r="E976" s="210">
        <v>807</v>
      </c>
      <c r="F976" s="209">
        <v>105705</v>
      </c>
      <c r="G976" s="210">
        <v>48</v>
      </c>
      <c r="H976" s="209">
        <v>215714</v>
      </c>
      <c r="I976" s="210">
        <v>814</v>
      </c>
      <c r="J976" s="209">
        <v>7928</v>
      </c>
      <c r="K976" s="210">
        <f t="shared" si="30"/>
        <v>13</v>
      </c>
    </row>
    <row r="977" spans="1:13" x14ac:dyDescent="0.2">
      <c r="A977" s="79">
        <v>43735</v>
      </c>
      <c r="B977" s="209"/>
      <c r="C977" s="200">
        <v>0</v>
      </c>
      <c r="D977" s="209">
        <v>452704</v>
      </c>
      <c r="E977" s="210">
        <v>775</v>
      </c>
      <c r="F977" s="209">
        <v>105826</v>
      </c>
      <c r="G977" s="210">
        <v>121</v>
      </c>
      <c r="H977" s="209">
        <v>216437</v>
      </c>
      <c r="I977" s="210">
        <v>723</v>
      </c>
      <c r="J977" s="209">
        <v>7939</v>
      </c>
      <c r="K977" s="210">
        <f t="shared" si="30"/>
        <v>11</v>
      </c>
    </row>
    <row r="978" spans="1:13" x14ac:dyDescent="0.2">
      <c r="A978" s="79">
        <v>43736</v>
      </c>
      <c r="B978" s="209"/>
      <c r="C978" s="200">
        <v>0</v>
      </c>
      <c r="D978" s="209">
        <v>453349</v>
      </c>
      <c r="E978" s="210">
        <v>645</v>
      </c>
      <c r="F978" s="209">
        <v>105848</v>
      </c>
      <c r="G978" s="210">
        <v>22</v>
      </c>
      <c r="H978" s="209">
        <v>217099</v>
      </c>
      <c r="I978" s="210">
        <v>662</v>
      </c>
      <c r="J978" s="209">
        <v>7948</v>
      </c>
      <c r="K978" s="210">
        <f t="shared" si="30"/>
        <v>9</v>
      </c>
    </row>
    <row r="979" spans="1:13" x14ac:dyDescent="0.2">
      <c r="A979" s="79">
        <v>43737</v>
      </c>
      <c r="B979" s="209"/>
      <c r="C979" s="200">
        <v>0</v>
      </c>
      <c r="D979" s="209">
        <v>453827</v>
      </c>
      <c r="E979" s="210">
        <v>478</v>
      </c>
      <c r="F979" s="209">
        <v>105848</v>
      </c>
      <c r="G979" s="210">
        <v>0</v>
      </c>
      <c r="H979" s="209">
        <v>217614</v>
      </c>
      <c r="I979" s="210">
        <v>515</v>
      </c>
      <c r="J979" s="209">
        <v>7956</v>
      </c>
      <c r="K979" s="210">
        <f t="shared" si="30"/>
        <v>8</v>
      </c>
    </row>
    <row r="980" spans="1:13" x14ac:dyDescent="0.2">
      <c r="A980" s="79">
        <v>43738</v>
      </c>
      <c r="B980" s="209"/>
      <c r="C980" s="200">
        <v>0</v>
      </c>
      <c r="D980" s="209">
        <v>454650</v>
      </c>
      <c r="E980" s="210">
        <v>823</v>
      </c>
      <c r="F980" s="209">
        <v>105886</v>
      </c>
      <c r="G980" s="210">
        <v>38</v>
      </c>
      <c r="H980" s="209">
        <v>218427</v>
      </c>
      <c r="I980" s="210">
        <v>813</v>
      </c>
      <c r="J980" s="209">
        <v>7961</v>
      </c>
      <c r="K980" s="210">
        <f t="shared" si="30"/>
        <v>5</v>
      </c>
    </row>
    <row r="981" spans="1:13" x14ac:dyDescent="0.2">
      <c r="A981" s="79">
        <v>43739</v>
      </c>
      <c r="B981" s="209"/>
      <c r="C981" s="200">
        <v>0</v>
      </c>
      <c r="D981" s="209">
        <v>455596</v>
      </c>
      <c r="E981" s="210">
        <v>946</v>
      </c>
      <c r="F981" s="209">
        <v>106012</v>
      </c>
      <c r="G981" s="210">
        <v>126</v>
      </c>
      <c r="H981" s="209">
        <v>219291</v>
      </c>
      <c r="I981" s="210">
        <v>864</v>
      </c>
      <c r="J981" s="209">
        <v>7971</v>
      </c>
      <c r="K981" s="210">
        <f t="shared" si="30"/>
        <v>10</v>
      </c>
    </row>
    <row r="982" spans="1:13" x14ac:dyDescent="0.2">
      <c r="A982" s="79">
        <v>43740</v>
      </c>
      <c r="B982" s="209"/>
      <c r="C982" s="200">
        <v>0</v>
      </c>
      <c r="D982" s="209">
        <v>456502</v>
      </c>
      <c r="E982" s="210">
        <v>906</v>
      </c>
      <c r="F982" s="209">
        <v>106140</v>
      </c>
      <c r="G982" s="210">
        <v>128</v>
      </c>
      <c r="H982" s="209">
        <v>220127</v>
      </c>
      <c r="I982" s="210">
        <v>836</v>
      </c>
      <c r="J982" s="209">
        <v>7981</v>
      </c>
      <c r="K982" s="210">
        <f t="shared" si="30"/>
        <v>10</v>
      </c>
    </row>
    <row r="983" spans="1:13" x14ac:dyDescent="0.2">
      <c r="A983" s="79">
        <v>43741</v>
      </c>
      <c r="B983" s="209"/>
      <c r="C983" s="200">
        <v>0</v>
      </c>
      <c r="D983" s="209">
        <v>457338</v>
      </c>
      <c r="E983" s="210">
        <v>836</v>
      </c>
      <c r="F983" s="209">
        <v>106261</v>
      </c>
      <c r="G983" s="210">
        <v>121</v>
      </c>
      <c r="H983" s="209">
        <v>220909</v>
      </c>
      <c r="I983" s="210">
        <v>782</v>
      </c>
      <c r="J983" s="209">
        <v>7990</v>
      </c>
      <c r="K983" s="210">
        <f t="shared" si="30"/>
        <v>9</v>
      </c>
    </row>
    <row r="984" spans="1:13" x14ac:dyDescent="0.2">
      <c r="A984" s="79">
        <v>43742</v>
      </c>
      <c r="B984" s="209"/>
      <c r="C984" s="200">
        <v>0</v>
      </c>
      <c r="D984" s="209">
        <v>458013</v>
      </c>
      <c r="E984" s="210">
        <v>675</v>
      </c>
      <c r="F984" s="209">
        <v>106288</v>
      </c>
      <c r="G984" s="210">
        <v>27</v>
      </c>
      <c r="H984" s="209">
        <v>221613</v>
      </c>
      <c r="I984" s="210">
        <v>704</v>
      </c>
      <c r="J984" s="209">
        <v>7998</v>
      </c>
      <c r="K984" s="210">
        <f t="shared" si="30"/>
        <v>8</v>
      </c>
    </row>
    <row r="985" spans="1:13" x14ac:dyDescent="0.2">
      <c r="A985" s="79">
        <v>43743</v>
      </c>
      <c r="B985" s="209"/>
      <c r="C985" s="200">
        <v>0</v>
      </c>
      <c r="D985" s="209">
        <v>458743</v>
      </c>
      <c r="E985" s="210">
        <v>730</v>
      </c>
      <c r="F985" s="209">
        <v>106347</v>
      </c>
      <c r="G985" s="210">
        <v>59</v>
      </c>
      <c r="H985" s="209">
        <v>222345</v>
      </c>
      <c r="I985" s="210">
        <v>732</v>
      </c>
      <c r="J985" s="209">
        <v>8005</v>
      </c>
      <c r="K985" s="210">
        <f t="shared" si="30"/>
        <v>7</v>
      </c>
    </row>
    <row r="986" spans="1:13" x14ac:dyDescent="0.2">
      <c r="A986" s="79">
        <v>43744</v>
      </c>
      <c r="B986" s="209"/>
      <c r="C986" s="200">
        <v>0</v>
      </c>
      <c r="D986" s="209">
        <v>459080</v>
      </c>
      <c r="E986" s="210">
        <v>337</v>
      </c>
      <c r="F986" s="209">
        <v>106394</v>
      </c>
      <c r="G986" s="210">
        <v>47</v>
      </c>
      <c r="H986" s="209">
        <v>222663</v>
      </c>
      <c r="I986" s="210">
        <v>318</v>
      </c>
      <c r="J986" s="209">
        <v>8011</v>
      </c>
      <c r="K986" s="210">
        <f t="shared" ref="K986:K1049" si="31">J986-J985</f>
        <v>6</v>
      </c>
    </row>
    <row r="987" spans="1:13" x14ac:dyDescent="0.2">
      <c r="A987" s="79">
        <v>43745</v>
      </c>
      <c r="B987" s="209"/>
      <c r="C987" s="200">
        <v>0</v>
      </c>
      <c r="D987" s="209">
        <v>459753</v>
      </c>
      <c r="E987" s="210">
        <v>675</v>
      </c>
      <c r="F987" s="209">
        <v>106455</v>
      </c>
      <c r="G987" s="210">
        <v>108</v>
      </c>
      <c r="H987" s="209">
        <v>223341</v>
      </c>
      <c r="I987" s="210">
        <v>678</v>
      </c>
      <c r="J987" s="209">
        <v>8020</v>
      </c>
      <c r="K987" s="210">
        <f t="shared" si="31"/>
        <v>9</v>
      </c>
      <c r="M987" s="38" t="s">
        <v>396</v>
      </c>
    </row>
    <row r="988" spans="1:13" x14ac:dyDescent="0.2">
      <c r="A988" s="79">
        <v>43746</v>
      </c>
      <c r="B988" s="209"/>
      <c r="C988" s="200">
        <v>0</v>
      </c>
      <c r="D988" s="209">
        <v>460617</v>
      </c>
      <c r="E988" s="210">
        <v>864</v>
      </c>
      <c r="F988" s="209">
        <v>106783</v>
      </c>
      <c r="G988" s="210">
        <v>328</v>
      </c>
      <c r="H988" s="209">
        <v>223919</v>
      </c>
      <c r="I988" s="210">
        <v>578</v>
      </c>
      <c r="J988" s="209">
        <v>8031</v>
      </c>
      <c r="K988" s="210">
        <v>20</v>
      </c>
    </row>
    <row r="989" spans="1:13" x14ac:dyDescent="0.2">
      <c r="A989" s="79">
        <v>43747</v>
      </c>
      <c r="B989" s="209"/>
      <c r="C989" s="200">
        <v>0</v>
      </c>
      <c r="D989" s="209">
        <v>461429</v>
      </c>
      <c r="E989" s="210">
        <v>812</v>
      </c>
      <c r="F989" s="209">
        <v>106819</v>
      </c>
      <c r="G989" s="210">
        <v>36</v>
      </c>
      <c r="H989" s="209">
        <v>224743</v>
      </c>
      <c r="I989" s="210">
        <v>824</v>
      </c>
      <c r="J989" s="209">
        <v>8042</v>
      </c>
      <c r="K989" s="210">
        <v>11</v>
      </c>
    </row>
    <row r="990" spans="1:13" x14ac:dyDescent="0.2">
      <c r="A990" s="79">
        <v>43748</v>
      </c>
      <c r="B990" s="209"/>
      <c r="C990" s="200">
        <v>0</v>
      </c>
      <c r="D990" s="209">
        <v>462292</v>
      </c>
      <c r="E990" s="210">
        <v>863</v>
      </c>
      <c r="F990" s="209">
        <v>106984</v>
      </c>
      <c r="G990" s="210">
        <v>165</v>
      </c>
      <c r="H990" s="209">
        <v>225472</v>
      </c>
      <c r="I990" s="210">
        <v>729</v>
      </c>
      <c r="J990" s="209">
        <v>8056</v>
      </c>
      <c r="K990" s="210">
        <v>14</v>
      </c>
      <c r="M990" s="38" t="s">
        <v>397</v>
      </c>
    </row>
    <row r="991" spans="1:13" x14ac:dyDescent="0.2">
      <c r="A991" s="79">
        <v>43749</v>
      </c>
      <c r="B991" s="209"/>
      <c r="C991" s="200">
        <v>0</v>
      </c>
      <c r="D991" s="209">
        <v>463145</v>
      </c>
      <c r="E991" s="210">
        <v>853</v>
      </c>
      <c r="F991" s="209">
        <v>107419</v>
      </c>
      <c r="G991" s="210">
        <v>935</v>
      </c>
      <c r="H991" s="209">
        <v>225902</v>
      </c>
      <c r="I991" s="210">
        <v>430</v>
      </c>
      <c r="J991" s="209">
        <v>8066</v>
      </c>
      <c r="K991" s="210">
        <v>10</v>
      </c>
    </row>
    <row r="992" spans="1:13" x14ac:dyDescent="0.2">
      <c r="A992" s="79">
        <v>43750</v>
      </c>
      <c r="B992" s="209"/>
      <c r="C992" s="200">
        <v>0</v>
      </c>
      <c r="D992" s="209">
        <v>463965</v>
      </c>
      <c r="E992" s="210">
        <v>820</v>
      </c>
      <c r="F992" s="209">
        <v>107772</v>
      </c>
      <c r="G992" s="210">
        <v>353</v>
      </c>
      <c r="H992" s="209">
        <v>226407</v>
      </c>
      <c r="I992" s="210">
        <v>505</v>
      </c>
      <c r="J992" s="209">
        <v>8073</v>
      </c>
      <c r="K992" s="210">
        <v>7</v>
      </c>
    </row>
    <row r="993" spans="1:11" x14ac:dyDescent="0.2">
      <c r="A993" s="79">
        <v>43751</v>
      </c>
      <c r="B993" s="209"/>
      <c r="C993" s="200">
        <v>0</v>
      </c>
      <c r="D993" s="209">
        <v>464522</v>
      </c>
      <c r="E993" s="210">
        <v>557</v>
      </c>
      <c r="F993" s="209">
        <v>108096</v>
      </c>
      <c r="G993" s="210">
        <v>324</v>
      </c>
      <c r="H993" s="209">
        <v>226628</v>
      </c>
      <c r="I993" s="210">
        <v>221</v>
      </c>
      <c r="J993" s="209">
        <v>8075</v>
      </c>
      <c r="K993" s="210">
        <v>2</v>
      </c>
    </row>
    <row r="994" spans="1:11" x14ac:dyDescent="0.2">
      <c r="A994" s="79">
        <v>43752</v>
      </c>
      <c r="B994" s="209"/>
      <c r="C994" s="200">
        <v>0</v>
      </c>
      <c r="D994" s="209">
        <v>465212</v>
      </c>
      <c r="E994" s="210">
        <v>690</v>
      </c>
      <c r="F994" s="209">
        <v>108118</v>
      </c>
      <c r="G994" s="210">
        <v>22</v>
      </c>
      <c r="H994" s="209">
        <v>227337</v>
      </c>
      <c r="I994" s="210">
        <v>709</v>
      </c>
      <c r="J994" s="209">
        <v>8084</v>
      </c>
      <c r="K994" s="210">
        <v>9</v>
      </c>
    </row>
    <row r="995" spans="1:11" x14ac:dyDescent="0.2">
      <c r="A995" s="79">
        <v>43753</v>
      </c>
      <c r="B995" s="209"/>
      <c r="C995" s="200">
        <v>0</v>
      </c>
      <c r="D995" s="209">
        <v>466037</v>
      </c>
      <c r="E995" s="210">
        <v>825</v>
      </c>
      <c r="F995" s="209">
        <v>108158</v>
      </c>
      <c r="G995" s="210">
        <v>40</v>
      </c>
      <c r="H995" s="209">
        <v>228155</v>
      </c>
      <c r="I995" s="210">
        <v>818</v>
      </c>
      <c r="J995" s="209">
        <v>8094</v>
      </c>
      <c r="K995" s="210">
        <v>10</v>
      </c>
    </row>
    <row r="996" spans="1:11" x14ac:dyDescent="0.2">
      <c r="A996" s="79">
        <v>43754</v>
      </c>
      <c r="B996" s="209"/>
      <c r="C996" s="200">
        <v>0</v>
      </c>
      <c r="D996" s="209">
        <v>466887</v>
      </c>
      <c r="E996" s="210">
        <v>850</v>
      </c>
      <c r="F996" s="209">
        <v>108240</v>
      </c>
      <c r="G996" s="210">
        <v>82</v>
      </c>
      <c r="H996" s="209">
        <v>228931</v>
      </c>
      <c r="I996" s="210">
        <v>776</v>
      </c>
      <c r="J996" s="209">
        <v>8113</v>
      </c>
      <c r="K996" s="210">
        <v>19</v>
      </c>
    </row>
    <row r="997" spans="1:11" x14ac:dyDescent="0.2">
      <c r="A997" s="79">
        <v>43755</v>
      </c>
      <c r="B997" s="209"/>
      <c r="C997" s="200">
        <v>0</v>
      </c>
      <c r="D997" s="209">
        <v>467683</v>
      </c>
      <c r="E997" s="210">
        <v>796</v>
      </c>
      <c r="F997" s="209">
        <v>108288</v>
      </c>
      <c r="G997" s="210">
        <v>48</v>
      </c>
      <c r="H997" s="209">
        <v>229700</v>
      </c>
      <c r="I997" s="210">
        <v>769</v>
      </c>
      <c r="J997" s="209">
        <v>8134</v>
      </c>
      <c r="K997" s="210">
        <v>21</v>
      </c>
    </row>
    <row r="998" spans="1:11" x14ac:dyDescent="0.2">
      <c r="A998" s="79">
        <v>43756</v>
      </c>
      <c r="B998" s="209"/>
      <c r="C998" s="200">
        <v>0</v>
      </c>
      <c r="D998" s="209">
        <v>468499</v>
      </c>
      <c r="E998" s="210">
        <v>816</v>
      </c>
      <c r="F998" s="209">
        <v>108409</v>
      </c>
      <c r="G998" s="210">
        <v>121</v>
      </c>
      <c r="H998" s="209">
        <v>230391</v>
      </c>
      <c r="I998" s="210">
        <v>691</v>
      </c>
      <c r="J998" s="209">
        <v>8150</v>
      </c>
      <c r="K998" s="210">
        <v>16</v>
      </c>
    </row>
    <row r="999" spans="1:11" x14ac:dyDescent="0.2">
      <c r="A999" s="79">
        <v>43757</v>
      </c>
      <c r="B999" s="209"/>
      <c r="C999" s="200">
        <v>0</v>
      </c>
      <c r="D999" s="209">
        <v>469507</v>
      </c>
      <c r="E999" s="210">
        <v>1008</v>
      </c>
      <c r="F999" s="209">
        <v>108410</v>
      </c>
      <c r="G999" s="210">
        <v>1</v>
      </c>
      <c r="H999" s="209">
        <v>231507</v>
      </c>
      <c r="I999" s="210">
        <v>116</v>
      </c>
      <c r="J999" s="209">
        <v>8167</v>
      </c>
      <c r="K999" s="210">
        <v>17</v>
      </c>
    </row>
    <row r="1000" spans="1:11" x14ac:dyDescent="0.2">
      <c r="A1000" s="79">
        <v>43758</v>
      </c>
      <c r="B1000" s="209"/>
      <c r="C1000" s="200">
        <v>0</v>
      </c>
      <c r="D1000" s="209">
        <v>470027</v>
      </c>
      <c r="E1000" s="210">
        <v>520</v>
      </c>
      <c r="F1000" s="209">
        <v>108532</v>
      </c>
      <c r="G1000" s="210">
        <v>122</v>
      </c>
      <c r="H1000" s="209">
        <v>231913</v>
      </c>
      <c r="I1000" s="210">
        <v>406</v>
      </c>
      <c r="J1000" s="209">
        <v>8180</v>
      </c>
      <c r="K1000" s="210">
        <v>13</v>
      </c>
    </row>
    <row r="1001" spans="1:11" x14ac:dyDescent="0.2">
      <c r="A1001" s="79">
        <v>43759</v>
      </c>
      <c r="B1001" s="209"/>
      <c r="C1001" s="200">
        <v>0</v>
      </c>
      <c r="D1001" s="209">
        <v>470748</v>
      </c>
      <c r="E1001" s="210">
        <v>721</v>
      </c>
      <c r="F1001" s="209">
        <v>108612</v>
      </c>
      <c r="G1001" s="210">
        <v>80</v>
      </c>
      <c r="H1001" s="209">
        <v>232566</v>
      </c>
      <c r="I1001" s="210">
        <v>653</v>
      </c>
      <c r="J1001" s="209">
        <v>8196</v>
      </c>
      <c r="K1001" s="210">
        <v>16</v>
      </c>
    </row>
    <row r="1002" spans="1:11" x14ac:dyDescent="0.2">
      <c r="A1002" s="79">
        <v>43760</v>
      </c>
      <c r="B1002" s="209"/>
      <c r="C1002" s="200">
        <v>0</v>
      </c>
      <c r="D1002" s="209">
        <v>471528</v>
      </c>
      <c r="E1002" s="210">
        <v>780</v>
      </c>
      <c r="F1002" s="209">
        <v>108712</v>
      </c>
      <c r="G1002" s="210">
        <v>100</v>
      </c>
      <c r="H1002" s="209">
        <v>233254</v>
      </c>
      <c r="I1002" s="210">
        <v>688</v>
      </c>
      <c r="J1002" s="209">
        <v>8213</v>
      </c>
      <c r="K1002" s="210">
        <v>17</v>
      </c>
    </row>
    <row r="1003" spans="1:11" x14ac:dyDescent="0.2">
      <c r="A1003" s="79">
        <v>43761</v>
      </c>
      <c r="B1003" s="209"/>
      <c r="C1003" s="200">
        <v>0</v>
      </c>
      <c r="D1003" s="209">
        <v>472655</v>
      </c>
      <c r="E1003" s="210">
        <v>1127</v>
      </c>
      <c r="F1003" s="209">
        <v>108746</v>
      </c>
      <c r="G1003" s="210">
        <v>34</v>
      </c>
      <c r="H1003" s="209">
        <v>234416</v>
      </c>
      <c r="I1003" s="210">
        <v>1162</v>
      </c>
      <c r="J1003" s="209">
        <v>8238</v>
      </c>
      <c r="K1003" s="210">
        <v>25</v>
      </c>
    </row>
    <row r="1004" spans="1:11" x14ac:dyDescent="0.2">
      <c r="A1004" s="79">
        <v>43762</v>
      </c>
      <c r="B1004" s="209"/>
      <c r="C1004" s="200">
        <v>0</v>
      </c>
      <c r="D1004" s="209">
        <v>473506</v>
      </c>
      <c r="E1004" s="210">
        <v>851</v>
      </c>
      <c r="F1004" s="209">
        <v>109387</v>
      </c>
      <c r="G1004" s="210">
        <v>641</v>
      </c>
      <c r="H1004" s="209">
        <v>234616</v>
      </c>
      <c r="I1004" s="210">
        <v>200</v>
      </c>
      <c r="J1004" s="209">
        <v>8256</v>
      </c>
      <c r="K1004" s="210">
        <f t="shared" si="31"/>
        <v>18</v>
      </c>
    </row>
    <row r="1005" spans="1:11" x14ac:dyDescent="0.2">
      <c r="A1005" s="79">
        <v>43763</v>
      </c>
      <c r="B1005" s="209"/>
      <c r="C1005" s="200">
        <v>0</v>
      </c>
      <c r="D1005" s="209">
        <v>474326</v>
      </c>
      <c r="E1005" s="210">
        <v>820</v>
      </c>
      <c r="F1005" s="209">
        <v>109508</v>
      </c>
      <c r="G1005" s="210">
        <v>121</v>
      </c>
      <c r="H1005" s="209">
        <v>235326</v>
      </c>
      <c r="I1005" s="210">
        <v>710</v>
      </c>
      <c r="J1005" s="209">
        <v>8289</v>
      </c>
      <c r="K1005" s="210">
        <v>33</v>
      </c>
    </row>
    <row r="1006" spans="1:11" x14ac:dyDescent="0.2">
      <c r="A1006" s="79">
        <v>43764</v>
      </c>
      <c r="B1006" s="209"/>
      <c r="C1006" s="200">
        <v>0</v>
      </c>
      <c r="D1006" s="209">
        <v>474937</v>
      </c>
      <c r="E1006" s="210">
        <v>611</v>
      </c>
      <c r="F1006" s="209">
        <v>109530</v>
      </c>
      <c r="G1006" s="210">
        <v>22</v>
      </c>
      <c r="H1006" s="209">
        <v>235918</v>
      </c>
      <c r="I1006" s="210">
        <v>592</v>
      </c>
      <c r="J1006" s="209">
        <v>8307</v>
      </c>
      <c r="K1006" s="210">
        <v>18</v>
      </c>
    </row>
    <row r="1007" spans="1:11" x14ac:dyDescent="0.2">
      <c r="A1007" s="79">
        <v>43765</v>
      </c>
      <c r="B1007" s="209"/>
      <c r="C1007" s="200">
        <v>0</v>
      </c>
      <c r="D1007" s="209">
        <v>475376</v>
      </c>
      <c r="E1007" s="210">
        <v>439</v>
      </c>
      <c r="F1007" s="209">
        <v>109648</v>
      </c>
      <c r="G1007" s="210">
        <v>118</v>
      </c>
      <c r="H1007" s="209">
        <v>236234</v>
      </c>
      <c r="I1007" s="210">
        <v>316</v>
      </c>
      <c r="J1007" s="209">
        <v>8322</v>
      </c>
      <c r="K1007" s="210">
        <v>15</v>
      </c>
    </row>
    <row r="1008" spans="1:11" x14ac:dyDescent="0.2">
      <c r="A1008" s="79">
        <v>43766</v>
      </c>
      <c r="B1008" s="209"/>
      <c r="C1008" s="200">
        <v>0</v>
      </c>
      <c r="D1008" s="209">
        <v>476212</v>
      </c>
      <c r="E1008" s="210">
        <v>836</v>
      </c>
      <c r="F1008" s="209">
        <v>109680</v>
      </c>
      <c r="G1008" s="210">
        <v>32</v>
      </c>
      <c r="H1008" s="209">
        <v>237067</v>
      </c>
      <c r="I1008" s="210">
        <v>833</v>
      </c>
      <c r="J1008" s="209">
        <v>8336</v>
      </c>
      <c r="K1008" s="210">
        <f t="shared" si="31"/>
        <v>14</v>
      </c>
    </row>
    <row r="1009" spans="1:11" x14ac:dyDescent="0.2">
      <c r="A1009" s="79">
        <v>43767</v>
      </c>
      <c r="B1009" s="209"/>
      <c r="C1009" s="200">
        <v>0</v>
      </c>
      <c r="D1009" s="209">
        <v>477088</v>
      </c>
      <c r="E1009" s="210">
        <v>876</v>
      </c>
      <c r="F1009" s="209">
        <v>109725</v>
      </c>
      <c r="G1009" s="210">
        <v>45</v>
      </c>
      <c r="H1009" s="209">
        <v>237911</v>
      </c>
      <c r="I1009" s="210">
        <v>844</v>
      </c>
      <c r="J1009" s="209">
        <v>8360</v>
      </c>
      <c r="K1009" s="210">
        <f t="shared" si="31"/>
        <v>24</v>
      </c>
    </row>
    <row r="1010" spans="1:11" x14ac:dyDescent="0.2">
      <c r="A1010" s="79">
        <v>43768</v>
      </c>
      <c r="B1010" s="209"/>
      <c r="C1010" s="200">
        <v>0</v>
      </c>
      <c r="D1010" s="209">
        <v>478003</v>
      </c>
      <c r="E1010" s="210">
        <v>915</v>
      </c>
      <c r="F1010" s="209">
        <v>109864</v>
      </c>
      <c r="G1010" s="210">
        <v>139</v>
      </c>
      <c r="H1010" s="209">
        <v>238713</v>
      </c>
      <c r="I1010" s="210">
        <v>802</v>
      </c>
      <c r="J1010" s="209">
        <v>8377</v>
      </c>
      <c r="K1010" s="210">
        <f t="shared" si="31"/>
        <v>17</v>
      </c>
    </row>
    <row r="1011" spans="1:11" x14ac:dyDescent="0.2">
      <c r="A1011" s="79">
        <v>43769</v>
      </c>
      <c r="B1011" s="209"/>
      <c r="C1011" s="200">
        <v>0</v>
      </c>
      <c r="D1011" s="209">
        <v>478774</v>
      </c>
      <c r="E1011" s="210">
        <v>771</v>
      </c>
      <c r="F1011" s="209">
        <v>109978</v>
      </c>
      <c r="G1011" s="210">
        <v>114</v>
      </c>
      <c r="H1011" s="209">
        <v>239409</v>
      </c>
      <c r="I1011" s="210">
        <v>696</v>
      </c>
      <c r="J1011" s="209">
        <v>8388</v>
      </c>
      <c r="K1011" s="210">
        <f t="shared" si="31"/>
        <v>11</v>
      </c>
    </row>
    <row r="1012" spans="1:11" x14ac:dyDescent="0.2">
      <c r="A1012" s="79">
        <v>43770</v>
      </c>
      <c r="B1012" s="209"/>
      <c r="C1012" s="200">
        <v>0</v>
      </c>
      <c r="D1012" s="209">
        <v>479703</v>
      </c>
      <c r="E1012" s="210">
        <v>929</v>
      </c>
      <c r="F1012" s="209">
        <v>110005</v>
      </c>
      <c r="G1012" s="210">
        <v>27</v>
      </c>
      <c r="H1012" s="209">
        <v>240336</v>
      </c>
      <c r="I1012" s="210">
        <v>927</v>
      </c>
      <c r="J1012" s="209">
        <v>8408</v>
      </c>
      <c r="K1012" s="210">
        <f t="shared" si="31"/>
        <v>20</v>
      </c>
    </row>
    <row r="1013" spans="1:11" x14ac:dyDescent="0.2">
      <c r="A1013" s="79">
        <v>43771</v>
      </c>
      <c r="B1013" s="209"/>
      <c r="C1013" s="200">
        <v>0</v>
      </c>
      <c r="D1013" s="209">
        <v>480487</v>
      </c>
      <c r="E1013" s="210">
        <v>784</v>
      </c>
      <c r="F1013" s="209">
        <v>110105</v>
      </c>
      <c r="G1013" s="210">
        <v>100</v>
      </c>
      <c r="H1013" s="209">
        <v>241055</v>
      </c>
      <c r="I1013" s="210">
        <v>719</v>
      </c>
      <c r="J1013" s="209">
        <v>8423</v>
      </c>
      <c r="K1013" s="210">
        <f t="shared" si="31"/>
        <v>15</v>
      </c>
    </row>
    <row r="1014" spans="1:11" x14ac:dyDescent="0.2">
      <c r="A1014" s="79">
        <v>43772</v>
      </c>
      <c r="B1014" s="209"/>
      <c r="C1014" s="200">
        <v>0</v>
      </c>
      <c r="D1014" s="209">
        <v>480830</v>
      </c>
      <c r="E1014" s="210">
        <v>339</v>
      </c>
      <c r="F1014" s="209">
        <v>110181</v>
      </c>
      <c r="G1014" s="210">
        <v>76</v>
      </c>
      <c r="H1014" s="209">
        <v>241318</v>
      </c>
      <c r="I1014" s="210">
        <v>263</v>
      </c>
      <c r="J1014" s="209">
        <v>8431</v>
      </c>
      <c r="K1014" s="210">
        <f t="shared" si="31"/>
        <v>8</v>
      </c>
    </row>
    <row r="1015" spans="1:11" x14ac:dyDescent="0.2">
      <c r="A1015" s="79">
        <v>43773</v>
      </c>
      <c r="B1015" s="209"/>
      <c r="C1015" s="200">
        <v>0</v>
      </c>
      <c r="D1015" s="209">
        <v>481564</v>
      </c>
      <c r="E1015" s="210">
        <v>734</v>
      </c>
      <c r="F1015" s="209">
        <v>110272</v>
      </c>
      <c r="G1015" s="210">
        <v>91</v>
      </c>
      <c r="H1015" s="209">
        <v>241975</v>
      </c>
      <c r="I1015" s="210">
        <v>665</v>
      </c>
      <c r="J1015" s="209">
        <v>8443</v>
      </c>
      <c r="K1015" s="210">
        <v>12</v>
      </c>
    </row>
    <row r="1016" spans="1:11" x14ac:dyDescent="0.2">
      <c r="A1016" s="79">
        <v>43774</v>
      </c>
      <c r="B1016" s="209"/>
      <c r="C1016" s="200">
        <v>0</v>
      </c>
      <c r="D1016" s="209">
        <v>482381</v>
      </c>
      <c r="E1016" s="210">
        <v>817</v>
      </c>
      <c r="F1016" s="209">
        <v>110430</v>
      </c>
      <c r="G1016" s="210">
        <v>158</v>
      </c>
      <c r="H1016" s="209">
        <v>242659</v>
      </c>
      <c r="I1016" s="210">
        <v>684</v>
      </c>
      <c r="J1016" s="209">
        <v>8461</v>
      </c>
      <c r="K1016" s="210">
        <f t="shared" si="31"/>
        <v>18</v>
      </c>
    </row>
    <row r="1017" spans="1:11" x14ac:dyDescent="0.2">
      <c r="A1017" s="79">
        <v>43775</v>
      </c>
      <c r="B1017" s="209"/>
      <c r="C1017" s="200">
        <v>0</v>
      </c>
      <c r="D1017" s="209">
        <v>483151</v>
      </c>
      <c r="E1017" s="210">
        <f>D1017-D1016</f>
        <v>770</v>
      </c>
      <c r="F1017" s="209">
        <v>110922</v>
      </c>
      <c r="G1017" s="210">
        <f>F1017-F1016</f>
        <v>492</v>
      </c>
      <c r="H1017" s="209">
        <v>242955</v>
      </c>
      <c r="I1017" s="210">
        <f>H1017-H1016</f>
        <v>296</v>
      </c>
      <c r="J1017" s="209">
        <v>8469</v>
      </c>
      <c r="K1017" s="210">
        <f t="shared" si="31"/>
        <v>8</v>
      </c>
    </row>
    <row r="1018" spans="1:11" x14ac:dyDescent="0.2">
      <c r="A1018" s="79">
        <v>43776</v>
      </c>
      <c r="B1018" s="209"/>
      <c r="C1018" s="200">
        <v>0</v>
      </c>
      <c r="D1018" s="209">
        <v>484103</v>
      </c>
      <c r="E1018" s="210">
        <v>952</v>
      </c>
      <c r="F1018" s="209">
        <v>111883</v>
      </c>
      <c r="G1018" s="210">
        <v>961</v>
      </c>
      <c r="H1018" s="209">
        <v>242955</v>
      </c>
      <c r="I1018" s="210">
        <v>0</v>
      </c>
      <c r="J1018" s="209">
        <v>8469</v>
      </c>
      <c r="K1018" s="210">
        <f t="shared" si="31"/>
        <v>0</v>
      </c>
    </row>
    <row r="1019" spans="1:11" x14ac:dyDescent="0.2">
      <c r="A1019" s="79">
        <v>43777</v>
      </c>
      <c r="B1019" s="209"/>
      <c r="C1019" s="200">
        <v>0</v>
      </c>
      <c r="D1019" s="209">
        <v>484914</v>
      </c>
      <c r="E1019" s="210">
        <v>811</v>
      </c>
      <c r="F1019" s="209">
        <v>112162</v>
      </c>
      <c r="G1019" s="210">
        <v>279</v>
      </c>
      <c r="H1019" s="209">
        <v>243494</v>
      </c>
      <c r="I1019" s="210">
        <v>539</v>
      </c>
      <c r="J1019" s="209">
        <v>8434</v>
      </c>
      <c r="K1019" s="210">
        <f t="shared" si="31"/>
        <v>-35</v>
      </c>
    </row>
    <row r="1020" spans="1:11" x14ac:dyDescent="0.2">
      <c r="A1020" s="79">
        <v>43778</v>
      </c>
      <c r="B1020" s="209"/>
      <c r="C1020" s="200">
        <v>0</v>
      </c>
      <c r="D1020" s="209">
        <v>485567</v>
      </c>
      <c r="E1020" s="210">
        <v>654</v>
      </c>
      <c r="F1020" s="209">
        <v>112329</v>
      </c>
      <c r="G1020" s="210">
        <v>167</v>
      </c>
      <c r="H1020" s="209">
        <v>243999</v>
      </c>
      <c r="I1020" s="210">
        <v>505</v>
      </c>
      <c r="J1020" s="209">
        <v>8497</v>
      </c>
      <c r="K1020" s="210">
        <f t="shared" si="31"/>
        <v>63</v>
      </c>
    </row>
    <row r="1021" spans="1:11" x14ac:dyDescent="0.2">
      <c r="A1021" s="79">
        <v>43779</v>
      </c>
      <c r="B1021" s="209"/>
      <c r="C1021" s="200">
        <v>0</v>
      </c>
      <c r="D1021" s="209">
        <v>486088</v>
      </c>
      <c r="E1021" s="210">
        <v>521</v>
      </c>
      <c r="F1021" s="209">
        <v>112618</v>
      </c>
      <c r="G1021" s="210">
        <v>286</v>
      </c>
      <c r="H1021" s="209">
        <v>244235</v>
      </c>
      <c r="I1021" s="210">
        <v>236</v>
      </c>
      <c r="J1021" s="209">
        <v>8507</v>
      </c>
      <c r="K1021" s="210">
        <f t="shared" si="31"/>
        <v>10</v>
      </c>
    </row>
    <row r="1022" spans="1:11" x14ac:dyDescent="0.2">
      <c r="A1022" s="79">
        <v>43780</v>
      </c>
      <c r="B1022" s="209"/>
      <c r="C1022" s="200">
        <v>0</v>
      </c>
      <c r="D1022" s="209">
        <v>486994</v>
      </c>
      <c r="E1022" s="210">
        <v>906</v>
      </c>
      <c r="F1022" s="209">
        <v>113509</v>
      </c>
      <c r="G1022" s="210">
        <v>891</v>
      </c>
      <c r="H1022" s="209">
        <v>244365</v>
      </c>
      <c r="I1022" s="210">
        <v>130</v>
      </c>
      <c r="J1022" s="209">
        <v>8514</v>
      </c>
      <c r="K1022" s="210">
        <f t="shared" si="31"/>
        <v>7</v>
      </c>
    </row>
    <row r="1023" spans="1:11" x14ac:dyDescent="0.2">
      <c r="A1023" s="79">
        <v>43781</v>
      </c>
      <c r="B1023" s="209"/>
      <c r="C1023" s="200">
        <v>0</v>
      </c>
      <c r="D1023" s="209">
        <v>487955</v>
      </c>
      <c r="E1023" s="210">
        <v>965</v>
      </c>
      <c r="F1023" s="209">
        <v>113654</v>
      </c>
      <c r="G1023" s="210">
        <v>145</v>
      </c>
      <c r="H1023" s="209">
        <v>245154</v>
      </c>
      <c r="I1023" s="210">
        <v>789</v>
      </c>
      <c r="J1023" s="209">
        <v>8531</v>
      </c>
      <c r="K1023" s="210">
        <f t="shared" si="31"/>
        <v>17</v>
      </c>
    </row>
    <row r="1024" spans="1:11" x14ac:dyDescent="0.2">
      <c r="A1024" s="79">
        <v>43782</v>
      </c>
      <c r="B1024" s="209"/>
      <c r="C1024" s="200">
        <v>0</v>
      </c>
      <c r="D1024" s="209">
        <v>488786</v>
      </c>
      <c r="E1024" s="210">
        <v>831</v>
      </c>
      <c r="F1024" s="209">
        <v>113733</v>
      </c>
      <c r="G1024" s="210">
        <v>79</v>
      </c>
      <c r="H1024" s="209">
        <v>245909</v>
      </c>
      <c r="I1024" s="210">
        <v>755</v>
      </c>
      <c r="J1024" s="209">
        <v>8551</v>
      </c>
      <c r="K1024" s="210">
        <f t="shared" si="31"/>
        <v>20</v>
      </c>
    </row>
    <row r="1025" spans="1:11" x14ac:dyDescent="0.2">
      <c r="A1025" s="79">
        <v>43783</v>
      </c>
      <c r="B1025" s="209"/>
      <c r="C1025" s="200">
        <v>0</v>
      </c>
      <c r="D1025" s="209">
        <v>489622</v>
      </c>
      <c r="E1025" s="210">
        <v>836</v>
      </c>
      <c r="F1025" s="209">
        <v>114005</v>
      </c>
      <c r="G1025" s="210">
        <v>272</v>
      </c>
      <c r="H1025" s="209">
        <v>246482</v>
      </c>
      <c r="I1025" s="210">
        <v>573</v>
      </c>
      <c r="J1025" s="209">
        <v>8566</v>
      </c>
      <c r="K1025" s="210">
        <f t="shared" si="31"/>
        <v>15</v>
      </c>
    </row>
    <row r="1026" spans="1:11" x14ac:dyDescent="0.2">
      <c r="A1026" s="79">
        <v>43784</v>
      </c>
      <c r="B1026" s="209"/>
      <c r="C1026" s="200">
        <v>0</v>
      </c>
      <c r="D1026" s="209">
        <v>490541</v>
      </c>
      <c r="E1026" s="210">
        <v>919</v>
      </c>
      <c r="F1026" s="209">
        <v>114123</v>
      </c>
      <c r="G1026" s="210">
        <v>118</v>
      </c>
      <c r="H1026" s="209">
        <v>247298</v>
      </c>
      <c r="I1026" s="210">
        <v>816</v>
      </c>
      <c r="J1026" s="209">
        <v>8587</v>
      </c>
      <c r="K1026" s="210">
        <f t="shared" si="31"/>
        <v>21</v>
      </c>
    </row>
    <row r="1027" spans="1:11" x14ac:dyDescent="0.2">
      <c r="A1027" s="79">
        <v>43785</v>
      </c>
      <c r="B1027" s="209"/>
      <c r="C1027" s="200">
        <v>0</v>
      </c>
      <c r="D1027" s="209">
        <v>491351</v>
      </c>
      <c r="E1027" s="210">
        <v>810</v>
      </c>
      <c r="F1027" s="209">
        <v>114146</v>
      </c>
      <c r="G1027" s="210">
        <v>23</v>
      </c>
      <c r="H1027" s="209">
        <v>248116</v>
      </c>
      <c r="I1027" s="210">
        <v>818</v>
      </c>
      <c r="J1027" s="209">
        <v>8602</v>
      </c>
      <c r="K1027" s="210">
        <f t="shared" si="31"/>
        <v>15</v>
      </c>
    </row>
    <row r="1028" spans="1:11" x14ac:dyDescent="0.2">
      <c r="A1028" s="79">
        <v>43786</v>
      </c>
      <c r="B1028" s="209"/>
      <c r="C1028" s="200">
        <v>0</v>
      </c>
      <c r="D1028" s="209">
        <v>491790</v>
      </c>
      <c r="E1028" s="210">
        <v>449</v>
      </c>
      <c r="F1028" s="209">
        <v>114251</v>
      </c>
      <c r="G1028" s="210">
        <v>105</v>
      </c>
      <c r="H1028" s="209">
        <v>248456</v>
      </c>
      <c r="I1028" s="210">
        <v>340</v>
      </c>
      <c r="J1028" s="209">
        <v>8610</v>
      </c>
      <c r="K1028" s="210">
        <f t="shared" si="31"/>
        <v>8</v>
      </c>
    </row>
    <row r="1029" spans="1:11" x14ac:dyDescent="0.2">
      <c r="A1029" s="79">
        <v>43787</v>
      </c>
      <c r="B1029" s="209"/>
      <c r="C1029" s="200">
        <v>0</v>
      </c>
      <c r="D1029" s="209">
        <v>492622</v>
      </c>
      <c r="E1029" s="210">
        <v>832</v>
      </c>
      <c r="F1029" s="209">
        <v>114431</v>
      </c>
      <c r="G1029" s="210">
        <v>180</v>
      </c>
      <c r="H1029" s="209">
        <v>249119</v>
      </c>
      <c r="I1029" s="210">
        <v>663</v>
      </c>
      <c r="J1029" s="209">
        <v>8624</v>
      </c>
      <c r="K1029" s="210">
        <v>14</v>
      </c>
    </row>
    <row r="1030" spans="1:11" x14ac:dyDescent="0.2">
      <c r="A1030" s="79">
        <v>43788</v>
      </c>
      <c r="B1030" s="209"/>
      <c r="C1030" s="200">
        <v>0</v>
      </c>
      <c r="D1030" s="209">
        <v>493457</v>
      </c>
      <c r="E1030" s="210">
        <v>835</v>
      </c>
      <c r="F1030" s="209">
        <v>114453</v>
      </c>
      <c r="G1030" s="210">
        <v>22</v>
      </c>
      <c r="H1030" s="209">
        <v>249943</v>
      </c>
      <c r="I1030" s="210">
        <v>824</v>
      </c>
      <c r="J1030" s="209">
        <v>8439</v>
      </c>
      <c r="K1030" s="210">
        <v>15</v>
      </c>
    </row>
    <row r="1031" spans="1:11" x14ac:dyDescent="0.2">
      <c r="A1031" s="79">
        <v>43789</v>
      </c>
      <c r="B1031" s="209"/>
      <c r="C1031" s="200">
        <v>0</v>
      </c>
      <c r="D1031" s="209">
        <v>494500</v>
      </c>
      <c r="E1031" s="210">
        <v>1043</v>
      </c>
      <c r="F1031" s="209">
        <v>114892</v>
      </c>
      <c r="G1031" s="210">
        <v>439</v>
      </c>
      <c r="H1031" s="209">
        <v>250547</v>
      </c>
      <c r="I1031" s="210">
        <v>604</v>
      </c>
      <c r="J1031" s="209">
        <v>8655</v>
      </c>
      <c r="K1031" s="210">
        <f t="shared" si="31"/>
        <v>216</v>
      </c>
    </row>
    <row r="1032" spans="1:11" x14ac:dyDescent="0.2">
      <c r="A1032" s="79">
        <v>43790</v>
      </c>
      <c r="B1032" s="209"/>
      <c r="C1032" s="200">
        <v>0</v>
      </c>
      <c r="D1032" s="209">
        <v>495363</v>
      </c>
      <c r="E1032" s="210">
        <v>863</v>
      </c>
      <c r="F1032" s="209">
        <v>114945</v>
      </c>
      <c r="G1032" s="210">
        <v>53</v>
      </c>
      <c r="H1032" s="209">
        <v>251392</v>
      </c>
      <c r="I1032" s="210">
        <v>845</v>
      </c>
      <c r="J1032" s="209">
        <v>8673</v>
      </c>
      <c r="K1032" s="210">
        <f t="shared" si="31"/>
        <v>18</v>
      </c>
    </row>
    <row r="1033" spans="1:11" x14ac:dyDescent="0.2">
      <c r="A1033" s="79">
        <v>43791</v>
      </c>
      <c r="B1033" s="209"/>
      <c r="C1033" s="200">
        <v>0</v>
      </c>
      <c r="D1033" s="209">
        <v>496290</v>
      </c>
      <c r="E1033" s="210">
        <v>927</v>
      </c>
      <c r="F1033" s="209">
        <v>114949</v>
      </c>
      <c r="G1033" s="210">
        <v>4</v>
      </c>
      <c r="H1033" s="209">
        <v>252348</v>
      </c>
      <c r="I1033" s="210">
        <v>956</v>
      </c>
      <c r="J1033" s="209">
        <v>8693</v>
      </c>
      <c r="K1033" s="210">
        <f t="shared" si="31"/>
        <v>20</v>
      </c>
    </row>
    <row r="1034" spans="1:11" x14ac:dyDescent="0.2">
      <c r="A1034" s="79">
        <v>43792</v>
      </c>
      <c r="B1034" s="209"/>
      <c r="C1034" s="200">
        <v>0</v>
      </c>
      <c r="D1034" s="209">
        <v>497092</v>
      </c>
      <c r="E1034" s="210">
        <v>802</v>
      </c>
      <c r="F1034" s="209">
        <v>115279</v>
      </c>
      <c r="G1034" s="210">
        <v>330</v>
      </c>
      <c r="H1034" s="209">
        <v>252837</v>
      </c>
      <c r="I1034" s="210">
        <v>489</v>
      </c>
      <c r="J1034" s="209">
        <v>8695</v>
      </c>
      <c r="K1034" s="210">
        <f t="shared" si="31"/>
        <v>2</v>
      </c>
    </row>
    <row r="1035" spans="1:11" x14ac:dyDescent="0.2">
      <c r="A1035" s="79">
        <v>43793</v>
      </c>
      <c r="B1035" s="209"/>
      <c r="C1035" s="200">
        <v>0</v>
      </c>
      <c r="D1035" s="209">
        <v>497494</v>
      </c>
      <c r="E1035" s="210">
        <v>402</v>
      </c>
      <c r="F1035" s="209">
        <v>115689</v>
      </c>
      <c r="G1035" s="210">
        <v>410</v>
      </c>
      <c r="H1035" s="209">
        <v>252837</v>
      </c>
      <c r="I1035" s="210">
        <v>0</v>
      </c>
      <c r="J1035" s="209">
        <v>8701</v>
      </c>
      <c r="K1035" s="210">
        <f t="shared" si="31"/>
        <v>6</v>
      </c>
    </row>
    <row r="1036" spans="1:11" x14ac:dyDescent="0.2">
      <c r="A1036" s="79">
        <v>43794</v>
      </c>
      <c r="B1036" s="209"/>
      <c r="C1036" s="200">
        <v>0</v>
      </c>
      <c r="D1036" s="209">
        <v>498200</v>
      </c>
      <c r="E1036" s="210">
        <v>706</v>
      </c>
      <c r="F1036" s="209">
        <v>116369</v>
      </c>
      <c r="G1036" s="210">
        <v>680</v>
      </c>
      <c r="H1036" s="209">
        <v>252911</v>
      </c>
      <c r="I1036" s="210">
        <v>74</v>
      </c>
      <c r="J1036" s="209">
        <v>8701</v>
      </c>
      <c r="K1036" s="210">
        <f t="shared" si="31"/>
        <v>0</v>
      </c>
    </row>
    <row r="1037" spans="1:11" x14ac:dyDescent="0.2">
      <c r="A1037" s="79">
        <v>43795</v>
      </c>
      <c r="B1037" s="209"/>
      <c r="C1037" s="200">
        <v>0</v>
      </c>
      <c r="D1037" s="209">
        <v>498997</v>
      </c>
      <c r="E1037" s="210">
        <v>797</v>
      </c>
      <c r="F1037" s="209">
        <v>116409</v>
      </c>
      <c r="G1037" s="210">
        <v>40</v>
      </c>
      <c r="H1037" s="209">
        <v>253714</v>
      </c>
      <c r="I1037" s="210">
        <v>803</v>
      </c>
      <c r="J1037" s="209">
        <v>8714</v>
      </c>
      <c r="K1037" s="210">
        <f t="shared" si="31"/>
        <v>13</v>
      </c>
    </row>
    <row r="1038" spans="1:11" x14ac:dyDescent="0.2">
      <c r="A1038" s="79">
        <v>43796</v>
      </c>
      <c r="B1038" s="209"/>
      <c r="C1038" s="200">
        <v>0</v>
      </c>
      <c r="D1038" s="209">
        <v>499946</v>
      </c>
      <c r="E1038" s="210">
        <v>949</v>
      </c>
      <c r="F1038" s="209">
        <v>116618</v>
      </c>
      <c r="G1038" s="210">
        <v>209</v>
      </c>
      <c r="H1038" s="209">
        <v>254481</v>
      </c>
      <c r="I1038" s="210">
        <v>767</v>
      </c>
      <c r="J1038" s="209">
        <v>8730</v>
      </c>
      <c r="K1038" s="210">
        <f t="shared" si="31"/>
        <v>16</v>
      </c>
    </row>
    <row r="1039" spans="1:11" x14ac:dyDescent="0.2">
      <c r="A1039" s="79">
        <v>43797</v>
      </c>
      <c r="B1039" s="209"/>
      <c r="C1039" s="200">
        <v>0</v>
      </c>
      <c r="D1039" s="209">
        <v>500691</v>
      </c>
      <c r="E1039" s="210">
        <v>735</v>
      </c>
      <c r="F1039" s="209">
        <v>116618</v>
      </c>
      <c r="G1039" s="210">
        <v>0</v>
      </c>
      <c r="H1039" s="209">
        <v>255253</v>
      </c>
      <c r="I1039" s="210">
        <v>772</v>
      </c>
      <c r="J1039" s="209">
        <v>8747</v>
      </c>
      <c r="K1039" s="210">
        <f t="shared" si="31"/>
        <v>17</v>
      </c>
    </row>
    <row r="1040" spans="1:11" x14ac:dyDescent="0.2">
      <c r="A1040" s="79">
        <v>43798</v>
      </c>
      <c r="B1040" s="209"/>
      <c r="C1040" s="200">
        <v>0</v>
      </c>
      <c r="D1040" s="209">
        <v>501579</v>
      </c>
      <c r="E1040" s="210">
        <v>888</v>
      </c>
      <c r="F1040" s="209">
        <v>116619</v>
      </c>
      <c r="G1040" s="210">
        <v>1</v>
      </c>
      <c r="H1040" s="209">
        <v>256189</v>
      </c>
      <c r="I1040" s="210">
        <v>936</v>
      </c>
      <c r="J1040" s="209">
        <v>8770</v>
      </c>
      <c r="K1040" s="210">
        <f t="shared" si="31"/>
        <v>23</v>
      </c>
    </row>
    <row r="1041" spans="1:11" x14ac:dyDescent="0.2">
      <c r="A1041" s="79">
        <v>43799</v>
      </c>
      <c r="B1041" s="209"/>
      <c r="C1041" s="200">
        <v>0</v>
      </c>
      <c r="D1041" s="209">
        <v>502353</v>
      </c>
      <c r="E1041" s="210">
        <v>774</v>
      </c>
      <c r="F1041" s="209">
        <v>116671</v>
      </c>
      <c r="G1041" s="210">
        <v>52</v>
      </c>
      <c r="H1041" s="209">
        <v>256926</v>
      </c>
      <c r="I1041" s="210">
        <v>737</v>
      </c>
      <c r="J1041" s="209">
        <v>8777</v>
      </c>
      <c r="K1041" s="210">
        <f t="shared" si="31"/>
        <v>7</v>
      </c>
    </row>
    <row r="1042" spans="1:11" x14ac:dyDescent="0.2">
      <c r="A1042" s="79">
        <v>43800</v>
      </c>
      <c r="B1042" s="209"/>
      <c r="C1042" s="200">
        <v>0</v>
      </c>
      <c r="D1042" s="209">
        <v>502773</v>
      </c>
      <c r="E1042" s="210">
        <v>420</v>
      </c>
      <c r="F1042" s="209">
        <v>116806</v>
      </c>
      <c r="G1042" s="210"/>
      <c r="H1042" s="209">
        <v>257218</v>
      </c>
      <c r="I1042" s="210">
        <v>292</v>
      </c>
      <c r="J1042" s="209">
        <v>8792</v>
      </c>
      <c r="K1042" s="210">
        <f t="shared" si="31"/>
        <v>15</v>
      </c>
    </row>
    <row r="1043" spans="1:11" x14ac:dyDescent="0.2">
      <c r="A1043" s="79">
        <v>43801</v>
      </c>
      <c r="B1043" s="209"/>
      <c r="C1043" s="200">
        <v>0</v>
      </c>
      <c r="D1043" s="209">
        <v>502498</v>
      </c>
      <c r="E1043" s="210">
        <v>294</v>
      </c>
      <c r="F1043" s="209">
        <v>116815</v>
      </c>
      <c r="G1043" s="210">
        <v>9</v>
      </c>
      <c r="H1043" s="209">
        <v>257954</v>
      </c>
      <c r="I1043" s="210">
        <v>736</v>
      </c>
      <c r="J1043" s="209">
        <v>8807</v>
      </c>
      <c r="K1043" s="210">
        <f t="shared" si="31"/>
        <v>15</v>
      </c>
    </row>
    <row r="1044" spans="1:11" x14ac:dyDescent="0.2">
      <c r="A1044" s="79">
        <v>43802</v>
      </c>
      <c r="B1044" s="209"/>
      <c r="C1044" s="200">
        <v>0</v>
      </c>
      <c r="D1044" s="209">
        <v>504363</v>
      </c>
      <c r="E1044" s="210">
        <v>1865</v>
      </c>
      <c r="F1044" s="209">
        <v>116835</v>
      </c>
      <c r="G1044" s="210">
        <v>20</v>
      </c>
      <c r="H1044" s="209">
        <v>258826</v>
      </c>
      <c r="I1044" s="210">
        <v>872</v>
      </c>
      <c r="J1044" s="209">
        <v>8823</v>
      </c>
      <c r="K1044" s="210">
        <f t="shared" si="31"/>
        <v>16</v>
      </c>
    </row>
    <row r="1045" spans="1:11" x14ac:dyDescent="0.2">
      <c r="A1045" s="79">
        <v>43803</v>
      </c>
      <c r="B1045" s="209"/>
      <c r="C1045" s="200">
        <v>0</v>
      </c>
      <c r="D1045" s="209">
        <v>505196</v>
      </c>
      <c r="E1045" s="210">
        <v>833</v>
      </c>
      <c r="F1045" s="209">
        <v>117019</v>
      </c>
      <c r="G1045" s="210">
        <v>184</v>
      </c>
      <c r="H1045" s="209">
        <v>259501</v>
      </c>
      <c r="I1045" s="210">
        <v>675</v>
      </c>
      <c r="J1045" s="209">
        <v>8841</v>
      </c>
      <c r="K1045" s="210">
        <f t="shared" si="31"/>
        <v>18</v>
      </c>
    </row>
    <row r="1046" spans="1:11" x14ac:dyDescent="0.2">
      <c r="A1046" s="79">
        <v>43804</v>
      </c>
      <c r="B1046" s="209"/>
      <c r="C1046" s="200">
        <v>0</v>
      </c>
      <c r="D1046" s="209">
        <v>506118</v>
      </c>
      <c r="E1046" s="210">
        <v>922</v>
      </c>
      <c r="F1046" s="209">
        <v>117076</v>
      </c>
      <c r="G1046" s="210">
        <v>57</v>
      </c>
      <c r="H1046" s="209">
        <v>260397</v>
      </c>
      <c r="I1046" s="210">
        <v>896</v>
      </c>
      <c r="J1046" s="209">
        <v>8862</v>
      </c>
      <c r="K1046" s="210">
        <f t="shared" si="31"/>
        <v>21</v>
      </c>
    </row>
    <row r="1047" spans="1:11" x14ac:dyDescent="0.2">
      <c r="A1047" s="79">
        <v>43805</v>
      </c>
      <c r="B1047" s="209"/>
      <c r="C1047" s="200">
        <v>0</v>
      </c>
      <c r="D1047" s="209">
        <v>506882</v>
      </c>
      <c r="E1047" s="210">
        <v>764</v>
      </c>
      <c r="F1047" s="209">
        <v>117115</v>
      </c>
      <c r="G1047" s="210">
        <v>39</v>
      </c>
      <c r="H1047" s="209">
        <v>261142</v>
      </c>
      <c r="I1047" s="210">
        <v>745</v>
      </c>
      <c r="J1047" s="209">
        <v>8875</v>
      </c>
      <c r="K1047" s="210">
        <f t="shared" si="31"/>
        <v>13</v>
      </c>
    </row>
    <row r="1048" spans="1:11" x14ac:dyDescent="0.2">
      <c r="A1048" s="79">
        <v>43806</v>
      </c>
      <c r="B1048" s="209"/>
      <c r="C1048" s="200">
        <v>0</v>
      </c>
      <c r="D1048" s="209">
        <v>507475</v>
      </c>
      <c r="E1048" s="210">
        <v>593</v>
      </c>
      <c r="F1048" s="209">
        <v>117150</v>
      </c>
      <c r="G1048" s="210">
        <v>35</v>
      </c>
      <c r="H1048" s="209">
        <v>261724</v>
      </c>
      <c r="I1048" s="210">
        <v>582</v>
      </c>
      <c r="J1048" s="209">
        <v>8888</v>
      </c>
      <c r="K1048" s="210">
        <f t="shared" si="31"/>
        <v>13</v>
      </c>
    </row>
    <row r="1049" spans="1:11" x14ac:dyDescent="0.2">
      <c r="A1049" s="79">
        <v>43807</v>
      </c>
      <c r="B1049" s="209"/>
      <c r="C1049" s="200">
        <v>0</v>
      </c>
      <c r="D1049" s="209">
        <v>507956</v>
      </c>
      <c r="E1049" s="210">
        <v>481</v>
      </c>
      <c r="F1049" s="209">
        <v>117150</v>
      </c>
      <c r="G1049" s="210">
        <v>0</v>
      </c>
      <c r="H1049" s="209">
        <v>262229</v>
      </c>
      <c r="I1049" s="210">
        <v>505</v>
      </c>
      <c r="J1049" s="209">
        <v>8895</v>
      </c>
      <c r="K1049" s="210">
        <f t="shared" si="31"/>
        <v>7</v>
      </c>
    </row>
    <row r="1050" spans="1:11" x14ac:dyDescent="0.2">
      <c r="A1050" s="79">
        <v>43808</v>
      </c>
      <c r="B1050" s="209"/>
      <c r="C1050" s="200">
        <v>0</v>
      </c>
      <c r="D1050" s="209">
        <v>508717</v>
      </c>
      <c r="E1050" s="210">
        <v>761</v>
      </c>
      <c r="F1050" s="209">
        <v>117159</v>
      </c>
      <c r="G1050" s="210">
        <v>9</v>
      </c>
      <c r="H1050" s="209">
        <v>263006</v>
      </c>
      <c r="I1050" s="210">
        <v>777</v>
      </c>
      <c r="J1050" s="209">
        <v>8916</v>
      </c>
      <c r="K1050" s="210">
        <f t="shared" ref="K1050:K1084" si="32">J1050-J1049</f>
        <v>21</v>
      </c>
    </row>
    <row r="1051" spans="1:11" x14ac:dyDescent="0.2">
      <c r="A1051" s="79">
        <v>43809</v>
      </c>
      <c r="B1051" s="209"/>
      <c r="C1051" s="200">
        <v>0</v>
      </c>
      <c r="D1051" s="209">
        <v>509631</v>
      </c>
      <c r="E1051" s="210">
        <v>914</v>
      </c>
      <c r="F1051" s="209">
        <v>117159</v>
      </c>
      <c r="G1051" s="210">
        <v>0</v>
      </c>
      <c r="H1051" s="209">
        <v>263946</v>
      </c>
      <c r="I1051" s="210">
        <v>940</v>
      </c>
      <c r="J1051" s="209">
        <v>8933</v>
      </c>
      <c r="K1051" s="210">
        <f t="shared" si="32"/>
        <v>17</v>
      </c>
    </row>
    <row r="1052" spans="1:11" x14ac:dyDescent="0.2">
      <c r="A1052" s="79">
        <v>43810</v>
      </c>
      <c r="B1052" s="209"/>
      <c r="C1052" s="200">
        <v>0</v>
      </c>
      <c r="D1052" s="209">
        <v>510600</v>
      </c>
      <c r="E1052" s="210">
        <v>969</v>
      </c>
      <c r="F1052" s="209">
        <v>117295</v>
      </c>
      <c r="G1052" s="210">
        <v>136</v>
      </c>
      <c r="H1052" s="209">
        <v>264813</v>
      </c>
      <c r="I1052" s="210">
        <v>867</v>
      </c>
      <c r="J1052" s="209">
        <v>8951</v>
      </c>
      <c r="K1052" s="210">
        <f t="shared" si="32"/>
        <v>18</v>
      </c>
    </row>
    <row r="1053" spans="1:11" x14ac:dyDescent="0.2">
      <c r="A1053" s="79">
        <v>43811</v>
      </c>
      <c r="B1053" s="209"/>
      <c r="C1053" s="200">
        <v>0</v>
      </c>
      <c r="D1053" s="209">
        <v>511416</v>
      </c>
      <c r="E1053" s="210">
        <v>816</v>
      </c>
      <c r="F1053" s="209">
        <v>117296</v>
      </c>
      <c r="G1053" s="210">
        <v>1</v>
      </c>
      <c r="H1053" s="209">
        <v>265654</v>
      </c>
      <c r="I1053" s="210">
        <v>841</v>
      </c>
      <c r="J1053" s="209">
        <v>8969</v>
      </c>
      <c r="K1053" s="210">
        <f t="shared" si="32"/>
        <v>18</v>
      </c>
    </row>
    <row r="1054" spans="1:11" x14ac:dyDescent="0.2">
      <c r="A1054" s="79">
        <v>43812</v>
      </c>
      <c r="B1054" s="209"/>
      <c r="C1054" s="200">
        <v>0</v>
      </c>
      <c r="D1054" s="209">
        <v>512214</v>
      </c>
      <c r="E1054" s="210">
        <v>794</v>
      </c>
      <c r="F1054" s="209">
        <v>117296</v>
      </c>
      <c r="G1054" s="210">
        <v>0</v>
      </c>
      <c r="H1054" s="209">
        <v>266485</v>
      </c>
      <c r="I1054" s="210">
        <v>831</v>
      </c>
      <c r="J1054" s="209">
        <v>8992</v>
      </c>
      <c r="K1054" s="210">
        <f t="shared" si="32"/>
        <v>23</v>
      </c>
    </row>
    <row r="1055" spans="1:11" x14ac:dyDescent="0.2">
      <c r="A1055" s="79">
        <v>43813</v>
      </c>
      <c r="B1055" s="209"/>
      <c r="C1055" s="200">
        <v>0</v>
      </c>
      <c r="D1055" s="209">
        <v>512850</v>
      </c>
      <c r="E1055" s="210">
        <v>636</v>
      </c>
      <c r="F1055" s="209">
        <v>117296</v>
      </c>
      <c r="G1055" s="210">
        <v>0</v>
      </c>
      <c r="H1055" s="209">
        <v>267150</v>
      </c>
      <c r="I1055" s="210">
        <v>665</v>
      </c>
      <c r="J1055" s="209">
        <v>9011</v>
      </c>
      <c r="K1055" s="210">
        <f t="shared" si="32"/>
        <v>19</v>
      </c>
    </row>
    <row r="1056" spans="1:11" x14ac:dyDescent="0.2">
      <c r="A1056" s="79">
        <v>43814</v>
      </c>
      <c r="B1056" s="209"/>
      <c r="C1056" s="200">
        <v>0</v>
      </c>
      <c r="D1056" s="209">
        <v>513228</v>
      </c>
      <c r="E1056" s="210">
        <v>378</v>
      </c>
      <c r="F1056" s="209">
        <v>117296</v>
      </c>
      <c r="G1056" s="210">
        <v>0</v>
      </c>
      <c r="H1056" s="209">
        <v>267537</v>
      </c>
      <c r="I1056" s="210">
        <v>387</v>
      </c>
      <c r="J1056" s="209">
        <v>9019</v>
      </c>
      <c r="K1056" s="210">
        <f t="shared" si="32"/>
        <v>8</v>
      </c>
    </row>
    <row r="1057" spans="1:11" x14ac:dyDescent="0.2">
      <c r="A1057" s="79">
        <v>43815</v>
      </c>
      <c r="B1057" s="209"/>
      <c r="C1057" s="200">
        <v>0</v>
      </c>
      <c r="D1057" s="209">
        <v>513963</v>
      </c>
      <c r="E1057" s="210">
        <v>735</v>
      </c>
      <c r="F1057" s="209">
        <v>117296</v>
      </c>
      <c r="G1057" s="210">
        <v>0</v>
      </c>
      <c r="H1057" s="209">
        <v>268295</v>
      </c>
      <c r="I1057" s="210">
        <v>758</v>
      </c>
      <c r="J1057" s="209">
        <v>9043</v>
      </c>
      <c r="K1057" s="210">
        <f t="shared" si="32"/>
        <v>24</v>
      </c>
    </row>
    <row r="1058" spans="1:11" x14ac:dyDescent="0.2">
      <c r="A1058" s="79">
        <v>43816</v>
      </c>
      <c r="B1058" s="209"/>
      <c r="C1058" s="200">
        <v>0</v>
      </c>
      <c r="D1058" s="209">
        <v>541473</v>
      </c>
      <c r="E1058" s="210">
        <v>780</v>
      </c>
      <c r="F1058" s="209">
        <v>117297</v>
      </c>
      <c r="G1058" s="210">
        <v>1</v>
      </c>
      <c r="H1058" s="209">
        <v>269107</v>
      </c>
      <c r="I1058" s="210">
        <v>812</v>
      </c>
      <c r="J1058" s="209">
        <v>9061</v>
      </c>
      <c r="K1058" s="210">
        <f t="shared" si="32"/>
        <v>18</v>
      </c>
    </row>
    <row r="1059" spans="1:11" x14ac:dyDescent="0.2">
      <c r="A1059" s="79">
        <v>43817</v>
      </c>
      <c r="B1059" s="209"/>
      <c r="C1059" s="200">
        <v>0</v>
      </c>
      <c r="D1059" s="209">
        <v>515614</v>
      </c>
      <c r="E1059" s="210">
        <v>871</v>
      </c>
      <c r="F1059" s="209">
        <v>117297</v>
      </c>
      <c r="G1059" s="210">
        <v>0</v>
      </c>
      <c r="H1059" s="209">
        <v>270000</v>
      </c>
      <c r="I1059" s="210">
        <v>893</v>
      </c>
      <c r="J1059" s="209">
        <v>9090</v>
      </c>
      <c r="K1059" s="210">
        <f t="shared" si="32"/>
        <v>29</v>
      </c>
    </row>
    <row r="1060" spans="1:11" x14ac:dyDescent="0.2">
      <c r="A1060" s="79">
        <v>43818</v>
      </c>
      <c r="B1060" s="209"/>
      <c r="C1060" s="200">
        <v>0</v>
      </c>
      <c r="D1060" s="209">
        <v>516589</v>
      </c>
      <c r="E1060" s="210">
        <v>975</v>
      </c>
      <c r="F1060" s="209">
        <v>117298</v>
      </c>
      <c r="G1060" s="210">
        <v>1</v>
      </c>
      <c r="H1060" s="209">
        <v>270991</v>
      </c>
      <c r="I1060" s="210">
        <v>991</v>
      </c>
      <c r="J1060" s="209">
        <v>9115</v>
      </c>
      <c r="K1060" s="210">
        <f t="shared" si="32"/>
        <v>25</v>
      </c>
    </row>
    <row r="1061" spans="1:11" x14ac:dyDescent="0.2">
      <c r="A1061" s="79">
        <v>43819</v>
      </c>
      <c r="B1061" s="209"/>
      <c r="C1061" s="200">
        <v>0</v>
      </c>
      <c r="D1061" s="209">
        <v>517466</v>
      </c>
      <c r="E1061" s="210">
        <v>877</v>
      </c>
      <c r="F1061" s="209">
        <v>117298</v>
      </c>
      <c r="G1061" s="210">
        <v>0</v>
      </c>
      <c r="H1061" s="209">
        <v>271893</v>
      </c>
      <c r="I1061" s="210">
        <v>902</v>
      </c>
      <c r="J1061" s="209">
        <v>9133</v>
      </c>
      <c r="K1061" s="210">
        <f t="shared" si="32"/>
        <v>18</v>
      </c>
    </row>
    <row r="1062" spans="1:11" x14ac:dyDescent="0.2">
      <c r="A1062" s="79">
        <v>43820</v>
      </c>
      <c r="B1062" s="209"/>
      <c r="C1062" s="200">
        <v>0</v>
      </c>
      <c r="D1062" s="209">
        <v>518104</v>
      </c>
      <c r="E1062" s="210">
        <v>638</v>
      </c>
      <c r="F1062" s="209">
        <v>117298</v>
      </c>
      <c r="G1062" s="210">
        <v>0</v>
      </c>
      <c r="H1062" s="209">
        <v>272573</v>
      </c>
      <c r="I1062" s="210">
        <v>680</v>
      </c>
      <c r="J1062" s="209">
        <v>9151</v>
      </c>
      <c r="K1062" s="210">
        <f t="shared" si="32"/>
        <v>18</v>
      </c>
    </row>
    <row r="1063" spans="1:11" x14ac:dyDescent="0.2">
      <c r="A1063" s="79">
        <v>43821</v>
      </c>
      <c r="B1063" s="209"/>
      <c r="C1063" s="200">
        <v>0</v>
      </c>
      <c r="D1063" s="209">
        <v>518551</v>
      </c>
      <c r="E1063" s="210">
        <v>447</v>
      </c>
      <c r="F1063" s="209">
        <v>117304</v>
      </c>
      <c r="G1063" s="210">
        <v>6</v>
      </c>
      <c r="H1063" s="209">
        <v>273015</v>
      </c>
      <c r="I1063" s="210">
        <v>442</v>
      </c>
      <c r="J1063" s="209">
        <v>9163</v>
      </c>
      <c r="K1063" s="210">
        <f t="shared" si="32"/>
        <v>12</v>
      </c>
    </row>
    <row r="1064" spans="1:11" x14ac:dyDescent="0.2">
      <c r="A1064" s="79">
        <v>43822</v>
      </c>
      <c r="B1064" s="209"/>
      <c r="C1064" s="200">
        <v>0</v>
      </c>
      <c r="D1064" s="209">
        <v>519472</v>
      </c>
      <c r="E1064" s="210">
        <v>921</v>
      </c>
      <c r="F1064" s="209">
        <v>117308</v>
      </c>
      <c r="G1064" s="210">
        <v>4</v>
      </c>
      <c r="H1064" s="209">
        <v>273973</v>
      </c>
      <c r="I1064" s="210">
        <v>958</v>
      </c>
      <c r="J1064" s="209">
        <v>9186</v>
      </c>
      <c r="K1064" s="210">
        <f t="shared" si="32"/>
        <v>23</v>
      </c>
    </row>
    <row r="1065" spans="1:11" x14ac:dyDescent="0.2">
      <c r="A1065" s="79">
        <v>43823</v>
      </c>
      <c r="B1065" s="209"/>
      <c r="C1065" s="200">
        <v>0</v>
      </c>
      <c r="D1065" s="209">
        <v>520539</v>
      </c>
      <c r="E1065" s="210">
        <v>1067</v>
      </c>
      <c r="F1065" s="209">
        <v>117312</v>
      </c>
      <c r="G1065" s="210">
        <v>4</v>
      </c>
      <c r="H1065" s="209">
        <v>275078</v>
      </c>
      <c r="I1065" s="210">
        <v>1105</v>
      </c>
      <c r="J1065" s="209">
        <v>9215</v>
      </c>
      <c r="K1065" s="210">
        <f t="shared" si="32"/>
        <v>29</v>
      </c>
    </row>
    <row r="1066" spans="1:11" x14ac:dyDescent="0.2">
      <c r="A1066" s="79">
        <v>43824</v>
      </c>
      <c r="B1066" s="209"/>
      <c r="C1066" s="200">
        <v>0</v>
      </c>
      <c r="D1066" s="209">
        <v>521039</v>
      </c>
      <c r="E1066" s="210">
        <v>500</v>
      </c>
      <c r="F1066" s="209">
        <v>117423</v>
      </c>
      <c r="G1066" s="210">
        <v>111</v>
      </c>
      <c r="H1066" s="209">
        <v>275489</v>
      </c>
      <c r="I1066" s="210">
        <v>411</v>
      </c>
      <c r="J1066" s="209">
        <v>9231</v>
      </c>
      <c r="K1066" s="210">
        <f t="shared" si="32"/>
        <v>16</v>
      </c>
    </row>
    <row r="1067" spans="1:11" x14ac:dyDescent="0.2">
      <c r="A1067" s="79">
        <v>43825</v>
      </c>
      <c r="B1067" s="209"/>
      <c r="C1067" s="200">
        <v>0</v>
      </c>
      <c r="D1067" s="209">
        <v>521902</v>
      </c>
      <c r="E1067" s="210">
        <v>863</v>
      </c>
      <c r="F1067" s="209">
        <v>117426</v>
      </c>
      <c r="G1067" s="210">
        <v>3</v>
      </c>
      <c r="H1067" s="209">
        <v>276398</v>
      </c>
      <c r="I1067" s="210">
        <v>909</v>
      </c>
      <c r="J1067" s="209">
        <v>9254</v>
      </c>
      <c r="K1067" s="210">
        <f t="shared" si="32"/>
        <v>23</v>
      </c>
    </row>
    <row r="1068" spans="1:11" x14ac:dyDescent="0.2">
      <c r="A1068" s="79">
        <v>43826</v>
      </c>
      <c r="B1068" s="209"/>
      <c r="C1068" s="200">
        <v>0</v>
      </c>
      <c r="D1068" s="209">
        <v>522912</v>
      </c>
      <c r="E1068" s="210">
        <v>1010</v>
      </c>
      <c r="F1068" s="209">
        <v>117426</v>
      </c>
      <c r="G1068" s="210">
        <v>0</v>
      </c>
      <c r="H1068" s="209">
        <v>277464</v>
      </c>
      <c r="I1068" s="210">
        <v>1066</v>
      </c>
      <c r="J1068" s="209">
        <v>9284</v>
      </c>
      <c r="K1068" s="210">
        <f t="shared" si="32"/>
        <v>30</v>
      </c>
    </row>
    <row r="1069" spans="1:11" x14ac:dyDescent="0.2">
      <c r="A1069" s="79">
        <v>43827</v>
      </c>
      <c r="B1069" s="209"/>
      <c r="C1069" s="200">
        <v>0</v>
      </c>
      <c r="D1069" s="209">
        <v>523701</v>
      </c>
      <c r="E1069" s="210">
        <v>789</v>
      </c>
      <c r="F1069" s="209">
        <v>117426</v>
      </c>
      <c r="G1069" s="210">
        <v>0</v>
      </c>
      <c r="H1069" s="209">
        <v>278304</v>
      </c>
      <c r="I1069" s="210">
        <v>840</v>
      </c>
      <c r="J1069" s="209">
        <v>9299</v>
      </c>
      <c r="K1069" s="210">
        <f t="shared" si="32"/>
        <v>15</v>
      </c>
    </row>
    <row r="1070" spans="1:11" x14ac:dyDescent="0.2">
      <c r="A1070" s="79">
        <v>43828</v>
      </c>
      <c r="B1070" s="209"/>
      <c r="C1070" s="200">
        <v>0</v>
      </c>
      <c r="D1070" s="209">
        <v>524156</v>
      </c>
      <c r="E1070" s="210">
        <v>455</v>
      </c>
      <c r="F1070" s="209">
        <v>117426</v>
      </c>
      <c r="G1070" s="210">
        <v>0</v>
      </c>
      <c r="H1070" s="209">
        <v>278794</v>
      </c>
      <c r="I1070" s="210">
        <v>490</v>
      </c>
      <c r="J1070" s="209">
        <v>9312</v>
      </c>
      <c r="K1070" s="210">
        <f t="shared" si="32"/>
        <v>13</v>
      </c>
    </row>
    <row r="1071" spans="1:11" x14ac:dyDescent="0.2">
      <c r="A1071" s="79">
        <v>43829</v>
      </c>
      <c r="B1071" s="209"/>
      <c r="C1071" s="200">
        <v>0</v>
      </c>
      <c r="D1071" s="209">
        <v>524989</v>
      </c>
      <c r="E1071" s="210">
        <v>833</v>
      </c>
      <c r="F1071" s="209">
        <v>117426</v>
      </c>
      <c r="G1071" s="210">
        <v>3</v>
      </c>
      <c r="H1071" s="209">
        <v>279672</v>
      </c>
      <c r="I1071" s="210">
        <v>878</v>
      </c>
      <c r="J1071" s="209">
        <v>9329</v>
      </c>
      <c r="K1071" s="210">
        <f t="shared" si="32"/>
        <v>17</v>
      </c>
    </row>
    <row r="1072" spans="1:11" x14ac:dyDescent="0.2">
      <c r="A1072" s="79">
        <v>43830</v>
      </c>
      <c r="B1072" s="209"/>
      <c r="C1072" s="200">
        <v>0</v>
      </c>
      <c r="D1072" s="209">
        <v>525818</v>
      </c>
      <c r="E1072" s="210">
        <v>829</v>
      </c>
      <c r="F1072" s="209">
        <v>117494</v>
      </c>
      <c r="G1072" s="210">
        <v>65</v>
      </c>
      <c r="H1072" s="209">
        <v>280470</v>
      </c>
      <c r="I1072" s="210">
        <v>798</v>
      </c>
      <c r="J1072" s="209">
        <v>9350</v>
      </c>
      <c r="K1072" s="210">
        <f t="shared" si="32"/>
        <v>21</v>
      </c>
    </row>
    <row r="1073" spans="1:11" x14ac:dyDescent="0.2">
      <c r="A1073" s="79">
        <v>43831</v>
      </c>
      <c r="B1073" s="209"/>
      <c r="C1073" s="200">
        <v>0</v>
      </c>
      <c r="D1073" s="209">
        <v>526176</v>
      </c>
      <c r="E1073" s="210">
        <v>358</v>
      </c>
      <c r="F1073" s="209">
        <v>117530</v>
      </c>
      <c r="G1073" s="210">
        <v>36</v>
      </c>
      <c r="H1073" s="209">
        <v>280791</v>
      </c>
      <c r="I1073" s="210">
        <v>321</v>
      </c>
      <c r="J1073" s="209">
        <v>9357</v>
      </c>
      <c r="K1073" s="210">
        <v>7</v>
      </c>
    </row>
    <row r="1074" spans="1:11" x14ac:dyDescent="0.2">
      <c r="A1074" s="79">
        <v>43832</v>
      </c>
      <c r="B1074" s="209"/>
      <c r="C1074" s="200">
        <v>0</v>
      </c>
      <c r="D1074" s="209">
        <v>527022</v>
      </c>
      <c r="E1074" s="210">
        <v>846</v>
      </c>
      <c r="F1074" s="209">
        <v>117604</v>
      </c>
      <c r="G1074" s="210">
        <v>74</v>
      </c>
      <c r="H1074" s="209">
        <v>281615</v>
      </c>
      <c r="I1074" s="210">
        <v>824</v>
      </c>
      <c r="J1074" s="209">
        <v>9373</v>
      </c>
      <c r="K1074" s="210">
        <f t="shared" si="32"/>
        <v>16</v>
      </c>
    </row>
    <row r="1075" spans="1:11" x14ac:dyDescent="0.2">
      <c r="A1075" s="79">
        <v>43833</v>
      </c>
      <c r="B1075" s="209"/>
      <c r="C1075" s="200">
        <v>0</v>
      </c>
      <c r="D1075" s="209">
        <v>527883</v>
      </c>
      <c r="E1075" s="210">
        <v>861</v>
      </c>
      <c r="F1075" s="209">
        <v>117604</v>
      </c>
      <c r="G1075" s="210">
        <v>0</v>
      </c>
      <c r="H1075" s="209">
        <v>282515</v>
      </c>
      <c r="I1075" s="210">
        <v>900</v>
      </c>
      <c r="J1075" s="209">
        <v>9391</v>
      </c>
      <c r="K1075" s="210">
        <f t="shared" si="32"/>
        <v>18</v>
      </c>
    </row>
    <row r="1076" spans="1:11" x14ac:dyDescent="0.2">
      <c r="A1076" s="79">
        <v>43834</v>
      </c>
      <c r="B1076" s="209"/>
      <c r="C1076" s="200">
        <v>0</v>
      </c>
      <c r="D1076" s="209">
        <v>528595</v>
      </c>
      <c r="E1076" s="210">
        <v>712</v>
      </c>
      <c r="F1076" s="209">
        <v>117604</v>
      </c>
      <c r="G1076" s="210">
        <v>0</v>
      </c>
      <c r="H1076" s="209">
        <v>283266</v>
      </c>
      <c r="I1076" s="210">
        <v>751</v>
      </c>
      <c r="J1076" s="209">
        <v>9409</v>
      </c>
      <c r="K1076" s="210">
        <f t="shared" si="32"/>
        <v>18</v>
      </c>
    </row>
    <row r="1077" spans="1:11" x14ac:dyDescent="0.2">
      <c r="A1077" s="79">
        <v>43835</v>
      </c>
      <c r="B1077" s="209"/>
      <c r="C1077" s="200">
        <v>0</v>
      </c>
      <c r="D1077" s="209">
        <v>529022</v>
      </c>
      <c r="E1077" s="210">
        <v>427</v>
      </c>
      <c r="F1077" s="209">
        <v>117605</v>
      </c>
      <c r="G1077" s="210">
        <v>1</v>
      </c>
      <c r="H1077" s="209">
        <v>283712</v>
      </c>
      <c r="I1077" s="210">
        <v>446</v>
      </c>
      <c r="J1077" s="209">
        <v>9418</v>
      </c>
      <c r="K1077" s="210">
        <f t="shared" si="32"/>
        <v>9</v>
      </c>
    </row>
    <row r="1078" spans="1:11" x14ac:dyDescent="0.2">
      <c r="A1078" s="79">
        <v>43836</v>
      </c>
      <c r="B1078" s="209"/>
      <c r="C1078" s="200">
        <v>0</v>
      </c>
      <c r="D1078" s="209">
        <v>529833</v>
      </c>
      <c r="E1078" s="210">
        <f>D1078-D1077</f>
        <v>811</v>
      </c>
      <c r="F1078" s="209">
        <v>117659</v>
      </c>
      <c r="G1078" s="210">
        <f>F1078-F1077</f>
        <v>54</v>
      </c>
      <c r="H1078" s="209">
        <v>284518</v>
      </c>
      <c r="I1078" s="210">
        <f>H1078-H1077</f>
        <v>806</v>
      </c>
      <c r="J1078" s="209">
        <v>9440</v>
      </c>
      <c r="K1078" s="210">
        <f t="shared" si="32"/>
        <v>22</v>
      </c>
    </row>
    <row r="1079" spans="1:11" x14ac:dyDescent="0.2">
      <c r="A1079" s="79">
        <v>43837</v>
      </c>
      <c r="B1079" s="209"/>
      <c r="C1079" s="200">
        <v>0</v>
      </c>
      <c r="D1079" s="209">
        <v>530642</v>
      </c>
      <c r="E1079" s="210">
        <f t="shared" ref="E1079:E1084" si="33">D1079-D1078</f>
        <v>809</v>
      </c>
      <c r="F1079" s="209">
        <v>117677</v>
      </c>
      <c r="G1079" s="210">
        <f t="shared" ref="G1079:G1084" si="34">F1079-F1078</f>
        <v>18</v>
      </c>
      <c r="H1079" s="209">
        <v>285355</v>
      </c>
      <c r="I1079" s="210">
        <f t="shared" ref="I1079:I1084" si="35">H1079-H1078</f>
        <v>837</v>
      </c>
      <c r="J1079" s="209">
        <v>9468</v>
      </c>
      <c r="K1079" s="210">
        <f t="shared" si="32"/>
        <v>28</v>
      </c>
    </row>
    <row r="1080" spans="1:11" x14ac:dyDescent="0.2">
      <c r="A1080" s="79">
        <v>43838</v>
      </c>
      <c r="B1080" s="209"/>
      <c r="C1080" s="200">
        <v>0</v>
      </c>
      <c r="D1080" s="209">
        <v>531470</v>
      </c>
      <c r="E1080" s="210">
        <f t="shared" si="33"/>
        <v>828</v>
      </c>
      <c r="F1080" s="209">
        <v>117677</v>
      </c>
      <c r="G1080" s="210">
        <f t="shared" si="34"/>
        <v>0</v>
      </c>
      <c r="H1080" s="209">
        <v>286241</v>
      </c>
      <c r="I1080" s="210">
        <f t="shared" si="35"/>
        <v>886</v>
      </c>
      <c r="J1080" s="209">
        <v>9494</v>
      </c>
      <c r="K1080" s="210">
        <f t="shared" si="32"/>
        <v>26</v>
      </c>
    </row>
    <row r="1081" spans="1:11" x14ac:dyDescent="0.2">
      <c r="A1081" s="79">
        <v>43839</v>
      </c>
      <c r="B1081" s="209"/>
      <c r="C1081" s="200">
        <v>0</v>
      </c>
      <c r="D1081" s="209">
        <v>532198</v>
      </c>
      <c r="E1081" s="210">
        <f t="shared" si="33"/>
        <v>728</v>
      </c>
      <c r="F1081" s="209">
        <v>117687</v>
      </c>
      <c r="G1081" s="210">
        <f t="shared" si="34"/>
        <v>10</v>
      </c>
      <c r="H1081" s="209">
        <v>287008</v>
      </c>
      <c r="I1081" s="210">
        <f t="shared" si="35"/>
        <v>767</v>
      </c>
      <c r="J1081" s="209">
        <v>9512</v>
      </c>
      <c r="K1081" s="210">
        <f t="shared" si="32"/>
        <v>18</v>
      </c>
    </row>
    <row r="1082" spans="1:11" x14ac:dyDescent="0.2">
      <c r="A1082" s="79">
        <v>43840</v>
      </c>
      <c r="B1082" s="209"/>
      <c r="C1082" s="200">
        <v>0</v>
      </c>
      <c r="D1082" s="209">
        <v>532972</v>
      </c>
      <c r="E1082" s="210">
        <f t="shared" si="33"/>
        <v>774</v>
      </c>
      <c r="F1082" s="209">
        <v>117687</v>
      </c>
      <c r="G1082" s="210">
        <f t="shared" si="34"/>
        <v>0</v>
      </c>
      <c r="H1082" s="209">
        <v>287830</v>
      </c>
      <c r="I1082" s="210">
        <f t="shared" si="35"/>
        <v>822</v>
      </c>
      <c r="J1082" s="209">
        <v>9535</v>
      </c>
      <c r="K1082" s="210">
        <f t="shared" si="32"/>
        <v>23</v>
      </c>
    </row>
    <row r="1083" spans="1:11" x14ac:dyDescent="0.2">
      <c r="A1083" s="79">
        <v>43841</v>
      </c>
      <c r="B1083" s="209"/>
      <c r="C1083" s="200">
        <v>0</v>
      </c>
      <c r="D1083" s="209">
        <v>533542</v>
      </c>
      <c r="E1083" s="210">
        <f t="shared" si="33"/>
        <v>570</v>
      </c>
      <c r="F1083" s="209">
        <v>117687</v>
      </c>
      <c r="G1083" s="210">
        <f t="shared" si="34"/>
        <v>0</v>
      </c>
      <c r="H1083" s="209">
        <v>288441</v>
      </c>
      <c r="I1083" s="210">
        <f t="shared" si="35"/>
        <v>611</v>
      </c>
      <c r="J1083" s="209">
        <v>9557</v>
      </c>
      <c r="K1083" s="210">
        <f t="shared" si="32"/>
        <v>22</v>
      </c>
    </row>
    <row r="1084" spans="1:11" x14ac:dyDescent="0.2">
      <c r="A1084" s="79">
        <v>43842</v>
      </c>
      <c r="B1084" s="209"/>
      <c r="C1084" s="200">
        <v>0</v>
      </c>
      <c r="D1084" s="209">
        <v>534179</v>
      </c>
      <c r="E1084" s="210">
        <f t="shared" si="33"/>
        <v>637</v>
      </c>
      <c r="F1084" s="209">
        <v>117688</v>
      </c>
      <c r="G1084" s="210">
        <f t="shared" si="34"/>
        <v>1</v>
      </c>
      <c r="H1084" s="209">
        <v>289123</v>
      </c>
      <c r="I1084" s="210">
        <f t="shared" si="35"/>
        <v>682</v>
      </c>
      <c r="J1084" s="209">
        <v>9577</v>
      </c>
      <c r="K1084" s="210">
        <f t="shared" si="32"/>
        <v>20</v>
      </c>
    </row>
    <row r="1085" spans="1:11" x14ac:dyDescent="0.2">
      <c r="A1085" s="79">
        <v>43843</v>
      </c>
      <c r="B1085" s="209"/>
      <c r="C1085" s="200">
        <v>0</v>
      </c>
      <c r="D1085" s="209">
        <v>535131</v>
      </c>
      <c r="E1085" s="210">
        <v>952</v>
      </c>
      <c r="F1085" s="209">
        <v>117744</v>
      </c>
      <c r="G1085" s="210">
        <v>56</v>
      </c>
      <c r="H1085" s="209">
        <v>290094</v>
      </c>
      <c r="I1085" s="210">
        <v>971</v>
      </c>
      <c r="J1085" s="209">
        <v>9601</v>
      </c>
      <c r="K1085" s="210">
        <v>24</v>
      </c>
    </row>
    <row r="1086" spans="1:11" x14ac:dyDescent="0.2">
      <c r="A1086" s="79">
        <v>43844</v>
      </c>
      <c r="B1086" s="209"/>
      <c r="C1086" s="200">
        <v>0</v>
      </c>
      <c r="D1086" s="209">
        <v>536238</v>
      </c>
      <c r="E1086" s="210">
        <v>1107</v>
      </c>
      <c r="F1086" s="209">
        <v>117744</v>
      </c>
      <c r="G1086" s="210">
        <v>0</v>
      </c>
      <c r="H1086" s="209">
        <v>291295</v>
      </c>
      <c r="I1086" s="210">
        <v>1201</v>
      </c>
      <c r="J1086" s="209">
        <v>9630</v>
      </c>
      <c r="K1086" s="210">
        <v>29</v>
      </c>
    </row>
    <row r="1087" spans="1:11" x14ac:dyDescent="0.2">
      <c r="A1087" s="79">
        <v>43845</v>
      </c>
      <c r="B1087" s="209"/>
      <c r="C1087" s="200">
        <v>0</v>
      </c>
      <c r="D1087" s="209">
        <v>537020</v>
      </c>
      <c r="E1087" s="210">
        <v>782</v>
      </c>
      <c r="F1087" s="209">
        <v>117744</v>
      </c>
      <c r="G1087" s="210">
        <v>0</v>
      </c>
      <c r="H1087" s="209">
        <v>292134</v>
      </c>
      <c r="I1087" s="210">
        <v>839</v>
      </c>
      <c r="J1087" s="209">
        <v>9652</v>
      </c>
      <c r="K1087" s="210">
        <v>22</v>
      </c>
    </row>
    <row r="1088" spans="1:11" x14ac:dyDescent="0.2">
      <c r="A1088" s="79">
        <v>43846</v>
      </c>
      <c r="B1088" s="209"/>
      <c r="C1088" s="200">
        <v>0</v>
      </c>
      <c r="D1088" s="209">
        <v>537806</v>
      </c>
      <c r="E1088" s="210">
        <v>786</v>
      </c>
      <c r="F1088" s="209">
        <v>117745</v>
      </c>
      <c r="G1088" s="210">
        <v>1</v>
      </c>
      <c r="H1088" s="209">
        <v>292972</v>
      </c>
      <c r="I1088" s="210">
        <v>838</v>
      </c>
      <c r="J1088" s="209">
        <v>9662</v>
      </c>
      <c r="K1088" s="210">
        <v>10</v>
      </c>
    </row>
    <row r="1089" spans="1:11" x14ac:dyDescent="0.2">
      <c r="A1089" s="79">
        <v>43847</v>
      </c>
      <c r="B1089" s="209"/>
      <c r="C1089" s="200">
        <v>0</v>
      </c>
      <c r="D1089" s="209">
        <v>538600</v>
      </c>
      <c r="E1089" s="210">
        <v>794</v>
      </c>
      <c r="F1089" s="209">
        <v>117802</v>
      </c>
      <c r="G1089" s="210">
        <v>57</v>
      </c>
      <c r="H1089" s="209">
        <v>293744</v>
      </c>
      <c r="I1089" s="210">
        <v>772</v>
      </c>
      <c r="J1089" s="209">
        <v>9680</v>
      </c>
      <c r="K1089" s="210">
        <v>18</v>
      </c>
    </row>
    <row r="1090" spans="1:11" x14ac:dyDescent="0.2">
      <c r="A1090" s="79">
        <v>43848</v>
      </c>
      <c r="B1090" s="209"/>
      <c r="C1090" s="200">
        <v>0</v>
      </c>
      <c r="D1090" s="209">
        <v>539459</v>
      </c>
      <c r="E1090" s="210">
        <v>859</v>
      </c>
      <c r="F1090" s="209">
        <v>117804</v>
      </c>
      <c r="G1090" s="210">
        <v>2</v>
      </c>
      <c r="H1090" s="209">
        <v>294684</v>
      </c>
      <c r="I1090" s="210">
        <v>940</v>
      </c>
      <c r="J1090" s="209">
        <v>9700</v>
      </c>
      <c r="K1090" s="210">
        <v>20</v>
      </c>
    </row>
    <row r="1091" spans="1:11" x14ac:dyDescent="0.2">
      <c r="A1091" s="79">
        <v>43849</v>
      </c>
      <c r="B1091" s="209"/>
      <c r="C1091" s="200">
        <v>0</v>
      </c>
      <c r="D1091" s="209">
        <v>539940</v>
      </c>
      <c r="E1091" s="210">
        <v>481</v>
      </c>
      <c r="F1091" s="209">
        <v>117968</v>
      </c>
      <c r="G1091" s="210">
        <v>154</v>
      </c>
      <c r="H1091" s="209">
        <v>295047</v>
      </c>
      <c r="I1091" s="210">
        <v>363</v>
      </c>
      <c r="J1091" s="209">
        <v>9711</v>
      </c>
      <c r="K1091" s="210">
        <v>11</v>
      </c>
    </row>
    <row r="1092" spans="1:11" x14ac:dyDescent="0.2">
      <c r="A1092" s="79">
        <v>43850</v>
      </c>
      <c r="B1092" s="209"/>
      <c r="C1092" s="200">
        <v>0</v>
      </c>
      <c r="D1092" s="209">
        <v>540671</v>
      </c>
      <c r="E1092" s="210">
        <v>731</v>
      </c>
      <c r="F1092" s="209">
        <v>117959</v>
      </c>
      <c r="G1092" s="210">
        <v>1</v>
      </c>
      <c r="H1092" s="209">
        <v>295830</v>
      </c>
      <c r="I1092" s="210">
        <v>783</v>
      </c>
      <c r="J1092" s="209">
        <v>9727</v>
      </c>
      <c r="K1092" s="210">
        <v>16</v>
      </c>
    </row>
    <row r="1093" spans="1:11" x14ac:dyDescent="0.2">
      <c r="A1093" s="79">
        <v>43851</v>
      </c>
      <c r="B1093" s="209"/>
      <c r="C1093" s="200">
        <v>0</v>
      </c>
      <c r="D1093" s="209">
        <v>541511</v>
      </c>
      <c r="E1093" s="210">
        <v>840</v>
      </c>
      <c r="F1093" s="209">
        <v>117968</v>
      </c>
      <c r="G1093" s="210">
        <v>9</v>
      </c>
      <c r="H1093" s="209">
        <v>296716</v>
      </c>
      <c r="I1093" s="210">
        <v>886</v>
      </c>
      <c r="J1093" s="209">
        <v>9751</v>
      </c>
      <c r="K1093" s="210">
        <v>24</v>
      </c>
    </row>
    <row r="1094" spans="1:11" x14ac:dyDescent="0.2">
      <c r="A1094" s="79">
        <v>43852</v>
      </c>
      <c r="B1094" s="209"/>
      <c r="C1094" s="200">
        <v>0</v>
      </c>
      <c r="D1094" s="209">
        <v>542288</v>
      </c>
      <c r="E1094" s="210">
        <v>777</v>
      </c>
      <c r="F1094" s="209">
        <v>118021</v>
      </c>
      <c r="G1094" s="210">
        <v>53</v>
      </c>
      <c r="H1094" s="209">
        <v>297503</v>
      </c>
      <c r="I1094" s="210">
        <v>787</v>
      </c>
      <c r="J1094" s="209">
        <v>9773</v>
      </c>
      <c r="K1094" s="210">
        <v>22</v>
      </c>
    </row>
    <row r="1095" spans="1:11" x14ac:dyDescent="0.2">
      <c r="A1095" s="79">
        <v>43853</v>
      </c>
      <c r="B1095" s="209"/>
      <c r="C1095" s="200">
        <v>0</v>
      </c>
      <c r="D1095" s="209">
        <v>543079</v>
      </c>
      <c r="E1095" s="210">
        <v>791</v>
      </c>
      <c r="F1095" s="209">
        <v>118024</v>
      </c>
      <c r="G1095" s="210">
        <v>3</v>
      </c>
      <c r="H1095" s="209">
        <v>298352</v>
      </c>
      <c r="I1095" s="210">
        <v>849</v>
      </c>
      <c r="J1095" s="209">
        <v>9789</v>
      </c>
      <c r="K1095" s="210">
        <v>849</v>
      </c>
    </row>
    <row r="1096" spans="1:11" x14ac:dyDescent="0.2">
      <c r="A1096" s="79">
        <v>43854</v>
      </c>
      <c r="B1096" s="209"/>
      <c r="C1096" s="200">
        <v>0</v>
      </c>
      <c r="D1096" s="209">
        <v>543938</v>
      </c>
      <c r="E1096" s="210">
        <v>859</v>
      </c>
      <c r="F1096" s="209">
        <v>118025</v>
      </c>
      <c r="G1096" s="210">
        <v>1</v>
      </c>
      <c r="H1096" s="209">
        <v>299241</v>
      </c>
      <c r="I1096" s="210">
        <v>889</v>
      </c>
      <c r="J1096" s="209">
        <v>9817</v>
      </c>
      <c r="K1096" s="210">
        <v>28</v>
      </c>
    </row>
    <row r="1097" spans="1:11" x14ac:dyDescent="0.2">
      <c r="A1097" s="79">
        <v>43855</v>
      </c>
      <c r="B1097" s="209"/>
      <c r="C1097" s="200">
        <v>0</v>
      </c>
      <c r="D1097" s="209">
        <v>544628</v>
      </c>
      <c r="E1097" s="210">
        <v>690</v>
      </c>
      <c r="F1097" s="209">
        <v>118025</v>
      </c>
      <c r="G1097" s="210">
        <v>0</v>
      </c>
      <c r="H1097" s="209">
        <v>300038</v>
      </c>
      <c r="I1097" s="210">
        <v>797</v>
      </c>
      <c r="J1097" s="209">
        <v>9833</v>
      </c>
      <c r="K1097" s="210">
        <v>16</v>
      </c>
    </row>
    <row r="1098" spans="1:11" x14ac:dyDescent="0.2">
      <c r="A1098" s="79">
        <v>43856</v>
      </c>
      <c r="B1098" s="209"/>
      <c r="C1098" s="200">
        <v>0</v>
      </c>
      <c r="D1098" s="209">
        <v>544946</v>
      </c>
      <c r="E1098" s="210">
        <v>318</v>
      </c>
      <c r="F1098" s="209">
        <v>118027</v>
      </c>
      <c r="G1098" s="210">
        <v>2</v>
      </c>
      <c r="H1098" s="209">
        <v>300387</v>
      </c>
      <c r="I1098" s="210">
        <v>349</v>
      </c>
      <c r="J1098" s="209">
        <v>9839</v>
      </c>
      <c r="K1098" s="210">
        <v>6</v>
      </c>
    </row>
    <row r="1099" spans="1:11" x14ac:dyDescent="0.2">
      <c r="A1099" s="79">
        <v>43857</v>
      </c>
      <c r="B1099" s="209"/>
      <c r="C1099" s="200">
        <v>0</v>
      </c>
      <c r="D1099" s="209">
        <v>545679</v>
      </c>
      <c r="E1099" s="210">
        <v>733</v>
      </c>
      <c r="F1099" s="209">
        <v>118031</v>
      </c>
      <c r="G1099" s="210">
        <v>4</v>
      </c>
      <c r="H1099" s="209">
        <v>301177</v>
      </c>
      <c r="I1099" s="210">
        <v>790</v>
      </c>
      <c r="J1099" s="209">
        <v>9856</v>
      </c>
      <c r="K1099" s="210">
        <v>17</v>
      </c>
    </row>
    <row r="1100" spans="1:11" x14ac:dyDescent="0.2">
      <c r="A1100" s="79">
        <v>43858</v>
      </c>
      <c r="B1100" s="209"/>
      <c r="C1100" s="200">
        <v>0</v>
      </c>
      <c r="D1100" s="209">
        <v>546535</v>
      </c>
      <c r="E1100" s="210">
        <v>856</v>
      </c>
      <c r="F1100" s="209">
        <v>118112</v>
      </c>
      <c r="G1100" s="210">
        <v>81</v>
      </c>
      <c r="H1100" s="209">
        <v>302042</v>
      </c>
      <c r="I1100" s="210">
        <v>865</v>
      </c>
      <c r="J1100" s="209">
        <v>9875</v>
      </c>
      <c r="K1100" s="210">
        <v>19</v>
      </c>
    </row>
    <row r="1101" spans="1:11" x14ac:dyDescent="0.2">
      <c r="A1101" s="79">
        <v>43859</v>
      </c>
      <c r="B1101" s="209"/>
      <c r="C1101" s="200">
        <v>0</v>
      </c>
      <c r="D1101" s="209">
        <v>547334</v>
      </c>
      <c r="E1101" s="210">
        <v>799</v>
      </c>
      <c r="F1101" s="209">
        <v>118113</v>
      </c>
      <c r="G1101" s="210">
        <v>1</v>
      </c>
      <c r="H1101" s="209">
        <v>302905</v>
      </c>
      <c r="I1101" s="210">
        <v>863</v>
      </c>
      <c r="J1101" s="209">
        <v>9900</v>
      </c>
      <c r="K1101" s="210">
        <v>25</v>
      </c>
    </row>
    <row r="1102" spans="1:11" x14ac:dyDescent="0.2">
      <c r="A1102" s="79">
        <v>43860</v>
      </c>
      <c r="B1102" s="209"/>
      <c r="C1102" s="200">
        <v>0</v>
      </c>
      <c r="D1102" s="209">
        <v>548204</v>
      </c>
      <c r="E1102" s="210">
        <v>870</v>
      </c>
      <c r="F1102" s="209">
        <v>118114</v>
      </c>
      <c r="G1102" s="210">
        <v>1</v>
      </c>
      <c r="H1102" s="209">
        <v>303860</v>
      </c>
      <c r="I1102" s="210">
        <v>955</v>
      </c>
      <c r="J1102" s="209">
        <v>9917</v>
      </c>
      <c r="K1102" s="210">
        <v>17</v>
      </c>
    </row>
    <row r="1103" spans="1:11" x14ac:dyDescent="0.2">
      <c r="A1103" s="79">
        <v>43861</v>
      </c>
      <c r="B1103" s="209"/>
      <c r="C1103" s="200">
        <v>0</v>
      </c>
      <c r="D1103" s="209">
        <v>548970</v>
      </c>
      <c r="E1103" s="210">
        <v>766</v>
      </c>
      <c r="F1103" s="209">
        <v>118114</v>
      </c>
      <c r="G1103" s="210">
        <v>0</v>
      </c>
      <c r="H1103" s="209">
        <v>304687</v>
      </c>
      <c r="I1103" s="210">
        <v>827</v>
      </c>
      <c r="J1103" s="209">
        <v>9934</v>
      </c>
      <c r="K1103" s="210">
        <v>17</v>
      </c>
    </row>
    <row r="1104" spans="1:11" x14ac:dyDescent="0.2">
      <c r="A1104" s="79">
        <v>43862</v>
      </c>
      <c r="B1104" s="209"/>
      <c r="C1104" s="200">
        <v>0</v>
      </c>
      <c r="D1104" s="209">
        <v>549677</v>
      </c>
      <c r="E1104" s="210">
        <v>707</v>
      </c>
      <c r="F1104" s="209">
        <v>118115</v>
      </c>
      <c r="G1104" s="210">
        <v>1</v>
      </c>
      <c r="H1104" s="209">
        <v>305476</v>
      </c>
      <c r="I1104" s="210">
        <v>789</v>
      </c>
      <c r="J1104" s="209">
        <v>9949</v>
      </c>
      <c r="K1104" s="210">
        <v>15</v>
      </c>
    </row>
    <row r="1105" spans="1:11" x14ac:dyDescent="0.2">
      <c r="A1105" s="79">
        <v>43863</v>
      </c>
      <c r="B1105" s="209"/>
      <c r="C1105" s="200">
        <v>0</v>
      </c>
      <c r="D1105" s="209">
        <v>549970</v>
      </c>
      <c r="E1105" s="210">
        <v>293</v>
      </c>
      <c r="F1105" s="209">
        <v>118115</v>
      </c>
      <c r="G1105" s="210">
        <v>0</v>
      </c>
      <c r="H1105" s="209">
        <v>305795</v>
      </c>
      <c r="I1105" s="210">
        <v>319</v>
      </c>
      <c r="J1105" s="209">
        <v>9959</v>
      </c>
      <c r="K1105" s="210">
        <v>10</v>
      </c>
    </row>
    <row r="1106" spans="1:11" x14ac:dyDescent="0.2">
      <c r="A1106" s="79">
        <v>43864</v>
      </c>
      <c r="B1106" s="209"/>
      <c r="C1106" s="200">
        <v>0</v>
      </c>
      <c r="D1106" s="209">
        <v>550844</v>
      </c>
      <c r="E1106" s="210">
        <v>874</v>
      </c>
      <c r="F1106" s="209">
        <v>118187</v>
      </c>
      <c r="G1106" s="210">
        <v>72</v>
      </c>
      <c r="H1106" s="209">
        <v>306659</v>
      </c>
      <c r="I1106" s="210">
        <v>864</v>
      </c>
      <c r="J1106" s="209">
        <v>9978</v>
      </c>
      <c r="K1106" s="210">
        <v>19</v>
      </c>
    </row>
    <row r="1107" spans="1:11" x14ac:dyDescent="0.2">
      <c r="A1107" s="79">
        <v>43865</v>
      </c>
      <c r="B1107" s="209"/>
      <c r="C1107" s="200">
        <v>0</v>
      </c>
      <c r="D1107" s="209">
        <v>551640</v>
      </c>
      <c r="E1107" s="210">
        <v>796</v>
      </c>
      <c r="F1107" s="209">
        <v>118195</v>
      </c>
      <c r="G1107" s="210">
        <v>8</v>
      </c>
      <c r="H1107" s="209">
        <v>307503</v>
      </c>
      <c r="I1107" s="210">
        <v>844</v>
      </c>
      <c r="J1107" s="209">
        <v>9998</v>
      </c>
      <c r="K1107" s="210">
        <v>20</v>
      </c>
    </row>
    <row r="1108" spans="1:11" x14ac:dyDescent="0.2">
      <c r="A1108" s="79">
        <v>43866</v>
      </c>
      <c r="B1108" s="209"/>
      <c r="C1108" s="200">
        <v>0</v>
      </c>
      <c r="D1108" s="209">
        <v>552440</v>
      </c>
      <c r="E1108" s="210">
        <v>800</v>
      </c>
      <c r="F1108" s="209">
        <v>118338</v>
      </c>
      <c r="G1108" s="210">
        <v>143</v>
      </c>
      <c r="H1108" s="209">
        <v>308211</v>
      </c>
      <c r="I1108" s="210">
        <v>708</v>
      </c>
      <c r="J1108" s="209">
        <v>10013</v>
      </c>
      <c r="K1108" s="210">
        <v>15</v>
      </c>
    </row>
    <row r="1109" spans="1:11" x14ac:dyDescent="0.2">
      <c r="A1109" s="79">
        <v>43867</v>
      </c>
      <c r="B1109" s="209"/>
      <c r="C1109" s="200">
        <v>0</v>
      </c>
      <c r="D1109" s="209">
        <v>553109</v>
      </c>
      <c r="E1109" s="210">
        <v>669</v>
      </c>
      <c r="F1109" s="209">
        <v>118340</v>
      </c>
      <c r="G1109" s="210">
        <v>2</v>
      </c>
      <c r="H1109" s="209">
        <v>308929</v>
      </c>
      <c r="I1109" s="210">
        <v>718</v>
      </c>
      <c r="J1109" s="209">
        <v>10028</v>
      </c>
      <c r="K1109" s="210">
        <v>15</v>
      </c>
    </row>
    <row r="1110" spans="1:11" x14ac:dyDescent="0.2">
      <c r="A1110" s="79">
        <v>43868</v>
      </c>
      <c r="B1110" s="209"/>
      <c r="C1110" s="200">
        <v>0</v>
      </c>
      <c r="D1110" s="209">
        <v>553885</v>
      </c>
      <c r="E1110" s="210">
        <v>776</v>
      </c>
      <c r="F1110" s="209">
        <v>118342</v>
      </c>
      <c r="G1110" s="210">
        <v>2</v>
      </c>
      <c r="H1110" s="209">
        <v>309760</v>
      </c>
      <c r="I1110" s="210">
        <v>831</v>
      </c>
      <c r="J1110" s="209">
        <v>10045</v>
      </c>
      <c r="K1110" s="210">
        <v>17</v>
      </c>
    </row>
    <row r="1111" spans="1:11" x14ac:dyDescent="0.2">
      <c r="A1111" s="79">
        <v>43869</v>
      </c>
      <c r="B1111" s="209"/>
      <c r="C1111" s="200">
        <v>0</v>
      </c>
      <c r="D1111" s="209">
        <v>554411</v>
      </c>
      <c r="E1111" s="210">
        <v>526</v>
      </c>
      <c r="F1111" s="209">
        <v>118343</v>
      </c>
      <c r="G1111" s="210">
        <v>1</v>
      </c>
      <c r="H1111" s="209">
        <v>310318</v>
      </c>
      <c r="I1111" s="210">
        <v>558</v>
      </c>
      <c r="J1111" s="209">
        <v>10057</v>
      </c>
      <c r="K1111" s="210">
        <v>12</v>
      </c>
    </row>
    <row r="1112" spans="1:11" x14ac:dyDescent="0.2">
      <c r="A1112" s="79">
        <v>43870</v>
      </c>
      <c r="B1112" s="209"/>
      <c r="C1112" s="200">
        <v>0</v>
      </c>
      <c r="D1112" s="209">
        <v>554865</v>
      </c>
      <c r="E1112" s="210">
        <v>454</v>
      </c>
      <c r="F1112" s="209">
        <v>118501</v>
      </c>
      <c r="G1112" s="210">
        <v>158</v>
      </c>
      <c r="H1112" s="209">
        <v>310641</v>
      </c>
      <c r="I1112" s="210">
        <v>323</v>
      </c>
      <c r="J1112" s="209">
        <v>10068</v>
      </c>
      <c r="K1112" s="210">
        <v>11</v>
      </c>
    </row>
    <row r="1113" spans="1:11" x14ac:dyDescent="0.2">
      <c r="A1113" s="79">
        <v>43871</v>
      </c>
      <c r="B1113" s="209"/>
      <c r="C1113" s="200">
        <v>0</v>
      </c>
      <c r="D1113" s="209">
        <v>555439</v>
      </c>
      <c r="E1113" s="210">
        <v>574</v>
      </c>
      <c r="F1113" s="209">
        <v>118502</v>
      </c>
      <c r="G1113" s="210">
        <v>1</v>
      </c>
      <c r="H1113" s="209">
        <v>311255</v>
      </c>
      <c r="I1113" s="210">
        <v>614</v>
      </c>
      <c r="J1113" s="209">
        <v>10083</v>
      </c>
      <c r="K1113" s="210">
        <v>15</v>
      </c>
    </row>
    <row r="1114" spans="1:11" x14ac:dyDescent="0.2">
      <c r="A1114" s="79">
        <v>43872</v>
      </c>
      <c r="B1114" s="209"/>
      <c r="C1114" s="200">
        <v>0</v>
      </c>
      <c r="D1114" s="209">
        <v>556286</v>
      </c>
      <c r="E1114" s="210">
        <v>847</v>
      </c>
      <c r="F1114" s="209">
        <v>118502</v>
      </c>
      <c r="G1114" s="210">
        <v>0</v>
      </c>
      <c r="H1114" s="209">
        <v>312171</v>
      </c>
      <c r="I1114" s="210">
        <v>916</v>
      </c>
      <c r="J1114" s="209">
        <v>10103</v>
      </c>
      <c r="K1114" s="210">
        <v>20</v>
      </c>
    </row>
    <row r="1115" spans="1:11" x14ac:dyDescent="0.2">
      <c r="A1115" s="79">
        <v>43873</v>
      </c>
      <c r="B1115" s="209"/>
      <c r="C1115" s="200">
        <v>0</v>
      </c>
      <c r="D1115" s="209">
        <v>557255</v>
      </c>
      <c r="E1115" s="210">
        <v>969</v>
      </c>
      <c r="F1115" s="209">
        <v>118850</v>
      </c>
      <c r="G1115" s="210">
        <v>342</v>
      </c>
      <c r="H1115" s="209">
        <v>312863</v>
      </c>
      <c r="I1115" s="210">
        <v>692</v>
      </c>
      <c r="J1115" s="209">
        <v>10124</v>
      </c>
      <c r="K1115" s="210">
        <v>21</v>
      </c>
    </row>
    <row r="1116" spans="1:11" x14ac:dyDescent="0.2">
      <c r="A1116" s="79">
        <v>43874</v>
      </c>
      <c r="B1116" s="209"/>
      <c r="C1116" s="200">
        <v>0</v>
      </c>
      <c r="D1116" s="209">
        <v>558068</v>
      </c>
      <c r="E1116" s="210">
        <v>815</v>
      </c>
      <c r="F1116" s="209">
        <v>119743</v>
      </c>
      <c r="G1116" s="210">
        <v>893</v>
      </c>
      <c r="H1116" s="209">
        <v>312863</v>
      </c>
      <c r="I1116" s="210">
        <v>0</v>
      </c>
      <c r="J1116" s="209">
        <v>10139</v>
      </c>
      <c r="K1116" s="210">
        <v>15</v>
      </c>
    </row>
    <row r="1117" spans="1:11" x14ac:dyDescent="0.2">
      <c r="A1117" s="79">
        <v>43875</v>
      </c>
      <c r="B1117" s="209"/>
      <c r="C1117" s="200">
        <v>0</v>
      </c>
      <c r="D1117" s="209">
        <v>558791</v>
      </c>
      <c r="E1117" s="210">
        <v>732</v>
      </c>
      <c r="F1117" s="209">
        <v>120542</v>
      </c>
      <c r="G1117" s="210">
        <v>799</v>
      </c>
      <c r="H1117" s="209">
        <v>312863</v>
      </c>
      <c r="I1117" s="210">
        <v>0</v>
      </c>
      <c r="J1117" s="209">
        <v>10156</v>
      </c>
      <c r="K1117" s="210">
        <v>17</v>
      </c>
    </row>
    <row r="1118" spans="1:11" x14ac:dyDescent="0.2">
      <c r="A1118" s="79">
        <v>43876</v>
      </c>
      <c r="B1118" s="209"/>
      <c r="C1118" s="200">
        <v>0</v>
      </c>
      <c r="D1118" s="209">
        <v>559285</v>
      </c>
      <c r="E1118" s="210">
        <v>494</v>
      </c>
      <c r="F1118" s="209">
        <v>121085</v>
      </c>
      <c r="G1118" s="210">
        <v>543</v>
      </c>
      <c r="H1118" s="209">
        <v>312863</v>
      </c>
      <c r="I1118" s="210">
        <v>0</v>
      </c>
      <c r="J1118" s="209">
        <v>10169</v>
      </c>
      <c r="K1118" s="210">
        <v>13</v>
      </c>
    </row>
    <row r="1119" spans="1:11" x14ac:dyDescent="0.2">
      <c r="A1119" s="79">
        <v>43877</v>
      </c>
      <c r="B1119" s="209"/>
      <c r="C1119" s="200">
        <v>0</v>
      </c>
      <c r="D1119" s="209">
        <v>559606</v>
      </c>
      <c r="E1119" s="210">
        <v>321</v>
      </c>
      <c r="F1119" s="209">
        <v>121437</v>
      </c>
      <c r="G1119" s="210">
        <v>355</v>
      </c>
      <c r="H1119" s="209">
        <v>312863</v>
      </c>
      <c r="I1119" s="210">
        <v>0</v>
      </c>
      <c r="J1119" s="209">
        <v>10171</v>
      </c>
      <c r="K1119" s="210">
        <v>2</v>
      </c>
    </row>
    <row r="1120" spans="1:11" x14ac:dyDescent="0.2">
      <c r="A1120" s="79">
        <v>43878</v>
      </c>
      <c r="B1120" s="209"/>
      <c r="C1120" s="200">
        <v>0</v>
      </c>
      <c r="D1120" s="209">
        <v>560641</v>
      </c>
      <c r="E1120" s="210">
        <v>1035</v>
      </c>
      <c r="F1120" s="209">
        <v>122600</v>
      </c>
      <c r="G1120" s="210">
        <v>1163</v>
      </c>
      <c r="H1120" s="209">
        <v>312863</v>
      </c>
      <c r="I1120" s="210">
        <v>0</v>
      </c>
      <c r="J1120" s="209">
        <v>10190</v>
      </c>
      <c r="K1120" s="210">
        <v>19</v>
      </c>
    </row>
    <row r="1121" spans="1:11" x14ac:dyDescent="0.2">
      <c r="A1121" s="79">
        <v>43879</v>
      </c>
      <c r="B1121" s="209"/>
      <c r="C1121" s="200">
        <v>0</v>
      </c>
      <c r="D1121" s="209">
        <v>561591</v>
      </c>
      <c r="E1121" s="210">
        <v>950</v>
      </c>
      <c r="F1121" s="209">
        <v>123612</v>
      </c>
      <c r="G1121" s="210">
        <v>1012</v>
      </c>
      <c r="H1121" s="209">
        <v>312863</v>
      </c>
      <c r="I1121" s="210">
        <v>0</v>
      </c>
      <c r="J1121" s="209">
        <v>10210</v>
      </c>
      <c r="K1121" s="210">
        <v>20</v>
      </c>
    </row>
    <row r="1122" spans="1:11" x14ac:dyDescent="0.2">
      <c r="A1122" s="79">
        <v>43880</v>
      </c>
      <c r="B1122" s="209"/>
      <c r="C1122" s="200">
        <v>0</v>
      </c>
      <c r="D1122" s="209">
        <v>562442</v>
      </c>
      <c r="E1122" s="210">
        <v>841</v>
      </c>
      <c r="F1122" s="209">
        <v>124518</v>
      </c>
      <c r="G1122" s="210">
        <v>906</v>
      </c>
      <c r="H1122" s="209">
        <v>312863</v>
      </c>
      <c r="I1122" s="210">
        <v>0</v>
      </c>
      <c r="J1122" s="209">
        <v>10234</v>
      </c>
      <c r="K1122" s="210">
        <v>24</v>
      </c>
    </row>
    <row r="1123" spans="1:11" x14ac:dyDescent="0.2">
      <c r="A1123" s="79">
        <v>43881</v>
      </c>
      <c r="B1123" s="209"/>
      <c r="C1123" s="200">
        <v>0</v>
      </c>
      <c r="D1123" s="209">
        <v>563081</v>
      </c>
      <c r="E1123" s="210">
        <v>639</v>
      </c>
      <c r="F1123" s="209">
        <v>125205</v>
      </c>
      <c r="G1123" s="210">
        <v>687</v>
      </c>
      <c r="H1123" s="209">
        <v>312863</v>
      </c>
      <c r="I1123" s="210">
        <v>0</v>
      </c>
      <c r="J1123" s="209">
        <v>10248</v>
      </c>
      <c r="K1123" s="210">
        <v>14</v>
      </c>
    </row>
    <row r="1124" spans="1:11" x14ac:dyDescent="0.2">
      <c r="A1124" s="79">
        <v>43882</v>
      </c>
      <c r="B1124" s="209"/>
      <c r="C1124" s="200">
        <v>0</v>
      </c>
      <c r="D1124" s="209">
        <v>563899</v>
      </c>
      <c r="E1124" s="210">
        <v>818</v>
      </c>
      <c r="F1124" s="209">
        <v>125934</v>
      </c>
      <c r="G1124" s="210">
        <v>729</v>
      </c>
      <c r="H1124" s="209">
        <v>313054</v>
      </c>
      <c r="I1124" s="210">
        <v>191</v>
      </c>
      <c r="J1124" s="209">
        <v>10274</v>
      </c>
      <c r="K1124" s="210">
        <v>26</v>
      </c>
    </row>
    <row r="1125" spans="1:11" x14ac:dyDescent="0.2">
      <c r="A1125" s="79">
        <v>43883</v>
      </c>
      <c r="B1125" s="209"/>
      <c r="C1125" s="200">
        <v>0</v>
      </c>
      <c r="D1125" s="209">
        <v>564548</v>
      </c>
      <c r="E1125" s="210">
        <v>649</v>
      </c>
      <c r="F1125" s="209">
        <v>125935</v>
      </c>
      <c r="G1125" s="210">
        <v>1</v>
      </c>
      <c r="H1125" s="209">
        <v>313740</v>
      </c>
      <c r="I1125" s="210">
        <v>686</v>
      </c>
      <c r="J1125" s="209">
        <v>10290</v>
      </c>
      <c r="K1125" s="210">
        <v>16</v>
      </c>
    </row>
    <row r="1126" spans="1:11" x14ac:dyDescent="0.2">
      <c r="A1126" s="79">
        <v>43884</v>
      </c>
      <c r="B1126" s="209"/>
      <c r="C1126" s="200">
        <v>0</v>
      </c>
      <c r="D1126" s="209">
        <v>564825</v>
      </c>
      <c r="E1126" s="210">
        <v>277</v>
      </c>
      <c r="F1126" s="209">
        <v>125936</v>
      </c>
      <c r="G1126" s="210">
        <v>1</v>
      </c>
      <c r="H1126" s="209">
        <v>314041</v>
      </c>
      <c r="I1126" s="210">
        <v>301</v>
      </c>
      <c r="J1126" s="209">
        <v>10296</v>
      </c>
      <c r="K1126" s="210">
        <v>6</v>
      </c>
    </row>
    <row r="1127" spans="1:11" x14ac:dyDescent="0.2">
      <c r="A1127" s="79">
        <v>43885</v>
      </c>
      <c r="B1127" s="209"/>
      <c r="C1127" s="200">
        <v>0</v>
      </c>
      <c r="D1127" s="209">
        <v>565552</v>
      </c>
      <c r="E1127" s="210">
        <v>727</v>
      </c>
      <c r="F1127" s="209">
        <v>125949</v>
      </c>
      <c r="G1127" s="210">
        <v>3</v>
      </c>
      <c r="H1127" s="209">
        <v>314828</v>
      </c>
      <c r="I1127" s="210">
        <v>787</v>
      </c>
      <c r="J1127" s="209">
        <v>10314</v>
      </c>
      <c r="K1127" s="210">
        <v>18</v>
      </c>
    </row>
    <row r="1128" spans="1:11" x14ac:dyDescent="0.2">
      <c r="A1128" s="79">
        <v>43886</v>
      </c>
      <c r="B1128" s="209"/>
      <c r="C1128" s="200">
        <v>0</v>
      </c>
      <c r="D1128" s="209">
        <v>566319</v>
      </c>
      <c r="E1128" s="210">
        <v>767</v>
      </c>
      <c r="F1128" s="209">
        <v>125955</v>
      </c>
      <c r="G1128" s="210">
        <v>6</v>
      </c>
      <c r="H1128" s="209">
        <v>315669</v>
      </c>
      <c r="I1128" s="210">
        <v>841</v>
      </c>
      <c r="J1128" s="209">
        <v>10336</v>
      </c>
      <c r="K1128" s="210">
        <v>22</v>
      </c>
    </row>
    <row r="1129" spans="1:11" x14ac:dyDescent="0.2">
      <c r="A1129" s="79">
        <v>43887</v>
      </c>
      <c r="B1129" s="209"/>
      <c r="C1129" s="200">
        <v>0</v>
      </c>
      <c r="D1129" s="209">
        <v>566993</v>
      </c>
      <c r="E1129" s="210">
        <v>674</v>
      </c>
      <c r="F1129" s="209">
        <v>125955</v>
      </c>
      <c r="G1129" s="210">
        <v>0</v>
      </c>
      <c r="H1129" s="209">
        <v>316398</v>
      </c>
      <c r="I1129" s="210">
        <v>729</v>
      </c>
      <c r="J1129" s="209">
        <v>10358</v>
      </c>
      <c r="K1129" s="210">
        <v>22</v>
      </c>
    </row>
    <row r="1130" spans="1:11" x14ac:dyDescent="0.2">
      <c r="A1130" s="79">
        <v>43888</v>
      </c>
      <c r="B1130" s="209"/>
      <c r="C1130" s="200">
        <v>0</v>
      </c>
      <c r="D1130" s="209">
        <v>567802</v>
      </c>
      <c r="E1130" s="210">
        <v>809</v>
      </c>
      <c r="F1130" s="209">
        <v>126000</v>
      </c>
      <c r="G1130" s="210">
        <v>45</v>
      </c>
      <c r="H1130" s="209">
        <v>317232</v>
      </c>
      <c r="I1130" s="210">
        <v>834</v>
      </c>
      <c r="J1130" s="209">
        <v>10370</v>
      </c>
      <c r="K1130" s="210">
        <v>12</v>
      </c>
    </row>
    <row r="1131" spans="1:11" x14ac:dyDescent="0.2">
      <c r="A1131" s="79">
        <v>43889</v>
      </c>
      <c r="B1131" s="209"/>
      <c r="C1131" s="200">
        <v>0</v>
      </c>
      <c r="D1131" s="209">
        <v>568474</v>
      </c>
      <c r="E1131" s="210">
        <v>672</v>
      </c>
      <c r="F1131" s="209">
        <v>126052</v>
      </c>
      <c r="G1131" s="210">
        <v>52</v>
      </c>
      <c r="H1131" s="209">
        <v>317904</v>
      </c>
      <c r="I1131" s="210">
        <v>672</v>
      </c>
      <c r="J1131" s="209">
        <v>10389</v>
      </c>
      <c r="K1131" s="210">
        <v>19</v>
      </c>
    </row>
    <row r="1132" spans="1:11" x14ac:dyDescent="0.2">
      <c r="A1132" s="79">
        <v>43890</v>
      </c>
      <c r="B1132" s="209"/>
      <c r="C1132" s="200">
        <v>0</v>
      </c>
      <c r="D1132" s="209">
        <v>569143</v>
      </c>
      <c r="E1132" s="210">
        <v>669</v>
      </c>
      <c r="F1132" s="209">
        <v>126426</v>
      </c>
      <c r="G1132" s="210">
        <v>374</v>
      </c>
      <c r="H1132" s="209">
        <v>318242</v>
      </c>
      <c r="I1132" s="210">
        <v>338</v>
      </c>
      <c r="J1132" s="209">
        <v>10405</v>
      </c>
      <c r="K1132" s="210">
        <v>16</v>
      </c>
    </row>
    <row r="1133" spans="1:11" x14ac:dyDescent="0.2">
      <c r="A1133" s="79">
        <v>43891</v>
      </c>
      <c r="B1133" s="209"/>
      <c r="C1133" s="200">
        <v>0</v>
      </c>
      <c r="D1133" s="209">
        <v>569505</v>
      </c>
      <c r="E1133" s="210">
        <v>362</v>
      </c>
      <c r="F1133" s="209">
        <v>126793</v>
      </c>
      <c r="G1133" s="210">
        <v>367</v>
      </c>
      <c r="H1133" s="209">
        <v>318242</v>
      </c>
      <c r="I1133" s="210">
        <v>0</v>
      </c>
      <c r="J1133" s="209">
        <v>14414</v>
      </c>
      <c r="K1133" s="210">
        <v>9</v>
      </c>
    </row>
    <row r="1134" spans="1:11" x14ac:dyDescent="0.2">
      <c r="A1134" s="79">
        <v>43892</v>
      </c>
      <c r="B1134" s="209"/>
      <c r="C1134" s="200">
        <v>0</v>
      </c>
      <c r="D1134" s="209">
        <v>570339</v>
      </c>
      <c r="E1134" s="210">
        <v>829</v>
      </c>
      <c r="F1134" s="209">
        <v>127680</v>
      </c>
      <c r="G1134" s="210">
        <v>887</v>
      </c>
      <c r="H1134" s="209">
        <v>318242</v>
      </c>
      <c r="I1134" s="210">
        <v>0</v>
      </c>
      <c r="J1134" s="209">
        <v>10421</v>
      </c>
      <c r="K1134" s="210">
        <v>7</v>
      </c>
    </row>
    <row r="1135" spans="1:11" x14ac:dyDescent="0.2">
      <c r="A1135" s="79">
        <v>43893</v>
      </c>
      <c r="B1135" s="209"/>
      <c r="C1135" s="200">
        <v>0</v>
      </c>
      <c r="D1135" s="209">
        <v>571276</v>
      </c>
      <c r="E1135" s="210">
        <v>937</v>
      </c>
      <c r="F1135" s="209">
        <v>128723</v>
      </c>
      <c r="G1135" s="210">
        <v>1043</v>
      </c>
      <c r="H1135" s="209">
        <v>318242</v>
      </c>
      <c r="I1135" s="210">
        <v>0</v>
      </c>
      <c r="J1135" s="209">
        <v>10447</v>
      </c>
      <c r="K1135" s="210">
        <v>26</v>
      </c>
    </row>
    <row r="1136" spans="1:11" x14ac:dyDescent="0.2">
      <c r="A1136" s="79">
        <v>43894</v>
      </c>
      <c r="B1136" s="209"/>
      <c r="C1136" s="200">
        <v>0</v>
      </c>
      <c r="D1136" s="209">
        <v>572310</v>
      </c>
      <c r="E1136" s="210">
        <v>1034</v>
      </c>
      <c r="F1136" s="209">
        <v>129838</v>
      </c>
      <c r="G1136" s="210">
        <v>1115</v>
      </c>
      <c r="H1136" s="209">
        <v>318242</v>
      </c>
      <c r="I1136" s="210">
        <v>0</v>
      </c>
      <c r="J1136" s="209">
        <v>10471</v>
      </c>
      <c r="K1136" s="210">
        <v>24</v>
      </c>
    </row>
    <row r="1137" spans="1:11" x14ac:dyDescent="0.2">
      <c r="A1137" s="79">
        <v>43895</v>
      </c>
      <c r="B1137" s="209"/>
      <c r="C1137" s="200">
        <v>0</v>
      </c>
      <c r="D1137" s="209">
        <v>573047</v>
      </c>
      <c r="E1137" s="210">
        <v>737</v>
      </c>
      <c r="F1137" s="209">
        <v>130629</v>
      </c>
      <c r="G1137" s="210">
        <v>791</v>
      </c>
      <c r="H1137" s="209">
        <v>318243</v>
      </c>
      <c r="I1137" s="210">
        <v>1</v>
      </c>
      <c r="J1137" s="209">
        <v>10485</v>
      </c>
      <c r="K1137" s="210">
        <v>14</v>
      </c>
    </row>
    <row r="1138" spans="1:11" x14ac:dyDescent="0.2">
      <c r="A1138" s="79">
        <v>43896</v>
      </c>
      <c r="B1138" s="209"/>
      <c r="C1138" s="200">
        <v>0</v>
      </c>
      <c r="D1138" s="209">
        <v>573755</v>
      </c>
      <c r="E1138" s="210">
        <v>708</v>
      </c>
      <c r="F1138" s="209">
        <v>131412</v>
      </c>
      <c r="G1138" s="210">
        <v>783</v>
      </c>
      <c r="H1138" s="209">
        <v>318243</v>
      </c>
      <c r="I1138" s="210">
        <v>0</v>
      </c>
      <c r="J1138" s="209">
        <v>10501</v>
      </c>
      <c r="K1138" s="210">
        <v>16</v>
      </c>
    </row>
    <row r="1139" spans="1:11" x14ac:dyDescent="0.2">
      <c r="A1139" s="79">
        <v>43897</v>
      </c>
      <c r="B1139" s="209"/>
      <c r="C1139" s="200">
        <v>0</v>
      </c>
      <c r="D1139" s="209">
        <v>574344</v>
      </c>
      <c r="E1139" s="210">
        <v>589</v>
      </c>
      <c r="F1139" s="209">
        <v>132061</v>
      </c>
      <c r="G1139" s="210">
        <v>649</v>
      </c>
      <c r="H1139" s="209">
        <v>318243</v>
      </c>
      <c r="I1139" s="210">
        <v>0</v>
      </c>
      <c r="J1139" s="209">
        <v>10516</v>
      </c>
      <c r="K1139" s="210">
        <v>15</v>
      </c>
    </row>
    <row r="1140" spans="1:11" x14ac:dyDescent="0.2">
      <c r="A1140" s="79">
        <v>43898</v>
      </c>
      <c r="B1140" s="209"/>
      <c r="C1140" s="200">
        <v>0</v>
      </c>
      <c r="D1140" s="209">
        <v>574610</v>
      </c>
      <c r="E1140" s="210">
        <v>266</v>
      </c>
      <c r="F1140" s="209">
        <v>132349</v>
      </c>
      <c r="G1140" s="210">
        <v>288</v>
      </c>
      <c r="H1140" s="209">
        <v>318243</v>
      </c>
      <c r="I1140" s="210">
        <v>0</v>
      </c>
      <c r="J1140" s="209">
        <v>10522</v>
      </c>
      <c r="K1140" s="210">
        <v>6</v>
      </c>
    </row>
    <row r="1141" spans="1:11" x14ac:dyDescent="0.2">
      <c r="A1141" s="79">
        <v>43899</v>
      </c>
      <c r="B1141" s="209"/>
      <c r="C1141" s="200">
        <v>0</v>
      </c>
      <c r="D1141" s="209">
        <v>575334</v>
      </c>
      <c r="E1141" s="210">
        <v>724</v>
      </c>
      <c r="F1141" s="209">
        <v>133144</v>
      </c>
      <c r="G1141" s="210">
        <v>795</v>
      </c>
      <c r="H1141" s="209">
        <v>318243</v>
      </c>
      <c r="I1141" s="210">
        <v>0</v>
      </c>
      <c r="J1141" s="209">
        <v>10534</v>
      </c>
      <c r="K1141" s="210">
        <v>17</v>
      </c>
    </row>
    <row r="1142" spans="1:11" x14ac:dyDescent="0.2">
      <c r="A1142" s="79">
        <v>43900</v>
      </c>
      <c r="B1142" s="209"/>
      <c r="C1142" s="200">
        <v>0</v>
      </c>
      <c r="D1142" s="209">
        <v>576223</v>
      </c>
      <c r="E1142" s="210">
        <v>889</v>
      </c>
      <c r="F1142" s="209">
        <v>134139</v>
      </c>
      <c r="G1142" s="210">
        <v>995</v>
      </c>
      <c r="H1142" s="209">
        <v>318243</v>
      </c>
      <c r="I1142" s="210">
        <v>0</v>
      </c>
      <c r="J1142" s="209">
        <v>10563</v>
      </c>
      <c r="K1142" s="210">
        <v>24</v>
      </c>
    </row>
    <row r="1143" spans="1:11" x14ac:dyDescent="0.2">
      <c r="A1143" s="79">
        <v>43901</v>
      </c>
      <c r="B1143" s="209"/>
      <c r="C1143" s="200">
        <v>0</v>
      </c>
      <c r="D1143" s="209">
        <v>577076</v>
      </c>
      <c r="E1143" s="210">
        <v>853</v>
      </c>
      <c r="F1143" s="209">
        <v>135085</v>
      </c>
      <c r="G1143" s="210">
        <v>946</v>
      </c>
      <c r="H1143" s="209">
        <v>318243</v>
      </c>
      <c r="I1143" s="210">
        <v>0</v>
      </c>
      <c r="J1143" s="209">
        <v>10591</v>
      </c>
      <c r="K1143" s="210">
        <v>28</v>
      </c>
    </row>
    <row r="1144" spans="1:11" x14ac:dyDescent="0.2">
      <c r="A1144" s="79">
        <v>43902</v>
      </c>
      <c r="B1144" s="209"/>
      <c r="C1144" s="200">
        <v>0</v>
      </c>
      <c r="D1144" s="209">
        <v>577817</v>
      </c>
      <c r="E1144" s="210">
        <v>741</v>
      </c>
      <c r="F1144" s="209">
        <v>135911</v>
      </c>
      <c r="G1144" s="210">
        <v>826</v>
      </c>
      <c r="H1144" s="209">
        <v>318243</v>
      </c>
      <c r="I1144" s="210">
        <v>0</v>
      </c>
      <c r="J1144" s="209">
        <v>10603</v>
      </c>
      <c r="K1144" s="210">
        <v>12</v>
      </c>
    </row>
    <row r="1145" spans="1:11" x14ac:dyDescent="0.2">
      <c r="A1145" s="79">
        <v>43903</v>
      </c>
      <c r="B1145" s="209"/>
      <c r="C1145" s="200">
        <v>0</v>
      </c>
      <c r="D1145" s="209">
        <v>578501</v>
      </c>
      <c r="E1145" s="210">
        <v>684</v>
      </c>
      <c r="F1145" s="209">
        <v>136644</v>
      </c>
      <c r="G1145" s="210">
        <v>733</v>
      </c>
      <c r="H1145" s="209">
        <v>318243</v>
      </c>
      <c r="I1145" s="210">
        <v>0</v>
      </c>
      <c r="J1145" s="209">
        <v>10622</v>
      </c>
      <c r="K1145" s="210">
        <v>19</v>
      </c>
    </row>
    <row r="1146" spans="1:11" x14ac:dyDescent="0.2">
      <c r="A1146" s="79">
        <v>43904</v>
      </c>
      <c r="B1146" s="209"/>
      <c r="C1146" s="200">
        <v>0</v>
      </c>
      <c r="D1146" s="209">
        <v>579214</v>
      </c>
      <c r="E1146" s="210">
        <v>713</v>
      </c>
      <c r="F1146" s="209">
        <v>137453</v>
      </c>
      <c r="G1146" s="210">
        <v>809</v>
      </c>
      <c r="H1146" s="209">
        <v>318243</v>
      </c>
      <c r="I1146" s="210">
        <v>0</v>
      </c>
      <c r="J1146" s="209">
        <v>10640</v>
      </c>
      <c r="K1146" s="210">
        <v>18</v>
      </c>
    </row>
    <row r="1147" spans="1:11" x14ac:dyDescent="0.2">
      <c r="A1147" s="79">
        <v>43905</v>
      </c>
      <c r="B1147" s="209"/>
      <c r="C1147" s="200">
        <v>0</v>
      </c>
      <c r="D1147" s="209">
        <v>579646</v>
      </c>
      <c r="E1147" s="210">
        <v>432</v>
      </c>
      <c r="F1147" s="209">
        <v>137927</v>
      </c>
      <c r="G1147" s="210">
        <v>474</v>
      </c>
      <c r="H1147" s="209">
        <v>318243</v>
      </c>
      <c r="I1147" s="210">
        <v>0</v>
      </c>
      <c r="J1147" s="209">
        <v>10653</v>
      </c>
      <c r="K1147" s="210">
        <v>13</v>
      </c>
    </row>
    <row r="1148" spans="1:11" x14ac:dyDescent="0.2">
      <c r="A1148" s="79">
        <v>43906</v>
      </c>
      <c r="B1148" s="209"/>
      <c r="C1148" s="200">
        <v>0</v>
      </c>
      <c r="D1148" s="209">
        <v>580353</v>
      </c>
      <c r="E1148" s="210">
        <v>707</v>
      </c>
      <c r="F1148" s="209">
        <v>138715</v>
      </c>
      <c r="G1148" s="210">
        <v>788</v>
      </c>
      <c r="H1148" s="209">
        <v>318243</v>
      </c>
      <c r="I1148" s="210">
        <v>0</v>
      </c>
      <c r="J1148" s="209">
        <v>10669</v>
      </c>
      <c r="K1148" s="210">
        <v>16</v>
      </c>
    </row>
    <row r="1149" spans="1:11" x14ac:dyDescent="0.2">
      <c r="A1149" s="79">
        <v>43907</v>
      </c>
      <c r="B1149" s="209"/>
      <c r="C1149" s="200">
        <v>0</v>
      </c>
      <c r="D1149" s="209">
        <v>581192</v>
      </c>
      <c r="E1149" s="210">
        <v>839</v>
      </c>
      <c r="F1149" s="209">
        <v>139629</v>
      </c>
      <c r="G1149" s="210">
        <v>914</v>
      </c>
      <c r="H1149" s="209">
        <v>318243</v>
      </c>
      <c r="I1149" s="210">
        <v>0</v>
      </c>
      <c r="J1149" s="209">
        <v>10693</v>
      </c>
      <c r="K1149" s="210">
        <v>24</v>
      </c>
    </row>
    <row r="1150" spans="1:11" x14ac:dyDescent="0.2">
      <c r="A1150" s="79">
        <v>43908</v>
      </c>
      <c r="B1150" s="209"/>
      <c r="C1150" s="200">
        <v>0</v>
      </c>
      <c r="D1150" s="209">
        <v>582096</v>
      </c>
      <c r="E1150" s="210">
        <v>904</v>
      </c>
      <c r="F1150" s="209">
        <v>140453</v>
      </c>
      <c r="G1150" s="210">
        <v>824</v>
      </c>
      <c r="H1150" s="209">
        <v>318383</v>
      </c>
      <c r="I1150" s="210">
        <v>140</v>
      </c>
      <c r="J1150" s="209">
        <v>10716</v>
      </c>
      <c r="K1150" s="210">
        <v>23</v>
      </c>
    </row>
    <row r="1151" spans="1:11" x14ac:dyDescent="0.2">
      <c r="A1151" s="79">
        <v>43909</v>
      </c>
      <c r="B1151" s="209"/>
      <c r="C1151" s="200">
        <v>0</v>
      </c>
      <c r="D1151" s="209">
        <v>582959</v>
      </c>
      <c r="E1151" s="210">
        <v>863</v>
      </c>
      <c r="F1151" s="209">
        <v>140744</v>
      </c>
      <c r="G1151" s="210">
        <v>209</v>
      </c>
      <c r="H1151" s="209">
        <v>319011</v>
      </c>
      <c r="I1151" s="210">
        <v>628</v>
      </c>
      <c r="J1151" s="209">
        <v>10736</v>
      </c>
      <c r="K1151" s="210">
        <v>20</v>
      </c>
    </row>
    <row r="1152" spans="1:11" x14ac:dyDescent="0.2">
      <c r="A1152" s="79">
        <v>43910</v>
      </c>
      <c r="B1152" s="209"/>
      <c r="C1152" s="200">
        <v>0</v>
      </c>
      <c r="D1152" s="209">
        <v>583788</v>
      </c>
      <c r="E1152" s="210">
        <v>829</v>
      </c>
      <c r="F1152" s="209">
        <v>140787</v>
      </c>
      <c r="G1152" s="210">
        <v>43</v>
      </c>
      <c r="H1152" s="209">
        <v>319835</v>
      </c>
      <c r="I1152" s="210">
        <v>824</v>
      </c>
      <c r="J1152" s="209">
        <v>10760</v>
      </c>
      <c r="K1152" s="210">
        <v>24</v>
      </c>
    </row>
    <row r="1153" spans="1:11" x14ac:dyDescent="0.2">
      <c r="A1153" s="79">
        <v>43911</v>
      </c>
      <c r="B1153" s="209"/>
      <c r="C1153" s="200">
        <v>0</v>
      </c>
      <c r="D1153" s="209">
        <v>584550</v>
      </c>
      <c r="E1153" s="210">
        <v>762</v>
      </c>
      <c r="F1153" s="209">
        <v>140837</v>
      </c>
      <c r="G1153" s="210">
        <v>50</v>
      </c>
      <c r="H1153" s="209">
        <v>320596</v>
      </c>
      <c r="I1153" s="210">
        <v>761</v>
      </c>
      <c r="J1153" s="209">
        <v>10790</v>
      </c>
      <c r="K1153" s="210">
        <v>30</v>
      </c>
    </row>
    <row r="1154" spans="1:11" x14ac:dyDescent="0.2">
      <c r="A1154" s="79">
        <v>43912</v>
      </c>
      <c r="B1154" s="209"/>
      <c r="C1154" s="200">
        <v>0</v>
      </c>
      <c r="D1154" s="209">
        <v>584897</v>
      </c>
      <c r="E1154" s="210">
        <v>347</v>
      </c>
      <c r="F1154" s="209">
        <v>140844</v>
      </c>
      <c r="G1154" s="210">
        <v>7</v>
      </c>
      <c r="H1154" s="209">
        <v>320951</v>
      </c>
      <c r="I1154" s="210">
        <v>355</v>
      </c>
      <c r="J1154" s="209">
        <v>10799</v>
      </c>
      <c r="K1154" s="210">
        <v>9</v>
      </c>
    </row>
    <row r="1155" spans="1:11" x14ac:dyDescent="0.2">
      <c r="A1155" s="79">
        <v>43913</v>
      </c>
      <c r="B1155" s="209"/>
      <c r="C1155" s="200">
        <v>0</v>
      </c>
      <c r="D1155" s="209">
        <v>585640</v>
      </c>
      <c r="E1155" s="210">
        <v>743</v>
      </c>
      <c r="F1155" s="209">
        <v>140855</v>
      </c>
      <c r="G1155" s="210">
        <v>11</v>
      </c>
      <c r="H1155" s="209">
        <v>321741</v>
      </c>
      <c r="I1155" s="210">
        <v>790</v>
      </c>
      <c r="J1155" s="209">
        <v>10820</v>
      </c>
      <c r="K1155" s="210">
        <v>21</v>
      </c>
    </row>
    <row r="1156" spans="1:11" x14ac:dyDescent="0.2">
      <c r="A1156" s="209"/>
      <c r="B1156" s="209"/>
      <c r="C1156" s="200">
        <v>0</v>
      </c>
      <c r="D1156" s="209">
        <v>586435</v>
      </c>
      <c r="E1156" s="210">
        <v>795</v>
      </c>
      <c r="F1156" s="209">
        <v>140871</v>
      </c>
      <c r="G1156" s="210">
        <v>16</v>
      </c>
      <c r="H1156" s="209">
        <v>322578</v>
      </c>
      <c r="I1156" s="210">
        <v>837</v>
      </c>
      <c r="J1156" s="209">
        <v>10841</v>
      </c>
      <c r="K1156" s="210">
        <v>21</v>
      </c>
    </row>
    <row r="1157" spans="1:11" x14ac:dyDescent="0.2">
      <c r="A1157" s="209"/>
      <c r="B1157" s="209"/>
      <c r="C1157" s="200">
        <v>0</v>
      </c>
      <c r="D1157" s="209">
        <v>587156</v>
      </c>
      <c r="E1157" s="210">
        <v>721</v>
      </c>
      <c r="F1157" s="209">
        <v>140885</v>
      </c>
      <c r="G1157" s="210">
        <v>14</v>
      </c>
      <c r="H1157" s="209">
        <v>323341</v>
      </c>
      <c r="I1157" s="210">
        <v>763</v>
      </c>
      <c r="J1157" s="209">
        <v>10865</v>
      </c>
      <c r="K1157" s="210">
        <v>24</v>
      </c>
    </row>
    <row r="1158" spans="1:11" x14ac:dyDescent="0.2">
      <c r="A1158" s="209"/>
      <c r="B1158" s="209"/>
      <c r="C1158" s="200">
        <v>0</v>
      </c>
      <c r="D1158" s="209">
        <v>587925</v>
      </c>
      <c r="E1158" s="210">
        <v>769</v>
      </c>
      <c r="F1158" s="209">
        <v>140889</v>
      </c>
      <c r="G1158" s="210">
        <v>4</v>
      </c>
      <c r="H1158" s="209">
        <v>324154</v>
      </c>
      <c r="I1158" s="210">
        <v>813</v>
      </c>
      <c r="J1158" s="209">
        <v>10883</v>
      </c>
      <c r="K1158" s="210">
        <v>18</v>
      </c>
    </row>
    <row r="1159" spans="1:11" x14ac:dyDescent="0.2">
      <c r="A1159" s="209"/>
      <c r="B1159" s="209"/>
      <c r="C1159" s="200">
        <v>0</v>
      </c>
      <c r="D1159" s="209">
        <v>588577</v>
      </c>
      <c r="E1159" s="210">
        <v>652</v>
      </c>
      <c r="F1159" s="209">
        <v>140903</v>
      </c>
      <c r="G1159" s="210">
        <v>14</v>
      </c>
      <c r="H1159" s="209">
        <v>324826</v>
      </c>
      <c r="I1159" s="210">
        <v>672</v>
      </c>
      <c r="J1159" s="209">
        <v>10901</v>
      </c>
      <c r="K1159" s="210">
        <v>18</v>
      </c>
    </row>
    <row r="1160" spans="1:11" x14ac:dyDescent="0.2">
      <c r="A1160" s="79">
        <v>43918</v>
      </c>
      <c r="B1160" s="209"/>
      <c r="C1160" s="200">
        <v>0</v>
      </c>
      <c r="D1160" s="209">
        <v>589179</v>
      </c>
      <c r="E1160" s="210">
        <v>602</v>
      </c>
      <c r="F1160" s="209">
        <v>141053</v>
      </c>
      <c r="G1160" s="210">
        <v>150</v>
      </c>
      <c r="H1160" s="209">
        <v>325311</v>
      </c>
      <c r="I1160" s="210">
        <v>485</v>
      </c>
      <c r="J1160" s="209">
        <v>10917</v>
      </c>
      <c r="K1160" s="210">
        <v>16</v>
      </c>
    </row>
    <row r="1161" spans="1:11" x14ac:dyDescent="0.2">
      <c r="A1161" s="79">
        <v>43919</v>
      </c>
      <c r="B1161" s="209"/>
      <c r="C1161" s="200">
        <v>0</v>
      </c>
      <c r="D1161" s="209">
        <v>589575</v>
      </c>
      <c r="E1161" s="210">
        <v>406</v>
      </c>
      <c r="F1161" s="209">
        <v>141084</v>
      </c>
      <c r="G1161" s="210">
        <v>31</v>
      </c>
      <c r="H1161" s="209">
        <v>325698</v>
      </c>
      <c r="I1161" s="210">
        <v>387</v>
      </c>
      <c r="J1161" s="209">
        <v>10930</v>
      </c>
      <c r="K1161" s="210">
        <v>23</v>
      </c>
    </row>
    <row r="1162" spans="1:11" x14ac:dyDescent="0.2">
      <c r="A1162" s="79">
        <v>43920</v>
      </c>
      <c r="B1162" s="209"/>
      <c r="C1162" s="200">
        <v>0</v>
      </c>
      <c r="D1162" s="209">
        <v>590269</v>
      </c>
      <c r="E1162" s="210">
        <v>694</v>
      </c>
      <c r="F1162" s="209">
        <v>141206</v>
      </c>
      <c r="G1162" s="210">
        <v>153</v>
      </c>
      <c r="H1162" s="209">
        <v>326309</v>
      </c>
      <c r="I1162" s="210">
        <v>611</v>
      </c>
      <c r="J1162" s="209">
        <v>10949</v>
      </c>
      <c r="K1162" s="210">
        <v>19</v>
      </c>
    </row>
    <row r="1163" spans="1:11" x14ac:dyDescent="0.2">
      <c r="A1163" s="79">
        <v>43921</v>
      </c>
      <c r="B1163" s="209"/>
      <c r="C1163" s="200">
        <v>0</v>
      </c>
      <c r="D1163" s="209">
        <v>590973</v>
      </c>
      <c r="E1163" s="210">
        <v>704</v>
      </c>
      <c r="F1163" s="209">
        <v>141228</v>
      </c>
      <c r="G1163" s="210">
        <v>22</v>
      </c>
      <c r="H1163" s="209">
        <v>327047</v>
      </c>
      <c r="I1163" s="210">
        <v>838</v>
      </c>
      <c r="J1163" s="209">
        <v>10971</v>
      </c>
      <c r="K1163" s="210">
        <v>22</v>
      </c>
    </row>
    <row r="1164" spans="1:11" x14ac:dyDescent="0.2">
      <c r="A1164" s="79">
        <v>43922</v>
      </c>
      <c r="B1164" s="209"/>
      <c r="C1164" s="200">
        <v>0</v>
      </c>
      <c r="D1164" s="209">
        <v>591822</v>
      </c>
      <c r="E1164" s="210">
        <v>849</v>
      </c>
      <c r="F1164" s="209">
        <v>141229</v>
      </c>
      <c r="G1164" s="210">
        <v>1</v>
      </c>
      <c r="H1164" s="209">
        <v>327927</v>
      </c>
      <c r="I1164" s="210">
        <v>880</v>
      </c>
      <c r="J1164" s="209">
        <v>10991</v>
      </c>
      <c r="K1164" s="210">
        <v>20</v>
      </c>
    </row>
    <row r="1165" spans="1:11" x14ac:dyDescent="0.2">
      <c r="A1165" s="79">
        <v>43923</v>
      </c>
      <c r="B1165" s="209"/>
      <c r="C1165" s="200">
        <v>0</v>
      </c>
      <c r="D1165" s="209">
        <v>592548</v>
      </c>
      <c r="E1165" s="210">
        <v>726</v>
      </c>
      <c r="F1165" s="209">
        <v>141255</v>
      </c>
      <c r="G1165" s="210">
        <v>26</v>
      </c>
      <c r="H1165" s="209">
        <v>328678</v>
      </c>
      <c r="I1165" s="210">
        <v>751</v>
      </c>
      <c r="J1165" s="209">
        <v>11014</v>
      </c>
      <c r="K1165" s="210">
        <v>23</v>
      </c>
    </row>
    <row r="1166" spans="1:11" x14ac:dyDescent="0.2">
      <c r="A1166" s="79">
        <v>43924</v>
      </c>
      <c r="B1166" s="209"/>
      <c r="C1166" s="200">
        <v>0</v>
      </c>
      <c r="D1166" s="209">
        <v>593319</v>
      </c>
      <c r="E1166" s="210">
        <v>771</v>
      </c>
      <c r="F1166" s="209">
        <v>141265</v>
      </c>
      <c r="G1166" s="210">
        <v>10</v>
      </c>
      <c r="H1166" s="209">
        <v>329504</v>
      </c>
      <c r="I1166" s="210">
        <v>826</v>
      </c>
      <c r="J1166" s="209">
        <v>11028</v>
      </c>
      <c r="K1166" s="210">
        <v>17</v>
      </c>
    </row>
    <row r="1167" spans="1:11" x14ac:dyDescent="0.2">
      <c r="A1167" s="79">
        <v>43925</v>
      </c>
      <c r="B1167" s="209"/>
      <c r="C1167" s="200">
        <v>0</v>
      </c>
      <c r="D1167" s="209">
        <v>593955</v>
      </c>
      <c r="E1167" s="210">
        <v>636</v>
      </c>
      <c r="F1167" s="209">
        <v>141430</v>
      </c>
      <c r="G1167" s="210">
        <v>165</v>
      </c>
      <c r="H1167" s="209">
        <v>330007</v>
      </c>
      <c r="I1167" s="210">
        <v>503</v>
      </c>
      <c r="J1167" s="209">
        <v>11055</v>
      </c>
      <c r="K1167" s="210">
        <v>27</v>
      </c>
    </row>
    <row r="1168" spans="1:11" x14ac:dyDescent="0.2">
      <c r="A1168" s="79">
        <v>43926</v>
      </c>
      <c r="B1168" s="209"/>
      <c r="C1168" s="200">
        <v>0</v>
      </c>
      <c r="D1168" s="209">
        <v>594304</v>
      </c>
      <c r="E1168" s="210">
        <v>349</v>
      </c>
      <c r="F1168" s="209">
        <v>141439</v>
      </c>
      <c r="G1168" s="210">
        <v>9</v>
      </c>
      <c r="H1168" s="209">
        <v>330365</v>
      </c>
      <c r="I1168" s="210">
        <v>358</v>
      </c>
      <c r="J1168" s="209">
        <v>11062</v>
      </c>
      <c r="K1168" s="210">
        <v>7</v>
      </c>
    </row>
    <row r="1169" spans="1:11" x14ac:dyDescent="0.2">
      <c r="A1169" s="79">
        <v>43927</v>
      </c>
      <c r="B1169" s="209"/>
      <c r="C1169" s="200">
        <v>0</v>
      </c>
      <c r="D1169" s="209">
        <v>595094</v>
      </c>
      <c r="E1169" s="210">
        <v>790</v>
      </c>
      <c r="F1169" s="209">
        <v>141443</v>
      </c>
      <c r="G1169" s="210">
        <v>4</v>
      </c>
      <c r="H1169" s="209">
        <v>331213</v>
      </c>
      <c r="I1169" s="210">
        <v>848</v>
      </c>
      <c r="J1169" s="209">
        <v>11081</v>
      </c>
      <c r="K1169" s="210">
        <v>19</v>
      </c>
    </row>
    <row r="1170" spans="1:11" x14ac:dyDescent="0.2">
      <c r="A1170" s="79">
        <v>43928</v>
      </c>
      <c r="B1170" s="209"/>
      <c r="C1170" s="200">
        <v>0</v>
      </c>
      <c r="D1170" s="209">
        <v>595944</v>
      </c>
      <c r="E1170" s="210">
        <v>850</v>
      </c>
      <c r="F1170" s="209">
        <v>141471</v>
      </c>
      <c r="G1170" s="210">
        <v>28</v>
      </c>
      <c r="H1170" s="209">
        <v>332095</v>
      </c>
      <c r="I1170" s="210">
        <v>882</v>
      </c>
      <c r="J1170" s="209">
        <v>11099</v>
      </c>
      <c r="K1170" s="210">
        <v>18</v>
      </c>
    </row>
    <row r="1171" spans="1:11" x14ac:dyDescent="0.2">
      <c r="A1171" s="79">
        <v>43929</v>
      </c>
      <c r="B1171" s="209"/>
      <c r="C1171" s="200">
        <v>0</v>
      </c>
      <c r="D1171" s="209">
        <v>596687</v>
      </c>
      <c r="E1171" s="210">
        <v>743</v>
      </c>
      <c r="F1171" s="209">
        <v>141496</v>
      </c>
      <c r="G1171" s="210">
        <v>25</v>
      </c>
      <c r="H1171" s="209">
        <v>332867</v>
      </c>
      <c r="I1171" s="210">
        <v>772</v>
      </c>
      <c r="J1171" s="209">
        <v>11116</v>
      </c>
      <c r="K1171" s="210">
        <v>17</v>
      </c>
    </row>
    <row r="1172" spans="1:11" x14ac:dyDescent="0.2">
      <c r="A1172" s="79">
        <v>43930</v>
      </c>
      <c r="B1172" s="209"/>
      <c r="C1172" s="200">
        <v>0</v>
      </c>
      <c r="D1172" s="209">
        <v>597448</v>
      </c>
      <c r="E1172" s="210">
        <v>761</v>
      </c>
      <c r="F1172" s="209">
        <v>141548</v>
      </c>
      <c r="G1172" s="210">
        <v>32</v>
      </c>
      <c r="H1172" s="209">
        <v>333640</v>
      </c>
      <c r="I1172" s="210">
        <v>773</v>
      </c>
      <c r="J1172" s="209">
        <v>11136</v>
      </c>
      <c r="K1172" s="210">
        <v>20</v>
      </c>
    </row>
    <row r="1173" spans="1:11" x14ac:dyDescent="0.2">
      <c r="A1173" s="79">
        <v>43931</v>
      </c>
      <c r="B1173" s="209"/>
      <c r="C1173" s="200">
        <v>0</v>
      </c>
      <c r="D1173" s="209">
        <v>598314</v>
      </c>
      <c r="E1173" s="210">
        <v>866</v>
      </c>
      <c r="F1173" s="209">
        <v>141567</v>
      </c>
      <c r="G1173" s="210">
        <v>19</v>
      </c>
      <c r="H1173" s="209">
        <v>334566</v>
      </c>
      <c r="I1173" s="210">
        <v>926</v>
      </c>
      <c r="J1173" s="209">
        <v>11160</v>
      </c>
      <c r="K1173" s="210">
        <v>24</v>
      </c>
    </row>
    <row r="1174" spans="1:11" x14ac:dyDescent="0.2">
      <c r="A1174" s="79">
        <v>43932</v>
      </c>
      <c r="B1174" s="209"/>
      <c r="C1174" s="200">
        <v>0</v>
      </c>
      <c r="D1174" s="209">
        <v>598852</v>
      </c>
      <c r="E1174" s="210">
        <v>538</v>
      </c>
      <c r="F1174" s="209">
        <v>141569</v>
      </c>
      <c r="G1174" s="210">
        <v>2</v>
      </c>
      <c r="H1174" s="209">
        <v>335155</v>
      </c>
      <c r="I1174" s="210">
        <v>589</v>
      </c>
      <c r="J1174" s="209">
        <v>11176</v>
      </c>
      <c r="K1174" s="210">
        <v>16</v>
      </c>
    </row>
    <row r="1175" spans="1:11" x14ac:dyDescent="0.2">
      <c r="A1175" s="79">
        <v>43933</v>
      </c>
      <c r="B1175" s="209"/>
      <c r="C1175" s="200">
        <v>0</v>
      </c>
      <c r="D1175" s="209">
        <v>599379</v>
      </c>
      <c r="E1175" s="210">
        <v>527</v>
      </c>
      <c r="F1175" s="209">
        <v>141700</v>
      </c>
      <c r="G1175" s="210">
        <v>131</v>
      </c>
      <c r="H1175" s="209">
        <v>335581</v>
      </c>
      <c r="I1175" s="210">
        <v>426</v>
      </c>
      <c r="J1175" s="209">
        <v>11186</v>
      </c>
      <c r="K1175" s="210">
        <v>10</v>
      </c>
    </row>
    <row r="1176" spans="1:11" x14ac:dyDescent="0.2">
      <c r="A1176" s="79">
        <v>43934</v>
      </c>
      <c r="B1176" s="209"/>
      <c r="C1176" s="200">
        <v>0</v>
      </c>
      <c r="D1176" s="209">
        <v>600116</v>
      </c>
      <c r="E1176" s="210">
        <v>737</v>
      </c>
      <c r="F1176" s="209">
        <v>141702</v>
      </c>
      <c r="G1176" s="210">
        <v>2</v>
      </c>
      <c r="H1176" s="209">
        <v>336387</v>
      </c>
      <c r="I1176" s="210">
        <v>806</v>
      </c>
      <c r="J1176" s="209">
        <v>11202</v>
      </c>
      <c r="K1176" s="210">
        <v>16</v>
      </c>
    </row>
    <row r="1177" spans="1:11" x14ac:dyDescent="0.2">
      <c r="A1177" s="79">
        <v>43935</v>
      </c>
      <c r="B1177" s="209"/>
      <c r="C1177" s="200">
        <v>0</v>
      </c>
      <c r="D1177" s="209">
        <v>600867</v>
      </c>
      <c r="E1177" s="210">
        <v>751</v>
      </c>
      <c r="F1177" s="209">
        <v>141757</v>
      </c>
      <c r="G1177" s="210">
        <v>55</v>
      </c>
      <c r="H1177" s="209">
        <v>337147</v>
      </c>
      <c r="I1177" s="210">
        <v>759</v>
      </c>
      <c r="J1177" s="209">
        <v>11221</v>
      </c>
      <c r="K1177" s="210">
        <v>19</v>
      </c>
    </row>
    <row r="1178" spans="1:11" x14ac:dyDescent="0.2">
      <c r="A1178" s="79">
        <v>43936</v>
      </c>
      <c r="B1178" s="209"/>
      <c r="C1178" s="200">
        <v>0</v>
      </c>
      <c r="D1178" s="209">
        <v>601660</v>
      </c>
      <c r="E1178" s="210">
        <v>793</v>
      </c>
      <c r="F1178" s="209">
        <v>142018</v>
      </c>
      <c r="G1178" s="210">
        <v>261</v>
      </c>
      <c r="H1178" s="209">
        <v>337759</v>
      </c>
      <c r="I1178" s="210">
        <v>613</v>
      </c>
      <c r="J1178" s="209">
        <v>11240</v>
      </c>
      <c r="K1178" s="210">
        <v>19</v>
      </c>
    </row>
    <row r="1179" spans="1:11" x14ac:dyDescent="0.2">
      <c r="A1179" s="79">
        <v>43937</v>
      </c>
      <c r="B1179" s="209"/>
      <c r="C1179" s="200">
        <v>0</v>
      </c>
      <c r="D1179" s="209">
        <v>602477</v>
      </c>
      <c r="E1179" s="210">
        <v>817</v>
      </c>
      <c r="F1179" s="209">
        <v>142052</v>
      </c>
      <c r="G1179" s="210">
        <v>34</v>
      </c>
      <c r="H1179" s="209">
        <v>338611</v>
      </c>
      <c r="I1179" s="210">
        <v>852</v>
      </c>
      <c r="J1179" s="209">
        <v>11271</v>
      </c>
      <c r="K1179" s="210">
        <v>31</v>
      </c>
    </row>
    <row r="1180" spans="1:11" x14ac:dyDescent="0.2">
      <c r="A1180" s="79">
        <v>43938</v>
      </c>
      <c r="B1180" s="209"/>
      <c r="C1180" s="200">
        <v>0</v>
      </c>
      <c r="D1180" s="209">
        <v>603380</v>
      </c>
      <c r="E1180" s="210">
        <v>903</v>
      </c>
      <c r="F1180" s="209">
        <v>142065</v>
      </c>
      <c r="G1180" s="210">
        <v>13</v>
      </c>
      <c r="H1180" s="209">
        <v>339586</v>
      </c>
      <c r="I1180" s="210">
        <v>975</v>
      </c>
      <c r="J1180" s="209">
        <v>11297</v>
      </c>
      <c r="K1180" s="210">
        <v>26</v>
      </c>
    </row>
    <row r="1181" spans="1:11" x14ac:dyDescent="0.2">
      <c r="A1181" s="79">
        <v>43939</v>
      </c>
      <c r="B1181" s="209"/>
      <c r="C1181" s="200">
        <v>0</v>
      </c>
      <c r="D1181" s="209">
        <v>604057</v>
      </c>
      <c r="E1181" s="210">
        <v>672</v>
      </c>
      <c r="F1181" s="209">
        <v>142065</v>
      </c>
      <c r="G1181" s="210">
        <v>0</v>
      </c>
      <c r="H1181" s="209">
        <v>340343</v>
      </c>
      <c r="I1181" s="210">
        <v>757</v>
      </c>
      <c r="J1181" s="209">
        <v>11312</v>
      </c>
      <c r="K1181" s="210">
        <v>15</v>
      </c>
    </row>
    <row r="1182" spans="1:11" x14ac:dyDescent="0.2">
      <c r="A1182" s="79">
        <v>43940</v>
      </c>
      <c r="B1182" s="209"/>
      <c r="C1182" s="200">
        <v>0</v>
      </c>
      <c r="D1182" s="209">
        <v>604363</v>
      </c>
      <c r="E1182" s="210">
        <v>306</v>
      </c>
      <c r="F1182" s="209">
        <v>142065</v>
      </c>
      <c r="G1182" s="210">
        <v>0</v>
      </c>
      <c r="H1182" s="209">
        <v>340681</v>
      </c>
      <c r="I1182" s="210">
        <v>338</v>
      </c>
      <c r="J1182" s="209">
        <v>11325</v>
      </c>
      <c r="K1182" s="210">
        <v>13</v>
      </c>
    </row>
    <row r="1183" spans="1:11" x14ac:dyDescent="0.2">
      <c r="A1183" s="79">
        <v>43941</v>
      </c>
      <c r="B1183" s="209"/>
      <c r="C1183" s="200">
        <v>0</v>
      </c>
      <c r="D1183" s="209">
        <v>605101</v>
      </c>
      <c r="E1183" s="210">
        <v>738</v>
      </c>
      <c r="F1183" s="209">
        <v>142065</v>
      </c>
      <c r="G1183" s="210">
        <v>0</v>
      </c>
      <c r="H1183" s="209">
        <v>341504</v>
      </c>
      <c r="I1183" s="210">
        <v>823</v>
      </c>
      <c r="J1183" s="209">
        <v>11343</v>
      </c>
      <c r="K1183" s="210">
        <v>18</v>
      </c>
    </row>
    <row r="1184" spans="1:11" x14ac:dyDescent="0.2">
      <c r="A1184" s="79">
        <v>43942</v>
      </c>
      <c r="B1184" s="209"/>
      <c r="C1184" s="200">
        <v>0</v>
      </c>
      <c r="D1184" s="209">
        <v>605875</v>
      </c>
      <c r="E1184" s="210">
        <v>774</v>
      </c>
      <c r="F1184" s="209">
        <v>142071</v>
      </c>
      <c r="G1184" s="210">
        <v>6</v>
      </c>
      <c r="H1184" s="209">
        <v>342346</v>
      </c>
      <c r="I1184" s="210">
        <v>842</v>
      </c>
      <c r="J1184" s="209">
        <v>11366</v>
      </c>
      <c r="K1184" s="210">
        <v>23</v>
      </c>
    </row>
    <row r="1185" spans="1:11" x14ac:dyDescent="0.2">
      <c r="A1185" s="79">
        <v>43943</v>
      </c>
      <c r="B1185" s="209"/>
      <c r="C1185" s="200">
        <v>0</v>
      </c>
      <c r="D1185" s="209">
        <v>606595</v>
      </c>
      <c r="E1185" s="210">
        <v>720</v>
      </c>
      <c r="F1185" s="209">
        <v>142075</v>
      </c>
      <c r="G1185" s="210">
        <v>4</v>
      </c>
      <c r="H1185" s="209">
        <v>343139</v>
      </c>
      <c r="I1185" s="210">
        <v>793</v>
      </c>
      <c r="J1185" s="209">
        <v>11386</v>
      </c>
      <c r="K1185" s="210">
        <v>20</v>
      </c>
    </row>
    <row r="1186" spans="1:11" x14ac:dyDescent="0.2">
      <c r="A1186" s="79">
        <v>43944</v>
      </c>
      <c r="B1186" s="209"/>
      <c r="C1186" s="200">
        <v>0</v>
      </c>
      <c r="D1186" s="209">
        <v>607405</v>
      </c>
      <c r="E1186" s="210">
        <v>810</v>
      </c>
      <c r="F1186" s="209">
        <v>142083</v>
      </c>
      <c r="G1186" s="210">
        <v>8</v>
      </c>
      <c r="H1186" s="209">
        <v>344016</v>
      </c>
      <c r="I1186" s="210">
        <v>877</v>
      </c>
      <c r="J1186" s="209">
        <v>11412</v>
      </c>
      <c r="K1186" s="210">
        <v>26</v>
      </c>
    </row>
    <row r="1187" spans="1:11" x14ac:dyDescent="0.2">
      <c r="A1187" s="79">
        <v>43945</v>
      </c>
      <c r="B1187" s="209"/>
      <c r="C1187" s="200">
        <v>0</v>
      </c>
      <c r="D1187" s="209">
        <v>608184</v>
      </c>
      <c r="E1187" s="210">
        <v>779</v>
      </c>
      <c r="F1187" s="209">
        <v>142090</v>
      </c>
      <c r="G1187" s="210">
        <v>7</v>
      </c>
      <c r="H1187" s="209">
        <v>344858</v>
      </c>
      <c r="I1187" s="210">
        <v>842</v>
      </c>
      <c r="J1187" s="209">
        <v>11429</v>
      </c>
      <c r="K1187" s="210">
        <v>17</v>
      </c>
    </row>
    <row r="1188" spans="1:11" x14ac:dyDescent="0.2">
      <c r="A1188" s="79">
        <v>43946</v>
      </c>
      <c r="B1188" s="209"/>
      <c r="C1188" s="200">
        <v>0</v>
      </c>
      <c r="D1188" s="209">
        <v>608925</v>
      </c>
      <c r="E1188" s="210">
        <v>741</v>
      </c>
      <c r="F1188" s="209">
        <v>142090</v>
      </c>
      <c r="G1188" s="210">
        <v>0</v>
      </c>
      <c r="H1188" s="209">
        <v>345659</v>
      </c>
      <c r="I1188" s="210">
        <v>801</v>
      </c>
      <c r="J1188" s="209">
        <v>11451</v>
      </c>
      <c r="K1188" s="210">
        <v>22</v>
      </c>
    </row>
    <row r="1189" spans="1:11" x14ac:dyDescent="0.2">
      <c r="A1189" s="79">
        <v>43947</v>
      </c>
      <c r="B1189" s="209"/>
      <c r="C1189" s="200">
        <v>0</v>
      </c>
      <c r="D1189" s="209">
        <v>609317</v>
      </c>
      <c r="E1189" s="210">
        <v>392</v>
      </c>
      <c r="F1189" s="209">
        <v>142090</v>
      </c>
      <c r="G1189" s="210">
        <v>0</v>
      </c>
      <c r="H1189" s="209">
        <v>346076</v>
      </c>
      <c r="I1189" s="210">
        <v>417</v>
      </c>
      <c r="J1189" s="209">
        <v>11462</v>
      </c>
      <c r="K1189" s="210">
        <v>11</v>
      </c>
    </row>
    <row r="1190" spans="1:11" x14ac:dyDescent="0.2">
      <c r="A1190" s="79">
        <v>43948</v>
      </c>
      <c r="B1190" s="209"/>
      <c r="C1190" s="200">
        <v>0</v>
      </c>
      <c r="D1190" s="209">
        <v>610020</v>
      </c>
      <c r="E1190" s="210">
        <v>703</v>
      </c>
      <c r="F1190" s="209">
        <v>142091</v>
      </c>
      <c r="G1190" s="210">
        <v>1</v>
      </c>
      <c r="H1190" s="209">
        <v>346846</v>
      </c>
      <c r="I1190" s="210">
        <v>770</v>
      </c>
      <c r="J1190" s="209">
        <v>11482</v>
      </c>
      <c r="K1190" s="210">
        <v>20</v>
      </c>
    </row>
    <row r="1191" spans="1:11" x14ac:dyDescent="0.2">
      <c r="A1191" s="79">
        <v>43949</v>
      </c>
      <c r="B1191" s="209"/>
      <c r="C1191" s="200">
        <v>0</v>
      </c>
      <c r="D1191" s="209">
        <v>610789</v>
      </c>
      <c r="E1191" s="210">
        <v>769</v>
      </c>
      <c r="F1191" s="209">
        <v>142092</v>
      </c>
      <c r="G1191" s="210">
        <v>1</v>
      </c>
      <c r="H1191" s="209">
        <v>347665</v>
      </c>
      <c r="I1191" s="210">
        <v>819</v>
      </c>
      <c r="J1191" s="209">
        <v>11502</v>
      </c>
      <c r="K1191" s="210">
        <v>20</v>
      </c>
    </row>
    <row r="1192" spans="1:11" x14ac:dyDescent="0.2">
      <c r="A1192" s="79">
        <v>43950</v>
      </c>
      <c r="B1192" s="209"/>
      <c r="C1192" s="200">
        <v>0</v>
      </c>
      <c r="D1192" s="209">
        <v>611585</v>
      </c>
      <c r="E1192" s="210">
        <v>796</v>
      </c>
      <c r="F1192" s="209">
        <v>142117</v>
      </c>
      <c r="G1192" s="210">
        <v>25</v>
      </c>
      <c r="H1192" s="209">
        <v>348506</v>
      </c>
      <c r="I1192" s="210">
        <v>841</v>
      </c>
      <c r="J1192" s="209">
        <v>11523</v>
      </c>
      <c r="K1192" s="210">
        <v>21</v>
      </c>
    </row>
    <row r="1193" spans="1:11" x14ac:dyDescent="0.2">
      <c r="A1193" s="79">
        <v>43951</v>
      </c>
      <c r="B1193" s="209"/>
      <c r="C1193" s="200">
        <v>0</v>
      </c>
      <c r="D1193" s="209">
        <v>612317</v>
      </c>
      <c r="E1193" s="210">
        <v>732</v>
      </c>
      <c r="F1193" s="209">
        <v>142228</v>
      </c>
      <c r="G1193" s="210">
        <v>111</v>
      </c>
      <c r="H1193" s="209">
        <v>349182</v>
      </c>
      <c r="I1193" s="210">
        <v>676</v>
      </c>
      <c r="J1193" s="209">
        <v>11540</v>
      </c>
      <c r="K1193" s="210">
        <v>17</v>
      </c>
    </row>
    <row r="1194" spans="1:11" x14ac:dyDescent="0.2">
      <c r="A1194" s="79">
        <v>43952</v>
      </c>
      <c r="B1194" s="209"/>
      <c r="C1194" s="200">
        <v>0</v>
      </c>
      <c r="D1194" s="209">
        <v>613042</v>
      </c>
      <c r="E1194" s="210">
        <v>725</v>
      </c>
      <c r="F1194" s="209">
        <v>142228</v>
      </c>
      <c r="G1194" s="210">
        <v>0</v>
      </c>
      <c r="H1194" s="209">
        <v>349985</v>
      </c>
      <c r="I1194" s="210">
        <v>803</v>
      </c>
      <c r="J1194" s="209">
        <v>11563</v>
      </c>
      <c r="K1194" s="210">
        <v>23</v>
      </c>
    </row>
    <row r="1195" spans="1:11" x14ac:dyDescent="0.2">
      <c r="A1195" s="79">
        <v>43953</v>
      </c>
      <c r="B1195" s="209"/>
      <c r="C1195" s="200">
        <v>0</v>
      </c>
      <c r="D1195" s="209">
        <v>613632</v>
      </c>
      <c r="E1195" s="210">
        <v>590</v>
      </c>
      <c r="F1195" s="209">
        <v>142228</v>
      </c>
      <c r="G1195" s="210">
        <v>0</v>
      </c>
      <c r="H1195" s="209">
        <v>349985</v>
      </c>
      <c r="I1195" s="210">
        <v>650</v>
      </c>
      <c r="J1195" s="209">
        <v>11581</v>
      </c>
      <c r="K1195" s="210">
        <v>18</v>
      </c>
    </row>
    <row r="1196" spans="1:11" x14ac:dyDescent="0.2">
      <c r="A1196" s="79">
        <v>43954</v>
      </c>
      <c r="B1196" s="209"/>
      <c r="C1196" s="200">
        <v>0</v>
      </c>
      <c r="D1196" s="209">
        <v>613852</v>
      </c>
      <c r="E1196" s="210">
        <v>220</v>
      </c>
      <c r="F1196" s="209">
        <v>142229</v>
      </c>
      <c r="G1196" s="210">
        <v>1</v>
      </c>
      <c r="H1196" s="209">
        <v>350880</v>
      </c>
      <c r="I1196" s="210">
        <v>245</v>
      </c>
      <c r="J1196" s="209">
        <v>11589</v>
      </c>
      <c r="K1196" s="210">
        <v>8</v>
      </c>
    </row>
    <row r="1197" spans="1:11" x14ac:dyDescent="0.2">
      <c r="A1197" s="79">
        <v>43955</v>
      </c>
      <c r="B1197" s="209"/>
      <c r="C1197" s="200">
        <v>0</v>
      </c>
      <c r="D1197" s="209">
        <v>614619</v>
      </c>
      <c r="E1197" s="210">
        <v>767</v>
      </c>
      <c r="F1197" s="209">
        <v>142229</v>
      </c>
      <c r="G1197" s="210">
        <v>0</v>
      </c>
      <c r="H1197" s="209">
        <v>351727</v>
      </c>
      <c r="I1197" s="210">
        <v>847</v>
      </c>
      <c r="J1197" s="209">
        <v>11609</v>
      </c>
      <c r="K1197" s="210">
        <v>20</v>
      </c>
    </row>
    <row r="1198" spans="1:11" x14ac:dyDescent="0.2">
      <c r="A1198" s="79">
        <v>43956</v>
      </c>
      <c r="B1198" s="209"/>
      <c r="C1198" s="200">
        <v>0</v>
      </c>
      <c r="D1198" s="209">
        <v>615422</v>
      </c>
      <c r="E1198" s="210">
        <v>803</v>
      </c>
      <c r="F1198" s="209">
        <v>142230</v>
      </c>
      <c r="G1198" s="210">
        <v>1</v>
      </c>
      <c r="H1198" s="209">
        <v>352627</v>
      </c>
      <c r="I1198" s="210">
        <v>900</v>
      </c>
      <c r="J1198" s="209">
        <v>11634</v>
      </c>
      <c r="K1198" s="210">
        <v>25</v>
      </c>
    </row>
    <row r="1199" spans="1:11" x14ac:dyDescent="0.2">
      <c r="A1199" s="79">
        <v>43957</v>
      </c>
      <c r="B1199" s="209"/>
      <c r="C1199" s="200">
        <v>0</v>
      </c>
      <c r="D1199" s="209">
        <v>616158</v>
      </c>
      <c r="E1199" s="210">
        <v>736</v>
      </c>
      <c r="F1199" s="209">
        <v>142231</v>
      </c>
      <c r="G1199" s="210">
        <v>1</v>
      </c>
      <c r="H1199" s="209">
        <v>353442</v>
      </c>
      <c r="I1199" s="210">
        <v>815</v>
      </c>
      <c r="J1199" s="209">
        <v>11655</v>
      </c>
      <c r="K1199" s="210">
        <v>21</v>
      </c>
    </row>
    <row r="1200" spans="1:11" x14ac:dyDescent="0.2">
      <c r="A1200" s="79">
        <v>43958</v>
      </c>
      <c r="B1200" s="209"/>
      <c r="C1200" s="200">
        <v>0</v>
      </c>
      <c r="D1200" s="209">
        <v>616940</v>
      </c>
      <c r="E1200" s="210">
        <v>782</v>
      </c>
      <c r="F1200" s="209">
        <v>142231</v>
      </c>
      <c r="G1200" s="210">
        <v>0</v>
      </c>
      <c r="H1200" s="209">
        <v>354295</v>
      </c>
      <c r="I1200" s="210">
        <v>853</v>
      </c>
      <c r="J1200" s="209">
        <v>11676</v>
      </c>
      <c r="K1200" s="210">
        <v>21</v>
      </c>
    </row>
    <row r="1201" spans="1:11" x14ac:dyDescent="0.2">
      <c r="A1201" s="79">
        <v>43959</v>
      </c>
      <c r="B1201" s="209"/>
      <c r="C1201" s="200">
        <v>0</v>
      </c>
      <c r="D1201" s="209">
        <v>617745</v>
      </c>
      <c r="E1201" s="210">
        <v>805</v>
      </c>
      <c r="F1201" s="209">
        <v>142231</v>
      </c>
      <c r="G1201" s="210">
        <v>0</v>
      </c>
      <c r="H1201" s="209">
        <v>355183</v>
      </c>
      <c r="I1201" s="210">
        <v>888</v>
      </c>
      <c r="J1201" s="209">
        <v>11698</v>
      </c>
      <c r="K1201" s="210">
        <v>22</v>
      </c>
    </row>
    <row r="1202" spans="1:11" x14ac:dyDescent="0.2">
      <c r="A1202" s="79">
        <v>43960</v>
      </c>
      <c r="B1202" s="209"/>
      <c r="C1202" s="200">
        <v>0</v>
      </c>
      <c r="D1202" s="209">
        <v>618405</v>
      </c>
      <c r="E1202" s="210">
        <v>660</v>
      </c>
      <c r="F1202" s="209">
        <v>142232</v>
      </c>
      <c r="G1202" s="210">
        <v>1</v>
      </c>
      <c r="H1202" s="209">
        <v>355908</v>
      </c>
      <c r="I1202" s="210">
        <v>719</v>
      </c>
      <c r="J1202" s="209">
        <v>11718</v>
      </c>
      <c r="K1202" s="210">
        <v>20</v>
      </c>
    </row>
    <row r="1203" spans="1:11" x14ac:dyDescent="0.2">
      <c r="A1203" s="79">
        <v>43961</v>
      </c>
      <c r="B1203" s="209"/>
      <c r="C1203" s="200">
        <v>0</v>
      </c>
      <c r="D1203" s="209">
        <v>618690</v>
      </c>
      <c r="E1203" s="210">
        <v>285</v>
      </c>
      <c r="F1203" s="209">
        <v>142389</v>
      </c>
      <c r="G1203" s="210">
        <v>157</v>
      </c>
      <c r="H1203" s="209">
        <v>356095</v>
      </c>
      <c r="I1203" s="210">
        <v>193</v>
      </c>
      <c r="J1203" s="209">
        <v>11718</v>
      </c>
      <c r="K1203" s="210">
        <v>8</v>
      </c>
    </row>
    <row r="1204" spans="1:11" x14ac:dyDescent="0.2">
      <c r="A1204" s="79">
        <v>43962</v>
      </c>
      <c r="B1204" s="209"/>
      <c r="C1204" s="200">
        <v>0</v>
      </c>
      <c r="D1204" s="209">
        <v>619423</v>
      </c>
      <c r="E1204" s="210">
        <v>733</v>
      </c>
      <c r="F1204" s="209">
        <v>142389</v>
      </c>
      <c r="G1204" s="210">
        <v>0</v>
      </c>
      <c r="H1204" s="209">
        <v>356917</v>
      </c>
      <c r="I1204" s="210">
        <v>822</v>
      </c>
      <c r="J1204" s="209">
        <v>11726</v>
      </c>
      <c r="K1204" s="210">
        <v>20</v>
      </c>
    </row>
    <row r="1205" spans="1:11" x14ac:dyDescent="0.2">
      <c r="A1205" s="79">
        <v>43963</v>
      </c>
      <c r="B1205" s="209"/>
      <c r="C1205" s="200">
        <v>0</v>
      </c>
      <c r="D1205" s="209">
        <v>620164</v>
      </c>
      <c r="E1205" s="210">
        <v>741</v>
      </c>
      <c r="F1205" s="209">
        <v>142444</v>
      </c>
      <c r="G1205" s="210">
        <v>55</v>
      </c>
      <c r="H1205" s="209">
        <v>356917</v>
      </c>
      <c r="I1205" s="210">
        <v>757</v>
      </c>
      <c r="J1205" s="209">
        <v>11746</v>
      </c>
      <c r="K1205" s="210">
        <v>9</v>
      </c>
    </row>
    <row r="1206" spans="1:11" x14ac:dyDescent="0.2">
      <c r="A1206" s="79">
        <v>43964</v>
      </c>
      <c r="B1206" s="209"/>
      <c r="C1206" s="200">
        <v>0</v>
      </c>
      <c r="D1206" s="209">
        <v>620928</v>
      </c>
      <c r="E1206" s="210">
        <v>764</v>
      </c>
      <c r="F1206" s="209">
        <v>142591</v>
      </c>
      <c r="G1206" s="210">
        <v>147</v>
      </c>
      <c r="H1206" s="209">
        <v>358364</v>
      </c>
      <c r="I1206" s="210">
        <v>690</v>
      </c>
      <c r="J1206" s="209">
        <v>11755</v>
      </c>
      <c r="K1206" s="210"/>
    </row>
    <row r="1207" spans="1:11" x14ac:dyDescent="0.2">
      <c r="A1207" s="79">
        <v>43965</v>
      </c>
      <c r="B1207" s="209"/>
      <c r="C1207" s="200">
        <v>0</v>
      </c>
      <c r="D1207" s="209">
        <v>621730</v>
      </c>
      <c r="E1207" s="210">
        <v>802</v>
      </c>
      <c r="F1207" s="209">
        <v>142607</v>
      </c>
      <c r="G1207" s="210">
        <v>16</v>
      </c>
      <c r="H1207" s="209">
        <v>359230</v>
      </c>
      <c r="I1207" s="210">
        <v>866</v>
      </c>
      <c r="J1207" s="209">
        <v>11772</v>
      </c>
      <c r="K1207" s="210">
        <v>17</v>
      </c>
    </row>
    <row r="1208" spans="1:11" x14ac:dyDescent="0.2">
      <c r="A1208" s="79">
        <v>43966</v>
      </c>
      <c r="B1208" s="209"/>
      <c r="C1208" s="200">
        <v>0</v>
      </c>
      <c r="D1208" s="209">
        <v>622491</v>
      </c>
      <c r="E1208" s="210">
        <v>761</v>
      </c>
      <c r="F1208" s="209">
        <v>142609</v>
      </c>
      <c r="G1208" s="210">
        <v>2</v>
      </c>
      <c r="H1208" s="209">
        <v>360065</v>
      </c>
      <c r="I1208" s="210">
        <v>835</v>
      </c>
      <c r="J1208" s="209">
        <v>11791</v>
      </c>
      <c r="K1208" s="210">
        <v>19</v>
      </c>
    </row>
    <row r="1209" spans="1:11" x14ac:dyDescent="0.2">
      <c r="A1209" s="79">
        <v>43967</v>
      </c>
      <c r="B1209" s="209"/>
      <c r="C1209" s="200">
        <v>0</v>
      </c>
      <c r="D1209" s="209">
        <v>623149</v>
      </c>
      <c r="E1209" s="210">
        <v>658</v>
      </c>
      <c r="F1209" s="209">
        <v>142636</v>
      </c>
      <c r="G1209" s="210">
        <v>27</v>
      </c>
      <c r="H1209" s="209">
        <v>360775</v>
      </c>
      <c r="I1209" s="210">
        <v>710</v>
      </c>
      <c r="J1209" s="209">
        <v>11803</v>
      </c>
      <c r="K1209" s="210">
        <v>12</v>
      </c>
    </row>
    <row r="1210" spans="1:11" x14ac:dyDescent="0.2">
      <c r="A1210" s="79">
        <v>43968</v>
      </c>
      <c r="B1210" s="209"/>
      <c r="C1210" s="200">
        <v>0</v>
      </c>
      <c r="D1210" s="209"/>
      <c r="E1210" s="210"/>
      <c r="F1210" s="209">
        <v>142657</v>
      </c>
      <c r="G1210" s="210">
        <v>21</v>
      </c>
      <c r="H1210" s="209">
        <v>361122</v>
      </c>
      <c r="I1210" s="210">
        <v>347</v>
      </c>
      <c r="J1210" s="209">
        <v>11810</v>
      </c>
      <c r="K1210" s="210">
        <v>7</v>
      </c>
    </row>
    <row r="1211" spans="1:11" x14ac:dyDescent="0.2">
      <c r="A1211" s="79">
        <v>43969</v>
      </c>
      <c r="B1211" s="209"/>
      <c r="C1211" s="200">
        <v>0</v>
      </c>
      <c r="D1211" s="209"/>
      <c r="E1211" s="210"/>
      <c r="F1211" s="209">
        <v>142658</v>
      </c>
      <c r="G1211" s="210">
        <v>1</v>
      </c>
      <c r="H1211" s="209">
        <v>362068</v>
      </c>
      <c r="I1211" s="210">
        <v>946</v>
      </c>
      <c r="J1211" s="209">
        <v>11828</v>
      </c>
      <c r="K1211" s="210">
        <v>18</v>
      </c>
    </row>
    <row r="1212" spans="1:11" x14ac:dyDescent="0.2">
      <c r="A1212" s="79">
        <v>43970</v>
      </c>
      <c r="B1212" s="209"/>
      <c r="C1212" s="200">
        <v>0</v>
      </c>
      <c r="D1212" s="209">
        <v>1189</v>
      </c>
      <c r="E1212" s="210"/>
      <c r="F1212" s="209">
        <v>142660</v>
      </c>
      <c r="G1212" s="210">
        <v>2</v>
      </c>
      <c r="H1212" s="209">
        <v>362984</v>
      </c>
      <c r="I1212" s="210">
        <v>916</v>
      </c>
      <c r="J1212" s="209">
        <v>11844</v>
      </c>
      <c r="K1212" s="210">
        <v>16</v>
      </c>
    </row>
    <row r="1213" spans="1:11" x14ac:dyDescent="0.2">
      <c r="A1213" s="79">
        <v>43971</v>
      </c>
      <c r="B1213" s="209"/>
      <c r="C1213" s="200">
        <v>0</v>
      </c>
      <c r="D1213" s="209">
        <v>1935</v>
      </c>
      <c r="E1213" s="210">
        <v>746</v>
      </c>
      <c r="F1213" s="209">
        <v>142661</v>
      </c>
      <c r="G1213" s="210">
        <v>1</v>
      </c>
      <c r="H1213" s="209">
        <v>363793</v>
      </c>
      <c r="I1213" s="210">
        <v>809</v>
      </c>
      <c r="J1213" s="209">
        <v>11860</v>
      </c>
      <c r="K1213" s="210">
        <v>16</v>
      </c>
    </row>
    <row r="1214" spans="1:11" x14ac:dyDescent="0.2">
      <c r="A1214" s="79">
        <v>43972</v>
      </c>
      <c r="B1214" s="209"/>
      <c r="C1214" s="200">
        <v>0</v>
      </c>
      <c r="D1214" s="209">
        <v>2679</v>
      </c>
      <c r="E1214" s="210">
        <v>744</v>
      </c>
      <c r="F1214" s="209">
        <v>142673</v>
      </c>
      <c r="G1214" s="210">
        <v>12</v>
      </c>
      <c r="H1214" s="209">
        <v>364606</v>
      </c>
      <c r="I1214" s="210">
        <v>813</v>
      </c>
      <c r="J1214" s="209">
        <v>11872</v>
      </c>
      <c r="K1214" s="210">
        <v>12</v>
      </c>
    </row>
    <row r="1215" spans="1:11" x14ac:dyDescent="0.2">
      <c r="A1215" s="79">
        <v>43973</v>
      </c>
      <c r="B1215" s="209"/>
      <c r="C1215" s="200">
        <v>0</v>
      </c>
      <c r="D1215" s="209">
        <v>3374</v>
      </c>
      <c r="E1215" s="210">
        <v>695</v>
      </c>
      <c r="F1215" s="209">
        <v>142717</v>
      </c>
      <c r="G1215" s="210">
        <v>44</v>
      </c>
      <c r="H1215" s="209">
        <v>365317</v>
      </c>
      <c r="I1215" s="210">
        <v>707</v>
      </c>
      <c r="J1215" s="209">
        <v>11892</v>
      </c>
      <c r="K1215" s="210">
        <v>20</v>
      </c>
    </row>
    <row r="1216" spans="1:11" x14ac:dyDescent="0.2">
      <c r="A1216" s="79">
        <v>43974</v>
      </c>
      <c r="B1216" s="209"/>
      <c r="C1216" s="200">
        <v>0</v>
      </c>
      <c r="D1216" s="209">
        <v>4024</v>
      </c>
      <c r="E1216" s="210">
        <v>650</v>
      </c>
      <c r="F1216" s="209">
        <v>142767</v>
      </c>
      <c r="G1216" s="210">
        <v>50</v>
      </c>
      <c r="H1216" s="209">
        <v>365982</v>
      </c>
      <c r="I1216" s="210">
        <v>669</v>
      </c>
      <c r="J1216" s="209">
        <v>11913</v>
      </c>
      <c r="K1216" s="210">
        <v>21</v>
      </c>
    </row>
    <row r="1217" spans="1:11" x14ac:dyDescent="0.2">
      <c r="A1217" s="79">
        <v>43975</v>
      </c>
      <c r="B1217" s="209"/>
      <c r="C1217" s="200">
        <v>0</v>
      </c>
      <c r="D1217" s="209">
        <v>4069</v>
      </c>
      <c r="E1217" s="210">
        <v>445</v>
      </c>
      <c r="F1217" s="209">
        <v>142776</v>
      </c>
      <c r="G1217" s="210">
        <v>9</v>
      </c>
      <c r="H1217" s="209">
        <v>366462</v>
      </c>
      <c r="I1217" s="210">
        <v>480</v>
      </c>
      <c r="J1217" s="209">
        <v>11927</v>
      </c>
      <c r="K1217" s="210">
        <v>14</v>
      </c>
    </row>
    <row r="1218" spans="1:11" x14ac:dyDescent="0.2">
      <c r="A1218" s="79">
        <v>43976</v>
      </c>
      <c r="B1218" s="209"/>
      <c r="C1218" s="200">
        <v>0</v>
      </c>
      <c r="D1218" s="209">
        <v>5107</v>
      </c>
      <c r="E1218" s="210">
        <v>638</v>
      </c>
      <c r="F1218" s="209">
        <v>142825</v>
      </c>
      <c r="G1218" s="210">
        <v>49</v>
      </c>
      <c r="H1218" s="209">
        <v>367134</v>
      </c>
      <c r="I1218" s="210">
        <v>672</v>
      </c>
      <c r="J1218" s="209">
        <v>11948</v>
      </c>
      <c r="K1218" s="210">
        <v>21</v>
      </c>
    </row>
    <row r="1219" spans="1:11" x14ac:dyDescent="0.2">
      <c r="A1219" s="79">
        <v>43977</v>
      </c>
      <c r="B1219" s="209"/>
      <c r="C1219" s="200">
        <v>0</v>
      </c>
      <c r="D1219" s="209">
        <v>5930</v>
      </c>
      <c r="E1219" s="210">
        <v>823</v>
      </c>
      <c r="F1219" s="209">
        <v>142825</v>
      </c>
      <c r="G1219" s="210">
        <v>0</v>
      </c>
      <c r="H1219" s="209">
        <v>368036</v>
      </c>
      <c r="I1219" s="210">
        <v>902</v>
      </c>
      <c r="J1219" s="209">
        <v>11967</v>
      </c>
      <c r="K1219" s="210">
        <v>19</v>
      </c>
    </row>
    <row r="1220" spans="1:11" x14ac:dyDescent="0.2">
      <c r="A1220" s="79">
        <v>43978</v>
      </c>
      <c r="B1220" s="209"/>
      <c r="C1220" s="200">
        <v>0</v>
      </c>
      <c r="D1220" s="209">
        <v>6722</v>
      </c>
      <c r="E1220" s="210">
        <v>792</v>
      </c>
      <c r="F1220" s="209">
        <v>142827</v>
      </c>
      <c r="G1220" s="210">
        <v>2</v>
      </c>
      <c r="H1220" s="209">
        <v>368907</v>
      </c>
      <c r="I1220" s="210">
        <v>871</v>
      </c>
      <c r="J1220" s="209">
        <v>11991</v>
      </c>
      <c r="K1220" s="210">
        <v>24</v>
      </c>
    </row>
    <row r="1221" spans="1:11" x14ac:dyDescent="0.2">
      <c r="A1221" s="79">
        <v>43979</v>
      </c>
      <c r="B1221" s="209"/>
      <c r="C1221" s="200">
        <v>0</v>
      </c>
      <c r="D1221" s="209">
        <v>7510</v>
      </c>
      <c r="E1221" s="210">
        <v>788</v>
      </c>
      <c r="F1221" s="209">
        <v>142867</v>
      </c>
      <c r="G1221" s="210">
        <v>40</v>
      </c>
      <c r="H1221" s="209">
        <v>369732</v>
      </c>
      <c r="I1221" s="210">
        <v>825</v>
      </c>
      <c r="J1221" s="209">
        <v>12010</v>
      </c>
      <c r="K1221" s="210">
        <v>19</v>
      </c>
    </row>
    <row r="1222" spans="1:11" x14ac:dyDescent="0.2">
      <c r="A1222" s="79">
        <v>43980</v>
      </c>
      <c r="B1222" s="209"/>
      <c r="C1222" s="200">
        <v>0</v>
      </c>
      <c r="D1222" s="209">
        <v>8253</v>
      </c>
      <c r="E1222" s="210">
        <v>743</v>
      </c>
      <c r="F1222" s="209">
        <v>142867</v>
      </c>
      <c r="G1222" s="210">
        <v>0</v>
      </c>
      <c r="H1222" s="209">
        <v>370544</v>
      </c>
      <c r="I1222" s="210">
        <v>812</v>
      </c>
      <c r="J1222" s="209">
        <v>12029</v>
      </c>
      <c r="K1222" s="210">
        <v>19</v>
      </c>
    </row>
    <row r="1223" spans="1:11" x14ac:dyDescent="0.2">
      <c r="A1223" s="79">
        <v>43981</v>
      </c>
      <c r="B1223" s="209"/>
      <c r="C1223" s="200">
        <v>0</v>
      </c>
      <c r="D1223" s="209">
        <v>8835</v>
      </c>
      <c r="E1223" s="210">
        <v>582</v>
      </c>
      <c r="F1223" s="209">
        <v>142867</v>
      </c>
      <c r="G1223" s="210">
        <v>0</v>
      </c>
      <c r="H1223" s="209">
        <v>371184</v>
      </c>
      <c r="I1223" s="210">
        <v>640</v>
      </c>
      <c r="J1223" s="209">
        <v>12042</v>
      </c>
      <c r="K1223" s="210">
        <v>13</v>
      </c>
    </row>
    <row r="1224" spans="1:11" x14ac:dyDescent="0.2">
      <c r="A1224" s="79">
        <v>43982</v>
      </c>
      <c r="B1224" s="209"/>
      <c r="C1224" s="200">
        <v>0</v>
      </c>
      <c r="D1224" s="209">
        <v>9223</v>
      </c>
      <c r="E1224" s="210">
        <v>388</v>
      </c>
      <c r="F1224" s="209">
        <v>142867</v>
      </c>
      <c r="G1224" s="210">
        <v>0</v>
      </c>
      <c r="H1224" s="209">
        <v>371613</v>
      </c>
      <c r="I1224" s="210">
        <v>429</v>
      </c>
      <c r="J1224" s="209">
        <v>12054</v>
      </c>
      <c r="K1224" s="210">
        <v>12</v>
      </c>
    </row>
    <row r="1225" spans="1:11" x14ac:dyDescent="0.2">
      <c r="A1225" s="79">
        <v>43983</v>
      </c>
      <c r="B1225" s="209"/>
      <c r="C1225" s="200">
        <v>0</v>
      </c>
      <c r="D1225" s="209">
        <v>9967</v>
      </c>
      <c r="E1225" s="210">
        <v>744</v>
      </c>
      <c r="F1225" s="209">
        <v>142993</v>
      </c>
      <c r="G1225" s="210">
        <v>126</v>
      </c>
      <c r="H1225" s="209">
        <v>372275</v>
      </c>
      <c r="I1225" s="210">
        <v>662</v>
      </c>
      <c r="J1225" s="209">
        <v>12072</v>
      </c>
      <c r="K1225" s="210">
        <v>18</v>
      </c>
    </row>
    <row r="1226" spans="1:11" x14ac:dyDescent="0.2">
      <c r="A1226" s="79">
        <v>43984</v>
      </c>
      <c r="B1226" s="209"/>
      <c r="C1226" s="200">
        <v>0</v>
      </c>
      <c r="D1226" s="209">
        <v>10720</v>
      </c>
      <c r="E1226" s="210">
        <v>753</v>
      </c>
      <c r="F1226" s="209">
        <v>142996</v>
      </c>
      <c r="G1226" s="210">
        <v>3</v>
      </c>
      <c r="H1226" s="209">
        <v>373105</v>
      </c>
      <c r="I1226" s="210">
        <v>835</v>
      </c>
      <c r="J1226" s="209">
        <v>12103</v>
      </c>
      <c r="K1226" s="210">
        <v>31</v>
      </c>
    </row>
    <row r="1227" spans="1:11" x14ac:dyDescent="0.2">
      <c r="A1227" s="79">
        <v>43985</v>
      </c>
      <c r="B1227" s="209"/>
      <c r="C1227" s="200">
        <v>0</v>
      </c>
      <c r="D1227" s="209">
        <v>11479</v>
      </c>
      <c r="E1227" s="210">
        <v>759</v>
      </c>
      <c r="F1227" s="209">
        <v>143016</v>
      </c>
      <c r="G1227" s="210">
        <v>20</v>
      </c>
      <c r="H1227" s="209">
        <v>373935</v>
      </c>
      <c r="I1227" s="210">
        <v>830</v>
      </c>
      <c r="J1227" s="209">
        <v>12127</v>
      </c>
      <c r="K1227" s="210">
        <v>24</v>
      </c>
    </row>
    <row r="1228" spans="1:11" x14ac:dyDescent="0.2">
      <c r="A1228" s="79">
        <v>43986</v>
      </c>
      <c r="B1228" s="209"/>
      <c r="C1228" s="200">
        <v>0</v>
      </c>
      <c r="D1228" s="209">
        <v>12337</v>
      </c>
      <c r="E1228" s="210">
        <v>854</v>
      </c>
      <c r="F1228" s="209">
        <v>143068</v>
      </c>
      <c r="G1228" s="210">
        <v>52</v>
      </c>
      <c r="H1228" s="209">
        <v>374857</v>
      </c>
      <c r="I1228" s="210">
        <v>922</v>
      </c>
      <c r="J1228" s="209">
        <v>12146</v>
      </c>
      <c r="K1228" s="210">
        <v>19</v>
      </c>
    </row>
    <row r="1229" spans="1:11" x14ac:dyDescent="0.2">
      <c r="A1229" s="79">
        <v>43987</v>
      </c>
      <c r="B1229" s="209"/>
      <c r="C1229" s="200">
        <v>0</v>
      </c>
      <c r="D1229" s="209">
        <v>13131</v>
      </c>
      <c r="E1229" s="210">
        <v>794</v>
      </c>
      <c r="F1229" s="209">
        <v>143072</v>
      </c>
      <c r="G1229" s="210">
        <v>4</v>
      </c>
      <c r="H1229" s="209">
        <v>375747</v>
      </c>
      <c r="I1229" s="210">
        <v>890</v>
      </c>
      <c r="J1229" s="209">
        <v>12164</v>
      </c>
      <c r="K1229" s="210">
        <v>18</v>
      </c>
    </row>
    <row r="1230" spans="1:11" x14ac:dyDescent="0.2">
      <c r="A1230" s="79">
        <v>43988</v>
      </c>
      <c r="B1230" s="209"/>
      <c r="C1230" s="200">
        <v>0</v>
      </c>
      <c r="D1230" s="209">
        <v>13795</v>
      </c>
      <c r="E1230" s="210">
        <v>664</v>
      </c>
      <c r="F1230" s="209">
        <v>143072</v>
      </c>
      <c r="G1230" s="210">
        <v>0</v>
      </c>
      <c r="H1230" s="209">
        <v>376488</v>
      </c>
      <c r="I1230" s="210">
        <v>741</v>
      </c>
      <c r="J1230" s="209">
        <v>12183</v>
      </c>
      <c r="K1230" s="210">
        <v>19</v>
      </c>
    </row>
    <row r="1231" spans="1:11" x14ac:dyDescent="0.2">
      <c r="A1231" s="79">
        <v>43989</v>
      </c>
      <c r="B1231" s="209"/>
      <c r="C1231" s="200">
        <v>0</v>
      </c>
      <c r="D1231" s="209">
        <v>14126</v>
      </c>
      <c r="E1231" s="210">
        <v>331</v>
      </c>
      <c r="F1231" s="209">
        <v>143072</v>
      </c>
      <c r="G1231" s="210">
        <v>0</v>
      </c>
      <c r="H1231" s="209">
        <v>376860</v>
      </c>
      <c r="I1231" s="210">
        <v>372</v>
      </c>
      <c r="J1231" s="209">
        <v>12191</v>
      </c>
      <c r="K1231" s="210">
        <v>8</v>
      </c>
    </row>
    <row r="1232" spans="1:11" x14ac:dyDescent="0.2">
      <c r="A1232" s="79">
        <v>43990</v>
      </c>
      <c r="B1232" s="209"/>
      <c r="C1232" s="200">
        <v>0</v>
      </c>
      <c r="D1232" s="209">
        <v>14911</v>
      </c>
      <c r="E1232" s="210">
        <v>785</v>
      </c>
      <c r="F1232" s="209">
        <v>143090</v>
      </c>
      <c r="G1232" s="210">
        <v>18</v>
      </c>
      <c r="H1232" s="209">
        <v>377734</v>
      </c>
      <c r="I1232" s="210">
        <v>874</v>
      </c>
      <c r="J1232" s="209">
        <v>12209</v>
      </c>
      <c r="K1232" s="210">
        <v>18</v>
      </c>
    </row>
    <row r="1233" spans="1:11" x14ac:dyDescent="0.2">
      <c r="A1233" s="79">
        <v>43991</v>
      </c>
      <c r="B1233" s="209"/>
      <c r="C1233" s="200">
        <v>0</v>
      </c>
      <c r="D1233" s="209">
        <v>15726</v>
      </c>
      <c r="E1233" s="210">
        <v>815</v>
      </c>
      <c r="F1233" s="209">
        <v>143090</v>
      </c>
      <c r="G1233" s="210">
        <v>0</v>
      </c>
      <c r="H1233" s="209">
        <v>378647</v>
      </c>
      <c r="I1233" s="210">
        <v>913</v>
      </c>
      <c r="J1233" s="209">
        <v>12233</v>
      </c>
      <c r="K1233" s="210">
        <v>24</v>
      </c>
    </row>
    <row r="1234" spans="1:11" x14ac:dyDescent="0.2">
      <c r="A1234" s="79">
        <v>43992</v>
      </c>
      <c r="B1234" s="209"/>
      <c r="C1234" s="200">
        <v>0</v>
      </c>
      <c r="D1234" s="209">
        <v>16500</v>
      </c>
      <c r="E1234" s="210">
        <v>774</v>
      </c>
      <c r="F1234" s="209">
        <v>143093</v>
      </c>
      <c r="G1234" s="210">
        <v>3</v>
      </c>
      <c r="H1234" s="209">
        <v>379511</v>
      </c>
      <c r="I1234" s="210">
        <v>864</v>
      </c>
      <c r="J1234" s="209">
        <v>12262</v>
      </c>
      <c r="K1234" s="210">
        <v>29</v>
      </c>
    </row>
    <row r="1235" spans="1:11" x14ac:dyDescent="0.2">
      <c r="A1235" s="79">
        <v>43993</v>
      </c>
      <c r="B1235" s="209"/>
      <c r="C1235" s="200">
        <v>0</v>
      </c>
      <c r="D1235" s="209">
        <v>17334</v>
      </c>
      <c r="E1235" s="210">
        <v>834</v>
      </c>
      <c r="F1235" s="209">
        <v>143094</v>
      </c>
      <c r="G1235" s="210">
        <v>1</v>
      </c>
      <c r="H1235" s="209">
        <v>380455</v>
      </c>
      <c r="I1235" s="210">
        <v>944</v>
      </c>
      <c r="J1235" s="209">
        <v>12279</v>
      </c>
      <c r="K1235" s="210">
        <v>17</v>
      </c>
    </row>
    <row r="1236" spans="1:11" x14ac:dyDescent="0.2">
      <c r="A1236" s="79">
        <v>43994</v>
      </c>
      <c r="B1236" s="209"/>
      <c r="C1236" s="200">
        <v>0</v>
      </c>
      <c r="D1236" s="209">
        <v>18159</v>
      </c>
      <c r="E1236" s="210">
        <v>825</v>
      </c>
      <c r="F1236" s="209">
        <v>143094</v>
      </c>
      <c r="G1236" s="210">
        <v>0</v>
      </c>
      <c r="H1236" s="209">
        <v>381365</v>
      </c>
      <c r="I1236" s="210">
        <v>910</v>
      </c>
      <c r="J1236" s="209">
        <v>12315</v>
      </c>
      <c r="K1236" s="210">
        <v>36</v>
      </c>
    </row>
    <row r="1237" spans="1:11" x14ac:dyDescent="0.2">
      <c r="A1237" s="79">
        <v>43995</v>
      </c>
      <c r="B1237" s="209"/>
      <c r="C1237" s="200">
        <v>0</v>
      </c>
      <c r="D1237" s="209">
        <v>18838</v>
      </c>
      <c r="E1237" s="210">
        <v>679</v>
      </c>
      <c r="F1237" s="209">
        <v>143094</v>
      </c>
      <c r="G1237" s="210">
        <v>0</v>
      </c>
      <c r="H1237" s="209">
        <v>382108</v>
      </c>
      <c r="I1237" s="210">
        <v>743</v>
      </c>
      <c r="J1237" s="209">
        <v>12338</v>
      </c>
      <c r="K1237" s="210">
        <v>23</v>
      </c>
    </row>
    <row r="1238" spans="1:11" x14ac:dyDescent="0.2">
      <c r="A1238" s="79">
        <v>43996</v>
      </c>
      <c r="B1238" s="209"/>
      <c r="C1238" s="200">
        <v>0</v>
      </c>
      <c r="D1238" s="209">
        <v>19211</v>
      </c>
      <c r="E1238" s="210">
        <v>373</v>
      </c>
      <c r="F1238" s="209">
        <v>143094</v>
      </c>
      <c r="G1238" s="210">
        <v>0</v>
      </c>
      <c r="H1238" s="209">
        <v>382521</v>
      </c>
      <c r="I1238" s="210">
        <v>413</v>
      </c>
      <c r="J1238" s="209">
        <v>12350</v>
      </c>
      <c r="K1238" s="210">
        <v>12</v>
      </c>
    </row>
    <row r="1239" spans="1:11" x14ac:dyDescent="0.2">
      <c r="A1239" s="79">
        <v>43997</v>
      </c>
      <c r="B1239" s="209"/>
      <c r="C1239" s="200">
        <v>0</v>
      </c>
      <c r="D1239" s="209">
        <v>19963</v>
      </c>
      <c r="E1239" s="210">
        <v>752</v>
      </c>
      <c r="F1239" s="209">
        <v>143095</v>
      </c>
      <c r="G1239" s="210">
        <v>1</v>
      </c>
      <c r="H1239" s="209">
        <v>383349</v>
      </c>
      <c r="I1239" s="210">
        <v>828</v>
      </c>
      <c r="J1239" s="209">
        <v>12369</v>
      </c>
      <c r="K1239" s="210">
        <v>19</v>
      </c>
    </row>
    <row r="1240" spans="1:11" x14ac:dyDescent="0.2">
      <c r="A1240" s="79">
        <v>43998</v>
      </c>
      <c r="B1240" s="209"/>
      <c r="C1240" s="200">
        <v>0</v>
      </c>
      <c r="D1240" s="209">
        <v>20689</v>
      </c>
      <c r="E1240" s="210">
        <v>726</v>
      </c>
      <c r="F1240" s="209">
        <v>143101</v>
      </c>
      <c r="G1240" s="210">
        <v>6</v>
      </c>
      <c r="H1240" s="209">
        <v>384119</v>
      </c>
      <c r="I1240" s="210">
        <v>770</v>
      </c>
      <c r="J1240" s="209">
        <v>12395</v>
      </c>
      <c r="K1240" s="210">
        <v>26</v>
      </c>
    </row>
    <row r="1241" spans="1:11" x14ac:dyDescent="0.2">
      <c r="A1241" s="79">
        <v>43999</v>
      </c>
      <c r="B1241" s="209"/>
      <c r="C1241" s="200">
        <v>0</v>
      </c>
      <c r="D1241" s="209">
        <v>21493</v>
      </c>
      <c r="E1241" s="210">
        <v>804</v>
      </c>
      <c r="F1241" s="209">
        <v>143101</v>
      </c>
      <c r="G1241" s="210">
        <v>0</v>
      </c>
      <c r="H1241" s="209">
        <v>384976</v>
      </c>
      <c r="I1241" s="210">
        <v>857</v>
      </c>
      <c r="J1241" s="209">
        <v>12416</v>
      </c>
      <c r="K1241" s="210">
        <v>21</v>
      </c>
    </row>
    <row r="1242" spans="1:11" x14ac:dyDescent="0.2">
      <c r="A1242" s="79">
        <v>44000</v>
      </c>
      <c r="B1242" s="209"/>
      <c r="C1242" s="200">
        <v>0</v>
      </c>
      <c r="D1242" s="209">
        <v>22301</v>
      </c>
      <c r="E1242" s="210">
        <v>808</v>
      </c>
      <c r="F1242" s="209">
        <v>143595</v>
      </c>
      <c r="G1242" s="210">
        <v>494</v>
      </c>
      <c r="H1242" s="209">
        <v>385366</v>
      </c>
      <c r="I1242" s="210">
        <v>390</v>
      </c>
      <c r="J1242" s="209">
        <v>12434</v>
      </c>
      <c r="K1242" s="210">
        <v>18</v>
      </c>
    </row>
    <row r="1243" spans="1:11" x14ac:dyDescent="0.2">
      <c r="A1243" s="79">
        <v>44001</v>
      </c>
      <c r="B1243" s="209"/>
      <c r="C1243" s="200">
        <v>0</v>
      </c>
      <c r="D1243" s="209">
        <v>23072</v>
      </c>
      <c r="E1243" s="210">
        <v>771</v>
      </c>
      <c r="F1243" s="209">
        <v>143595</v>
      </c>
      <c r="G1243" s="210">
        <v>0</v>
      </c>
      <c r="H1243" s="209">
        <v>386200</v>
      </c>
      <c r="I1243" s="210">
        <v>834</v>
      </c>
      <c r="J1243" s="209">
        <v>12464</v>
      </c>
      <c r="K1243" s="210">
        <v>30</v>
      </c>
    </row>
    <row r="1244" spans="1:11" x14ac:dyDescent="0.2">
      <c r="A1244" s="79">
        <v>44002</v>
      </c>
      <c r="B1244" s="209"/>
      <c r="C1244" s="200">
        <v>0</v>
      </c>
      <c r="D1244" s="209">
        <v>23764</v>
      </c>
      <c r="E1244" s="210">
        <v>692</v>
      </c>
      <c r="F1244" s="209">
        <v>143595</v>
      </c>
      <c r="G1244" s="210">
        <v>0</v>
      </c>
      <c r="H1244" s="209">
        <v>386961</v>
      </c>
      <c r="I1244" s="210">
        <v>761</v>
      </c>
      <c r="J1244" s="209">
        <v>12491</v>
      </c>
      <c r="K1244" s="210">
        <v>27</v>
      </c>
    </row>
    <row r="1245" spans="1:11" x14ac:dyDescent="0.2">
      <c r="A1245" s="79">
        <v>44003</v>
      </c>
      <c r="B1245" s="209"/>
      <c r="C1245" s="200">
        <v>0</v>
      </c>
      <c r="D1245" s="209">
        <v>24279</v>
      </c>
      <c r="E1245" s="210">
        <v>515</v>
      </c>
      <c r="F1245" s="209">
        <v>143599</v>
      </c>
      <c r="G1245" s="210">
        <v>4</v>
      </c>
      <c r="H1245" s="209">
        <v>387509</v>
      </c>
      <c r="I1245" s="210">
        <v>548</v>
      </c>
      <c r="J1245" s="209">
        <v>12510</v>
      </c>
      <c r="K1245" s="210">
        <v>19</v>
      </c>
    </row>
    <row r="1246" spans="1:11" x14ac:dyDescent="0.2">
      <c r="A1246" s="79">
        <v>44004</v>
      </c>
      <c r="B1246" s="209"/>
      <c r="C1246" s="200">
        <v>0</v>
      </c>
      <c r="D1246" s="209">
        <v>25018</v>
      </c>
      <c r="E1246" s="210">
        <v>739</v>
      </c>
      <c r="F1246" s="209">
        <v>143616</v>
      </c>
      <c r="G1246" s="210">
        <v>17</v>
      </c>
      <c r="H1246" s="209">
        <v>388287</v>
      </c>
      <c r="I1246" s="210">
        <v>778</v>
      </c>
      <c r="J1246" s="209">
        <v>12511</v>
      </c>
      <c r="K1246" s="210">
        <v>1</v>
      </c>
    </row>
    <row r="1247" spans="1:11" x14ac:dyDescent="0.2">
      <c r="A1247" s="79">
        <v>44005</v>
      </c>
      <c r="B1247" s="209"/>
      <c r="C1247" s="200">
        <v>0</v>
      </c>
      <c r="D1247" s="209">
        <v>25855</v>
      </c>
      <c r="E1247" s="210">
        <v>837</v>
      </c>
      <c r="F1247" s="209">
        <v>143624</v>
      </c>
      <c r="G1247" s="210">
        <v>8</v>
      </c>
      <c r="H1247" s="209">
        <v>389112</v>
      </c>
      <c r="I1247" s="210">
        <v>825</v>
      </c>
      <c r="J1247" s="209">
        <v>12520</v>
      </c>
      <c r="K1247" s="210">
        <v>9</v>
      </c>
    </row>
    <row r="1248" spans="1:11" x14ac:dyDescent="0.2">
      <c r="A1248" s="79">
        <v>44006</v>
      </c>
      <c r="B1248" s="209"/>
      <c r="C1248" s="200">
        <v>0</v>
      </c>
      <c r="D1248" s="209">
        <v>26678</v>
      </c>
      <c r="E1248" s="210">
        <v>823</v>
      </c>
      <c r="F1248" s="209">
        <v>143640</v>
      </c>
      <c r="G1248" s="210">
        <v>16</v>
      </c>
      <c r="H1248" s="209">
        <v>389935</v>
      </c>
      <c r="I1248" s="210">
        <v>823</v>
      </c>
      <c r="J1248" s="209">
        <v>12555</v>
      </c>
      <c r="K1248" s="210">
        <v>35</v>
      </c>
    </row>
    <row r="1249" spans="1:11" x14ac:dyDescent="0.2">
      <c r="A1249" s="79">
        <v>44007</v>
      </c>
      <c r="B1249" s="209"/>
      <c r="C1249" s="200">
        <v>0</v>
      </c>
      <c r="D1249" s="209">
        <v>27465</v>
      </c>
      <c r="E1249" s="210">
        <v>787</v>
      </c>
      <c r="F1249" s="209">
        <v>143640</v>
      </c>
      <c r="G1249" s="210">
        <v>0</v>
      </c>
      <c r="H1249" s="209">
        <v>390821</v>
      </c>
      <c r="I1249" s="210">
        <v>886</v>
      </c>
      <c r="J1249" s="209">
        <v>12576</v>
      </c>
      <c r="K1249" s="210">
        <v>21</v>
      </c>
    </row>
    <row r="1250" spans="1:11" x14ac:dyDescent="0.2">
      <c r="A1250" s="79">
        <v>44008</v>
      </c>
      <c r="B1250" s="209"/>
      <c r="C1250" s="200">
        <v>0</v>
      </c>
      <c r="D1250" s="209">
        <v>28183</v>
      </c>
      <c r="E1250" s="210">
        <v>718</v>
      </c>
      <c r="F1250" s="209">
        <v>143641</v>
      </c>
      <c r="G1250" s="210">
        <v>1</v>
      </c>
      <c r="H1250" s="209">
        <v>391603</v>
      </c>
      <c r="I1250" s="210">
        <v>782</v>
      </c>
      <c r="J1250" s="209">
        <v>12595</v>
      </c>
      <c r="K1250" s="210">
        <v>19</v>
      </c>
    </row>
    <row r="1251" spans="1:11" x14ac:dyDescent="0.2">
      <c r="A1251" s="79">
        <v>44009</v>
      </c>
      <c r="B1251" s="209"/>
      <c r="C1251" s="200">
        <v>0</v>
      </c>
      <c r="D1251" s="209">
        <v>28899</v>
      </c>
      <c r="E1251" s="210">
        <v>716</v>
      </c>
      <c r="F1251" s="209">
        <v>143642</v>
      </c>
      <c r="G1251" s="210">
        <v>1</v>
      </c>
      <c r="H1251" s="209">
        <v>392379</v>
      </c>
      <c r="I1251" s="210">
        <v>776</v>
      </c>
      <c r="J1251" s="209">
        <v>12613</v>
      </c>
      <c r="K1251" s="210">
        <v>18</v>
      </c>
    </row>
    <row r="1252" spans="1:11" x14ac:dyDescent="0.2">
      <c r="A1252" s="79">
        <v>44010</v>
      </c>
      <c r="B1252" s="209"/>
      <c r="C1252" s="200">
        <v>0</v>
      </c>
      <c r="D1252" s="209">
        <v>29468</v>
      </c>
      <c r="E1252" s="210">
        <v>569</v>
      </c>
      <c r="F1252" s="209">
        <v>143643</v>
      </c>
      <c r="G1252" s="210">
        <v>1</v>
      </c>
      <c r="H1252" s="209">
        <v>392998</v>
      </c>
      <c r="I1252" s="210">
        <v>619</v>
      </c>
      <c r="J1252" s="209">
        <v>12622</v>
      </c>
      <c r="K1252" s="210">
        <v>9</v>
      </c>
    </row>
    <row r="1253" spans="1:11" x14ac:dyDescent="0.2">
      <c r="A1253" s="79">
        <v>44011</v>
      </c>
      <c r="B1253" s="209"/>
      <c r="C1253" s="200">
        <v>0</v>
      </c>
      <c r="D1253" s="209">
        <v>30217</v>
      </c>
      <c r="E1253" s="210">
        <v>749</v>
      </c>
      <c r="F1253" s="209">
        <v>142646</v>
      </c>
      <c r="G1253" s="210">
        <v>3</v>
      </c>
      <c r="H1253" s="209">
        <v>393841</v>
      </c>
      <c r="I1253" s="210">
        <v>843</v>
      </c>
      <c r="J1253" s="209">
        <v>12640</v>
      </c>
      <c r="K1253" s="210">
        <v>18</v>
      </c>
    </row>
    <row r="1254" spans="1:11" x14ac:dyDescent="0.2">
      <c r="A1254" s="79">
        <v>44012</v>
      </c>
      <c r="B1254" s="209"/>
      <c r="C1254" s="200">
        <v>0</v>
      </c>
      <c r="D1254" s="209">
        <v>31004</v>
      </c>
      <c r="E1254" s="210">
        <v>787</v>
      </c>
      <c r="F1254" s="209">
        <v>143646</v>
      </c>
      <c r="G1254" s="210">
        <v>0</v>
      </c>
      <c r="H1254" s="209">
        <v>394717</v>
      </c>
      <c r="I1254" s="210">
        <v>876</v>
      </c>
      <c r="J1254" s="209">
        <v>12666</v>
      </c>
      <c r="K1254" s="210">
        <v>26</v>
      </c>
    </row>
    <row r="1255" spans="1:11" x14ac:dyDescent="0.2">
      <c r="A1255" s="79">
        <v>44013</v>
      </c>
      <c r="B1255" s="209"/>
      <c r="C1255" s="200">
        <v>0</v>
      </c>
      <c r="D1255" s="209">
        <v>31888</v>
      </c>
      <c r="E1255" s="210">
        <v>884</v>
      </c>
      <c r="F1255" s="209">
        <v>143656</v>
      </c>
      <c r="G1255" s="210">
        <v>0</v>
      </c>
      <c r="H1255" s="209">
        <v>395729</v>
      </c>
      <c r="I1255" s="210">
        <v>1012</v>
      </c>
      <c r="J1255" s="209">
        <v>12692</v>
      </c>
      <c r="K1255" s="210">
        <v>26</v>
      </c>
    </row>
    <row r="1256" spans="1:11" x14ac:dyDescent="0.2">
      <c r="A1256" s="79">
        <v>44014</v>
      </c>
      <c r="B1256" s="209"/>
      <c r="C1256" s="200">
        <v>0</v>
      </c>
      <c r="D1256" s="209">
        <v>32611</v>
      </c>
      <c r="E1256" s="210">
        <v>723</v>
      </c>
      <c r="F1256" s="209">
        <v>143653</v>
      </c>
      <c r="G1256" s="210">
        <v>7</v>
      </c>
      <c r="H1256" s="209">
        <v>396579</v>
      </c>
      <c r="I1256" s="210">
        <v>850</v>
      </c>
      <c r="J1256" s="209">
        <v>12712</v>
      </c>
      <c r="K1256" s="210">
        <v>20</v>
      </c>
    </row>
    <row r="1257" spans="1:11" x14ac:dyDescent="0.2">
      <c r="A1257" s="79">
        <v>44015</v>
      </c>
      <c r="B1257" s="209"/>
      <c r="C1257" s="200">
        <v>0</v>
      </c>
      <c r="D1257" s="209">
        <v>33281</v>
      </c>
      <c r="E1257" s="210">
        <v>670</v>
      </c>
      <c r="F1257" s="209">
        <v>143653</v>
      </c>
      <c r="G1257" s="210">
        <v>0</v>
      </c>
      <c r="H1257" s="209">
        <v>397347</v>
      </c>
      <c r="I1257" s="210">
        <v>768</v>
      </c>
      <c r="J1257" s="209">
        <v>12732</v>
      </c>
      <c r="K1257" s="210">
        <v>20</v>
      </c>
    </row>
    <row r="1258" spans="1:11" x14ac:dyDescent="0.2">
      <c r="A1258" s="79">
        <v>44016</v>
      </c>
      <c r="B1258" s="209"/>
      <c r="C1258" s="200">
        <v>0</v>
      </c>
      <c r="D1258" s="209">
        <v>33817</v>
      </c>
      <c r="E1258" s="210">
        <v>536</v>
      </c>
      <c r="F1258" s="209">
        <v>143654</v>
      </c>
      <c r="G1258" s="210">
        <v>1</v>
      </c>
      <c r="H1258" s="209">
        <v>397949</v>
      </c>
      <c r="I1258" s="210">
        <v>602</v>
      </c>
      <c r="J1258" s="209">
        <v>12748</v>
      </c>
      <c r="K1258" s="210">
        <v>16</v>
      </c>
    </row>
    <row r="1259" spans="1:11" x14ac:dyDescent="0.2">
      <c r="A1259" s="79">
        <v>44017</v>
      </c>
      <c r="B1259" s="209"/>
      <c r="C1259" s="200">
        <v>0</v>
      </c>
      <c r="D1259" s="209">
        <v>34240</v>
      </c>
      <c r="E1259" s="210">
        <v>423</v>
      </c>
      <c r="F1259" s="209">
        <v>143655</v>
      </c>
      <c r="G1259" s="210">
        <v>1</v>
      </c>
      <c r="H1259" s="209">
        <v>398443</v>
      </c>
      <c r="I1259" s="210">
        <v>494</v>
      </c>
      <c r="J1259" s="209">
        <v>12758</v>
      </c>
      <c r="K1259" s="210">
        <v>10</v>
      </c>
    </row>
    <row r="1260" spans="1:11" x14ac:dyDescent="0.2">
      <c r="A1260" s="79">
        <v>44018</v>
      </c>
      <c r="B1260" s="209"/>
      <c r="C1260" s="200">
        <v>0</v>
      </c>
      <c r="D1260" s="209">
        <v>34992</v>
      </c>
      <c r="E1260" s="210">
        <v>752</v>
      </c>
      <c r="F1260" s="209">
        <v>143655</v>
      </c>
      <c r="G1260" s="210">
        <v>0</v>
      </c>
      <c r="H1260" s="209">
        <v>399233</v>
      </c>
      <c r="I1260" s="210">
        <v>790</v>
      </c>
      <c r="J1260" s="209">
        <v>12778</v>
      </c>
      <c r="K1260" s="210">
        <v>20</v>
      </c>
    </row>
    <row r="1261" spans="1:11" x14ac:dyDescent="0.2">
      <c r="A1261" s="79">
        <v>44019</v>
      </c>
      <c r="B1261" s="209"/>
      <c r="C1261" s="200">
        <v>0</v>
      </c>
      <c r="D1261" s="209">
        <v>35665</v>
      </c>
      <c r="E1261" s="210">
        <v>673</v>
      </c>
      <c r="F1261" s="209">
        <v>143655</v>
      </c>
      <c r="G1261" s="210">
        <v>0</v>
      </c>
      <c r="H1261" s="209">
        <v>399948</v>
      </c>
      <c r="I1261" s="210">
        <v>715</v>
      </c>
      <c r="J1261" s="209">
        <v>12795</v>
      </c>
      <c r="K1261" s="210">
        <v>17</v>
      </c>
    </row>
    <row r="1262" spans="1:11" x14ac:dyDescent="0.2">
      <c r="A1262" s="79">
        <v>44020</v>
      </c>
      <c r="B1262" s="209"/>
      <c r="C1262" s="200">
        <v>0</v>
      </c>
      <c r="D1262" s="209">
        <v>36465</v>
      </c>
      <c r="E1262" s="210">
        <v>800</v>
      </c>
      <c r="F1262" s="209">
        <v>143658</v>
      </c>
      <c r="G1262" s="210">
        <v>3</v>
      </c>
      <c r="H1262" s="209">
        <v>400841</v>
      </c>
      <c r="I1262" s="210">
        <v>893</v>
      </c>
      <c r="J1262" s="209">
        <v>12820</v>
      </c>
      <c r="K1262" s="210">
        <v>25</v>
      </c>
    </row>
    <row r="1263" spans="1:11" x14ac:dyDescent="0.2">
      <c r="A1263" s="79">
        <v>44021</v>
      </c>
      <c r="B1263" s="209"/>
      <c r="C1263" s="200">
        <v>0</v>
      </c>
      <c r="D1263" s="209">
        <v>37424</v>
      </c>
      <c r="E1263" s="210">
        <v>959</v>
      </c>
      <c r="F1263" s="209">
        <v>143658</v>
      </c>
      <c r="G1263" s="210">
        <v>0</v>
      </c>
      <c r="H1263" s="209">
        <v>401896</v>
      </c>
      <c r="I1263" s="210">
        <v>1055</v>
      </c>
      <c r="J1263" s="209">
        <v>12847</v>
      </c>
      <c r="K1263" s="210">
        <v>27</v>
      </c>
    </row>
    <row r="1264" spans="1:11" x14ac:dyDescent="0.2">
      <c r="A1264" s="79">
        <v>44022</v>
      </c>
      <c r="B1264" s="209"/>
      <c r="C1264" s="200">
        <v>0</v>
      </c>
      <c r="D1264" s="209">
        <v>38135</v>
      </c>
      <c r="E1264" s="210">
        <v>741</v>
      </c>
      <c r="F1264" s="209">
        <v>143666</v>
      </c>
      <c r="G1264" s="210">
        <v>8</v>
      </c>
      <c r="H1264" s="209">
        <v>402673</v>
      </c>
      <c r="I1264" s="210">
        <v>777</v>
      </c>
      <c r="J1264" s="209">
        <v>12870</v>
      </c>
      <c r="K1264" s="210">
        <v>23</v>
      </c>
    </row>
    <row r="1265" spans="1:11" x14ac:dyDescent="0.2">
      <c r="A1265" s="79">
        <v>44023</v>
      </c>
      <c r="B1265" s="209"/>
      <c r="C1265" s="200">
        <v>0</v>
      </c>
      <c r="D1265" s="209">
        <v>38738</v>
      </c>
      <c r="E1265" s="210">
        <v>603</v>
      </c>
      <c r="F1265" s="209">
        <v>143666</v>
      </c>
      <c r="G1265" s="210">
        <v>0</v>
      </c>
      <c r="H1265" s="209">
        <v>403325</v>
      </c>
      <c r="I1265" s="210">
        <v>652</v>
      </c>
      <c r="J1265" s="209">
        <v>12887</v>
      </c>
      <c r="K1265" s="210">
        <v>17</v>
      </c>
    </row>
    <row r="1266" spans="1:11" x14ac:dyDescent="0.2">
      <c r="A1266" s="79">
        <v>44024</v>
      </c>
      <c r="B1266" s="209"/>
      <c r="C1266" s="200">
        <v>0</v>
      </c>
      <c r="D1266" s="209">
        <v>39358</v>
      </c>
      <c r="E1266" s="210">
        <v>620</v>
      </c>
      <c r="F1266" s="209">
        <v>143666</v>
      </c>
      <c r="G1266" s="210">
        <v>0</v>
      </c>
      <c r="H1266" s="209">
        <v>404016</v>
      </c>
      <c r="I1266" s="210">
        <v>691</v>
      </c>
      <c r="J1266" s="209">
        <v>12907</v>
      </c>
      <c r="K1266" s="210">
        <v>20</v>
      </c>
    </row>
    <row r="1267" spans="1:11" x14ac:dyDescent="0.2">
      <c r="A1267" s="79">
        <v>44025</v>
      </c>
      <c r="B1267" s="209"/>
      <c r="C1267" s="200">
        <v>0</v>
      </c>
      <c r="D1267" s="209">
        <v>40206</v>
      </c>
      <c r="E1267" s="210">
        <v>848</v>
      </c>
      <c r="F1267" s="209">
        <v>143699</v>
      </c>
      <c r="G1267" s="210">
        <v>33</v>
      </c>
      <c r="H1267" s="209">
        <v>404901</v>
      </c>
      <c r="I1267" s="210">
        <v>885</v>
      </c>
      <c r="J1267" s="209">
        <v>12929</v>
      </c>
      <c r="K1267" s="210">
        <v>22</v>
      </c>
    </row>
    <row r="1268" spans="1:11" x14ac:dyDescent="0.2">
      <c r="A1268" s="79">
        <v>44026</v>
      </c>
      <c r="B1268" s="209"/>
      <c r="C1268" s="200">
        <v>0</v>
      </c>
      <c r="D1268" s="209">
        <v>41181</v>
      </c>
      <c r="E1268" s="210">
        <v>975</v>
      </c>
      <c r="F1268" s="209">
        <v>143699</v>
      </c>
      <c r="G1268" s="210">
        <v>0</v>
      </c>
      <c r="H1268" s="209">
        <v>405963</v>
      </c>
      <c r="I1268" s="210">
        <v>1062</v>
      </c>
      <c r="J1268" s="209">
        <v>12962</v>
      </c>
      <c r="K1268" s="210">
        <v>33</v>
      </c>
    </row>
    <row r="1269" spans="1:11" x14ac:dyDescent="0.2">
      <c r="A1269" s="79">
        <v>44027</v>
      </c>
      <c r="B1269" s="209"/>
      <c r="C1269" s="200">
        <v>0</v>
      </c>
      <c r="D1269" s="209">
        <v>42045</v>
      </c>
      <c r="E1269" s="210">
        <v>864</v>
      </c>
      <c r="F1269" s="209">
        <v>143700</v>
      </c>
      <c r="G1269" s="210">
        <v>1</v>
      </c>
      <c r="H1269" s="209">
        <v>406914</v>
      </c>
      <c r="I1269" s="210">
        <v>951</v>
      </c>
      <c r="J1269" s="209">
        <v>12984</v>
      </c>
      <c r="K1269" s="210">
        <v>22</v>
      </c>
    </row>
    <row r="1270" spans="1:11" x14ac:dyDescent="0.2">
      <c r="A1270" s="79">
        <v>44028</v>
      </c>
      <c r="B1270" s="209"/>
      <c r="C1270" s="200">
        <v>0</v>
      </c>
      <c r="D1270" s="209">
        <v>42935</v>
      </c>
      <c r="E1270" s="210">
        <v>890</v>
      </c>
      <c r="F1270" s="209">
        <v>143701</v>
      </c>
      <c r="G1270" s="210">
        <v>1</v>
      </c>
      <c r="H1270" s="209">
        <v>407890</v>
      </c>
      <c r="I1270" s="210">
        <v>976</v>
      </c>
      <c r="J1270" s="209">
        <v>13004</v>
      </c>
      <c r="K1270" s="210">
        <v>20</v>
      </c>
    </row>
    <row r="1271" spans="1:11" x14ac:dyDescent="0.2">
      <c r="A1271" s="79">
        <v>44029</v>
      </c>
      <c r="B1271" s="209"/>
      <c r="C1271" s="200">
        <v>0</v>
      </c>
      <c r="D1271" s="209">
        <v>43726</v>
      </c>
      <c r="E1271" s="210">
        <v>791</v>
      </c>
      <c r="F1271" s="209">
        <v>143701</v>
      </c>
      <c r="G1271" s="210">
        <v>0</v>
      </c>
      <c r="H1271" s="209">
        <v>408753</v>
      </c>
      <c r="I1271" s="210">
        <v>863</v>
      </c>
      <c r="J1271" s="209">
        <v>13030</v>
      </c>
      <c r="K1271" s="210">
        <v>26</v>
      </c>
    </row>
    <row r="1272" spans="1:11" x14ac:dyDescent="0.2">
      <c r="A1272" s="79">
        <v>44030</v>
      </c>
      <c r="B1272" s="209"/>
      <c r="C1272" s="200">
        <v>0</v>
      </c>
      <c r="D1272" s="209">
        <v>44501</v>
      </c>
      <c r="E1272" s="210">
        <v>775</v>
      </c>
      <c r="F1272" s="209">
        <v>143701</v>
      </c>
      <c r="G1272" s="210">
        <v>0</v>
      </c>
      <c r="H1272" s="209">
        <v>406022</v>
      </c>
      <c r="I1272" s="210">
        <v>869</v>
      </c>
      <c r="J1272" s="209">
        <v>13052</v>
      </c>
      <c r="K1272" s="210">
        <v>22</v>
      </c>
    </row>
    <row r="1273" spans="1:11" x14ac:dyDescent="0.2">
      <c r="A1273" s="79">
        <v>44031</v>
      </c>
      <c r="B1273" s="209"/>
      <c r="C1273" s="200">
        <v>0</v>
      </c>
      <c r="D1273" s="209">
        <v>45064</v>
      </c>
      <c r="E1273" s="210">
        <v>563</v>
      </c>
      <c r="F1273" s="209">
        <v>143701</v>
      </c>
      <c r="G1273" s="210">
        <v>0</v>
      </c>
      <c r="H1273" s="209">
        <v>40251</v>
      </c>
      <c r="I1273" s="210">
        <v>371</v>
      </c>
      <c r="J1273" s="209">
        <v>13067</v>
      </c>
      <c r="K1273" s="210">
        <v>15</v>
      </c>
    </row>
    <row r="1274" spans="1:11" x14ac:dyDescent="0.2">
      <c r="A1274" s="79">
        <v>44032</v>
      </c>
      <c r="B1274" s="209"/>
      <c r="C1274" s="200">
        <v>0</v>
      </c>
      <c r="D1274" s="209">
        <v>46121</v>
      </c>
      <c r="E1274" s="210">
        <v>1057</v>
      </c>
      <c r="F1274" s="209">
        <v>143701</v>
      </c>
      <c r="G1274" s="210">
        <v>0</v>
      </c>
      <c r="H1274" s="209">
        <v>411181</v>
      </c>
      <c r="I1274" s="210">
        <v>1188</v>
      </c>
      <c r="J1274" s="209">
        <v>13090</v>
      </c>
      <c r="K1274" s="210">
        <v>23</v>
      </c>
    </row>
    <row r="1275" spans="1:11" x14ac:dyDescent="0.2">
      <c r="A1275" s="79">
        <v>44033</v>
      </c>
      <c r="B1275" s="209"/>
      <c r="C1275" s="200">
        <v>0</v>
      </c>
      <c r="D1275" s="209">
        <v>47068</v>
      </c>
      <c r="E1275" s="210">
        <v>947</v>
      </c>
      <c r="F1275" s="209">
        <v>143701</v>
      </c>
      <c r="G1275" s="210">
        <v>0</v>
      </c>
      <c r="H1275" s="209">
        <v>412424</v>
      </c>
      <c r="I1275" s="210">
        <v>1243</v>
      </c>
      <c r="J1275" s="209">
        <v>13124</v>
      </c>
      <c r="K1275" s="210">
        <v>34</v>
      </c>
    </row>
    <row r="1276" spans="1:11" x14ac:dyDescent="0.2">
      <c r="A1276" s="79">
        <v>44034</v>
      </c>
      <c r="B1276" s="209"/>
      <c r="C1276" s="200">
        <v>0</v>
      </c>
      <c r="D1276" s="209">
        <v>47937</v>
      </c>
      <c r="E1276" s="210">
        <v>869</v>
      </c>
      <c r="F1276" s="209">
        <v>143703</v>
      </c>
      <c r="G1276" s="210">
        <v>2</v>
      </c>
      <c r="H1276" s="209">
        <v>413364</v>
      </c>
      <c r="I1276" s="210">
        <v>940</v>
      </c>
      <c r="J1276" s="209">
        <v>13149</v>
      </c>
      <c r="K1276" s="210">
        <v>25</v>
      </c>
    </row>
    <row r="1277" spans="1:11" x14ac:dyDescent="0.2">
      <c r="A1277" s="79">
        <v>44035</v>
      </c>
      <c r="B1277" s="209"/>
      <c r="C1277" s="200">
        <v>0</v>
      </c>
      <c r="D1277" s="209">
        <v>48830</v>
      </c>
      <c r="E1277" s="210">
        <v>893</v>
      </c>
      <c r="F1277" s="209">
        <v>143708</v>
      </c>
      <c r="G1277" s="210">
        <v>5</v>
      </c>
      <c r="H1277" s="209">
        <v>414339</v>
      </c>
      <c r="I1277" s="210">
        <v>975</v>
      </c>
      <c r="J1277" s="209">
        <v>13167</v>
      </c>
      <c r="K1277" s="210">
        <v>18</v>
      </c>
    </row>
    <row r="1278" spans="1:11" x14ac:dyDescent="0.2">
      <c r="A1278" s="79">
        <v>44036</v>
      </c>
      <c r="B1278" s="209"/>
      <c r="C1278" s="200">
        <v>0</v>
      </c>
      <c r="D1278" s="209">
        <v>49596</v>
      </c>
      <c r="E1278" s="210">
        <v>766</v>
      </c>
      <c r="F1278" s="209">
        <v>143708</v>
      </c>
      <c r="G1278" s="210">
        <v>0</v>
      </c>
      <c r="H1278" s="209">
        <v>415181</v>
      </c>
      <c r="I1278" s="210">
        <v>842</v>
      </c>
      <c r="J1278" s="209">
        <v>13194</v>
      </c>
      <c r="K1278" s="210">
        <v>27</v>
      </c>
    </row>
    <row r="1279" spans="1:11" x14ac:dyDescent="0.2">
      <c r="A1279" s="79">
        <v>44037</v>
      </c>
      <c r="B1279" s="209"/>
      <c r="C1279" s="200">
        <v>0</v>
      </c>
      <c r="D1279" s="209">
        <v>50490</v>
      </c>
      <c r="E1279" s="210">
        <v>894</v>
      </c>
      <c r="F1279" s="209">
        <v>143708</v>
      </c>
      <c r="G1279" s="210">
        <v>0</v>
      </c>
      <c r="H1279" s="209">
        <v>416179</v>
      </c>
      <c r="I1279" s="210">
        <v>998</v>
      </c>
      <c r="J1279" s="209">
        <v>13218</v>
      </c>
      <c r="K1279" s="210">
        <v>24</v>
      </c>
    </row>
    <row r="1280" spans="1:11" x14ac:dyDescent="0.2">
      <c r="A1280" s="79">
        <v>44038</v>
      </c>
      <c r="B1280" s="209"/>
      <c r="C1280" s="200">
        <v>0</v>
      </c>
      <c r="D1280" s="209">
        <v>51109</v>
      </c>
      <c r="E1280" s="210">
        <v>619</v>
      </c>
      <c r="F1280" s="209">
        <v>143708</v>
      </c>
      <c r="G1280" s="210">
        <v>0</v>
      </c>
      <c r="H1280" s="209">
        <v>416842</v>
      </c>
      <c r="I1280" s="210">
        <v>667</v>
      </c>
      <c r="J1280" s="209">
        <v>13234</v>
      </c>
      <c r="K1280" s="210">
        <v>16</v>
      </c>
    </row>
    <row r="1281" spans="1:11" x14ac:dyDescent="0.2">
      <c r="A1281" s="79">
        <v>44039</v>
      </c>
      <c r="B1281" s="209"/>
      <c r="C1281" s="200">
        <v>0</v>
      </c>
      <c r="D1281" s="209">
        <v>51900</v>
      </c>
      <c r="E1281" s="210">
        <v>791</v>
      </c>
      <c r="F1281" s="209">
        <v>143710</v>
      </c>
      <c r="G1281" s="210">
        <v>2</v>
      </c>
      <c r="H1281" s="209">
        <v>417696</v>
      </c>
      <c r="I1281" s="210">
        <v>854</v>
      </c>
      <c r="J1281" s="209">
        <v>13258</v>
      </c>
      <c r="K1281" s="210">
        <v>24</v>
      </c>
    </row>
    <row r="1282" spans="1:11" x14ac:dyDescent="0.2">
      <c r="A1282" s="79">
        <v>44040</v>
      </c>
      <c r="B1282" s="209"/>
      <c r="C1282" s="200">
        <v>0</v>
      </c>
      <c r="D1282" s="209">
        <v>52914</v>
      </c>
      <c r="E1282" s="210">
        <v>1014</v>
      </c>
      <c r="F1282" s="209">
        <v>143710</v>
      </c>
      <c r="G1282" s="210">
        <v>0</v>
      </c>
      <c r="H1282" s="209">
        <v>418810</v>
      </c>
      <c r="I1282" s="210">
        <v>1114</v>
      </c>
      <c r="J1282" s="209">
        <v>13288</v>
      </c>
      <c r="K1282" s="210">
        <v>30</v>
      </c>
    </row>
    <row r="1283" spans="1:11" x14ac:dyDescent="0.2">
      <c r="A1283" s="79">
        <v>44041</v>
      </c>
      <c r="B1283" s="209"/>
      <c r="C1283" s="200">
        <v>0</v>
      </c>
      <c r="D1283" s="209">
        <v>53793</v>
      </c>
      <c r="E1283" s="210">
        <v>879</v>
      </c>
      <c r="F1283" s="209">
        <v>143710</v>
      </c>
      <c r="G1283" s="210">
        <v>0</v>
      </c>
      <c r="H1283" s="209">
        <v>419783</v>
      </c>
      <c r="I1283" s="210">
        <v>973</v>
      </c>
      <c r="J1283" s="209">
        <v>13315</v>
      </c>
      <c r="K1283" s="210">
        <v>27</v>
      </c>
    </row>
    <row r="1284" spans="1:11" x14ac:dyDescent="0.2">
      <c r="A1284" s="79">
        <v>44042</v>
      </c>
      <c r="B1284" s="209"/>
      <c r="C1284" s="200">
        <v>0</v>
      </c>
      <c r="D1284" s="209">
        <v>54438</v>
      </c>
      <c r="E1284" s="210">
        <v>645</v>
      </c>
      <c r="F1284" s="209">
        <v>143710</v>
      </c>
      <c r="G1284" s="210">
        <v>0</v>
      </c>
      <c r="H1284" s="209">
        <v>420497</v>
      </c>
      <c r="I1284" s="210">
        <v>714</v>
      </c>
      <c r="J1284" s="209">
        <v>13337</v>
      </c>
      <c r="K1284" s="210">
        <v>22</v>
      </c>
    </row>
    <row r="1285" spans="1:11" x14ac:dyDescent="0.2">
      <c r="A1285" s="79">
        <v>44043</v>
      </c>
      <c r="B1285" s="209"/>
      <c r="C1285" s="200">
        <v>0</v>
      </c>
      <c r="D1285" s="209">
        <v>55244</v>
      </c>
      <c r="E1285" s="210">
        <v>806</v>
      </c>
      <c r="F1285" s="209">
        <v>143710</v>
      </c>
      <c r="G1285" s="210">
        <v>0</v>
      </c>
      <c r="H1285" s="209">
        <v>421390</v>
      </c>
      <c r="I1285" s="210">
        <v>893</v>
      </c>
      <c r="J1285" s="209">
        <v>13363</v>
      </c>
      <c r="K1285" s="210">
        <v>26</v>
      </c>
    </row>
    <row r="1286" spans="1:11" x14ac:dyDescent="0.2">
      <c r="A1286" s="79">
        <v>44044</v>
      </c>
      <c r="B1286" s="209"/>
      <c r="C1286" s="200">
        <v>0</v>
      </c>
      <c r="D1286" s="209">
        <v>55790</v>
      </c>
      <c r="E1286" s="210">
        <v>546</v>
      </c>
      <c r="F1286" s="209">
        <v>143710</v>
      </c>
      <c r="G1286" s="210">
        <v>0</v>
      </c>
      <c r="H1286" s="209">
        <v>422000</v>
      </c>
      <c r="I1286" s="210">
        <v>610</v>
      </c>
      <c r="J1286" s="209">
        <v>13380</v>
      </c>
      <c r="K1286" s="210">
        <v>17</v>
      </c>
    </row>
    <row r="1287" spans="1:11" x14ac:dyDescent="0.2">
      <c r="A1287" s="79">
        <v>44045</v>
      </c>
      <c r="B1287" s="209"/>
      <c r="C1287" s="200">
        <v>0</v>
      </c>
      <c r="D1287" s="209">
        <v>56108</v>
      </c>
      <c r="E1287" s="210">
        <v>318</v>
      </c>
      <c r="F1287" s="209">
        <v>143710</v>
      </c>
      <c r="G1287" s="210">
        <v>0</v>
      </c>
      <c r="H1287" s="209">
        <v>422330</v>
      </c>
      <c r="I1287" s="210">
        <v>330</v>
      </c>
      <c r="J1287" s="209">
        <v>13390</v>
      </c>
      <c r="K1287" s="210">
        <v>10</v>
      </c>
    </row>
    <row r="1288" spans="1:11" x14ac:dyDescent="0.2">
      <c r="A1288" s="79">
        <v>44046</v>
      </c>
      <c r="B1288" s="209"/>
      <c r="C1288" s="200">
        <v>0</v>
      </c>
      <c r="D1288" s="209">
        <v>56665</v>
      </c>
      <c r="E1288" s="210">
        <v>557</v>
      </c>
      <c r="F1288" s="209">
        <v>143710</v>
      </c>
      <c r="G1288" s="210">
        <v>0</v>
      </c>
      <c r="H1288" s="209">
        <v>422945</v>
      </c>
      <c r="I1288" s="210">
        <v>615</v>
      </c>
      <c r="J1288" s="209">
        <v>13412</v>
      </c>
      <c r="K1288" s="210">
        <v>22</v>
      </c>
    </row>
    <row r="1289" spans="1:11" x14ac:dyDescent="0.2">
      <c r="A1289" s="79">
        <v>44047</v>
      </c>
      <c r="B1289" s="209"/>
      <c r="C1289" s="200">
        <v>0</v>
      </c>
      <c r="D1289" s="209">
        <v>57436</v>
      </c>
      <c r="E1289" s="210">
        <v>771</v>
      </c>
      <c r="F1289" s="209">
        <v>143743</v>
      </c>
      <c r="G1289" s="210">
        <v>33</v>
      </c>
      <c r="H1289" s="209">
        <v>423747</v>
      </c>
      <c r="I1289" s="210">
        <v>802</v>
      </c>
      <c r="J1289" s="209">
        <v>13433</v>
      </c>
      <c r="K1289" s="210">
        <v>21</v>
      </c>
    </row>
    <row r="1290" spans="1:11" x14ac:dyDescent="0.2">
      <c r="A1290" s="79">
        <v>44048</v>
      </c>
      <c r="B1290" s="209"/>
      <c r="C1290" s="200">
        <v>0</v>
      </c>
      <c r="D1290" s="209">
        <v>58086</v>
      </c>
      <c r="E1290" s="210">
        <v>650</v>
      </c>
      <c r="F1290" s="209">
        <v>143747</v>
      </c>
      <c r="G1290" s="210">
        <v>4</v>
      </c>
      <c r="H1290" s="209">
        <v>424450</v>
      </c>
      <c r="I1290" s="210">
        <v>703</v>
      </c>
      <c r="J1290" s="209">
        <v>13458</v>
      </c>
      <c r="K1290" s="210">
        <v>25</v>
      </c>
    </row>
    <row r="1291" spans="1:11" x14ac:dyDescent="0.2">
      <c r="A1291" s="79">
        <v>44049</v>
      </c>
      <c r="B1291" s="209"/>
      <c r="C1291" s="200">
        <v>0</v>
      </c>
      <c r="D1291" s="209">
        <v>58791</v>
      </c>
      <c r="E1291" s="210">
        <v>705</v>
      </c>
      <c r="F1291" s="209">
        <v>143910</v>
      </c>
      <c r="G1291" s="210">
        <v>163</v>
      </c>
      <c r="H1291" s="209">
        <v>425009</v>
      </c>
      <c r="I1291" s="210">
        <v>559</v>
      </c>
      <c r="J1291" s="209">
        <v>13475</v>
      </c>
      <c r="K1291" s="210">
        <v>17</v>
      </c>
    </row>
    <row r="1292" spans="1:11" x14ac:dyDescent="0.2">
      <c r="A1292" s="79">
        <v>44050</v>
      </c>
      <c r="B1292" s="209"/>
      <c r="C1292" s="200">
        <v>0</v>
      </c>
      <c r="D1292" s="209">
        <v>59667</v>
      </c>
      <c r="E1292" s="210">
        <f>D1292-D1291</f>
        <v>876</v>
      </c>
      <c r="F1292" s="209">
        <v>143951</v>
      </c>
      <c r="G1292" s="210">
        <f>F1292-F1291</f>
        <v>41</v>
      </c>
      <c r="H1292" s="209">
        <v>425895</v>
      </c>
      <c r="I1292" s="210">
        <f>H1292-H1291</f>
        <v>886</v>
      </c>
      <c r="J1292" s="209">
        <v>13509</v>
      </c>
      <c r="K1292" s="210">
        <f>J1292-J1291</f>
        <v>34</v>
      </c>
    </row>
    <row r="1293" spans="1:11" x14ac:dyDescent="0.2">
      <c r="A1293" s="79">
        <v>44051</v>
      </c>
      <c r="B1293" s="209"/>
      <c r="C1293" s="200">
        <v>0</v>
      </c>
      <c r="D1293" s="209">
        <v>60299</v>
      </c>
      <c r="E1293" s="210">
        <f>D1293-D1292</f>
        <v>632</v>
      </c>
      <c r="F1293" s="209">
        <v>144001</v>
      </c>
      <c r="G1293" s="210">
        <f>F1293-F1292</f>
        <v>50</v>
      </c>
      <c r="H1293" s="209">
        <v>426500</v>
      </c>
      <c r="I1293" s="210">
        <f>H1293-H1292</f>
        <v>605</v>
      </c>
      <c r="J1293" s="209">
        <v>13526</v>
      </c>
      <c r="K1293" s="210">
        <f>J1293-J1292</f>
        <v>17</v>
      </c>
    </row>
    <row r="1294" spans="1:11" x14ac:dyDescent="0.2">
      <c r="A1294" s="79">
        <v>44052</v>
      </c>
      <c r="B1294" s="209"/>
      <c r="C1294" s="200">
        <v>0</v>
      </c>
      <c r="D1294" s="209">
        <v>61013</v>
      </c>
      <c r="E1294" s="210">
        <f>D1294-D1293</f>
        <v>714</v>
      </c>
      <c r="F1294" s="209">
        <v>144001</v>
      </c>
      <c r="G1294" s="210">
        <f>F1294-F1293</f>
        <v>0</v>
      </c>
      <c r="H1294" s="209">
        <v>427277</v>
      </c>
      <c r="I1294" s="210">
        <f>H1294-H1293</f>
        <v>777</v>
      </c>
      <c r="J1294" s="209">
        <v>13549</v>
      </c>
      <c r="K1294" s="210">
        <f>J1294-J1293</f>
        <v>23</v>
      </c>
    </row>
    <row r="1295" spans="1:11" x14ac:dyDescent="0.2">
      <c r="A1295" s="79">
        <v>44053</v>
      </c>
      <c r="B1295" s="209"/>
      <c r="C1295" s="200">
        <v>0</v>
      </c>
      <c r="D1295" s="209">
        <v>61758</v>
      </c>
      <c r="E1295" s="210">
        <f t="shared" ref="E1295:E1306" si="36">D1295-D1294</f>
        <v>745</v>
      </c>
      <c r="F1295" s="209">
        <v>144001</v>
      </c>
      <c r="G1295" s="210">
        <f t="shared" ref="G1295:G1306" si="37">F1295-F1294</f>
        <v>0</v>
      </c>
      <c r="H1295" s="209">
        <v>428083</v>
      </c>
      <c r="I1295" s="210">
        <f t="shared" ref="I1295:I1306" si="38">H1295-H1294</f>
        <v>806</v>
      </c>
      <c r="J1295" s="209">
        <v>13575</v>
      </c>
      <c r="K1295" s="210">
        <f t="shared" ref="K1295:K1306" si="39">J1295-J1294</f>
        <v>26</v>
      </c>
    </row>
    <row r="1296" spans="1:11" x14ac:dyDescent="0.2">
      <c r="A1296" s="79">
        <v>44054</v>
      </c>
      <c r="B1296" s="209"/>
      <c r="C1296" s="200">
        <v>0</v>
      </c>
      <c r="D1296" s="209">
        <v>62535</v>
      </c>
      <c r="E1296" s="210">
        <f t="shared" si="36"/>
        <v>777</v>
      </c>
      <c r="F1296" s="209">
        <v>144001</v>
      </c>
      <c r="G1296" s="210">
        <f t="shared" si="37"/>
        <v>0</v>
      </c>
      <c r="H1296" s="209">
        <v>428933</v>
      </c>
      <c r="I1296" s="210">
        <f t="shared" si="38"/>
        <v>850</v>
      </c>
      <c r="J1296" s="209">
        <v>13594</v>
      </c>
      <c r="K1296" s="210">
        <f t="shared" si="39"/>
        <v>19</v>
      </c>
    </row>
    <row r="1297" spans="1:11" x14ac:dyDescent="0.2">
      <c r="A1297" s="79">
        <v>44055</v>
      </c>
      <c r="B1297" s="209"/>
      <c r="C1297" s="200">
        <v>0</v>
      </c>
      <c r="D1297" s="209">
        <v>63468</v>
      </c>
      <c r="E1297" s="210">
        <f t="shared" si="36"/>
        <v>933</v>
      </c>
      <c r="F1297" s="209">
        <v>144002</v>
      </c>
      <c r="G1297" s="210">
        <f t="shared" si="37"/>
        <v>1</v>
      </c>
      <c r="H1297" s="209">
        <v>429958</v>
      </c>
      <c r="I1297" s="210">
        <f t="shared" si="38"/>
        <v>1025</v>
      </c>
      <c r="J1297" s="209">
        <v>13616</v>
      </c>
      <c r="K1297" s="210">
        <f t="shared" si="39"/>
        <v>22</v>
      </c>
    </row>
    <row r="1298" spans="1:11" x14ac:dyDescent="0.2">
      <c r="A1298" s="79">
        <v>44056</v>
      </c>
      <c r="B1298" s="209"/>
      <c r="C1298" s="200">
        <v>0</v>
      </c>
      <c r="D1298" s="209">
        <v>64334</v>
      </c>
      <c r="E1298" s="210">
        <f t="shared" si="36"/>
        <v>866</v>
      </c>
      <c r="F1298" s="209">
        <v>144002</v>
      </c>
      <c r="G1298" s="210">
        <f t="shared" si="37"/>
        <v>0</v>
      </c>
      <c r="H1298" s="209">
        <v>430909</v>
      </c>
      <c r="I1298" s="210">
        <f t="shared" si="38"/>
        <v>951</v>
      </c>
      <c r="J1298" s="209">
        <v>13647</v>
      </c>
      <c r="K1298" s="210">
        <f t="shared" si="39"/>
        <v>31</v>
      </c>
    </row>
    <row r="1299" spans="1:11" x14ac:dyDescent="0.2">
      <c r="A1299" s="79">
        <v>44057</v>
      </c>
      <c r="B1299" s="209"/>
      <c r="C1299" s="200">
        <v>0</v>
      </c>
      <c r="D1299" s="209">
        <v>65238</v>
      </c>
      <c r="E1299" s="210">
        <f t="shared" si="36"/>
        <v>904</v>
      </c>
      <c r="F1299" s="209">
        <v>144005</v>
      </c>
      <c r="G1299" s="210">
        <f t="shared" si="37"/>
        <v>3</v>
      </c>
      <c r="H1299" s="209">
        <v>431899</v>
      </c>
      <c r="I1299" s="210">
        <f t="shared" si="38"/>
        <v>990</v>
      </c>
      <c r="J1299" s="209">
        <v>13668</v>
      </c>
      <c r="K1299" s="210">
        <f t="shared" si="39"/>
        <v>21</v>
      </c>
    </row>
    <row r="1300" spans="1:11" x14ac:dyDescent="0.2">
      <c r="A1300" s="79">
        <v>44058</v>
      </c>
      <c r="B1300" s="209"/>
      <c r="C1300" s="200">
        <v>0</v>
      </c>
      <c r="D1300" s="209">
        <v>65808</v>
      </c>
      <c r="E1300" s="210">
        <f t="shared" si="36"/>
        <v>570</v>
      </c>
      <c r="F1300" s="209">
        <v>144005</v>
      </c>
      <c r="G1300" s="210">
        <f t="shared" si="37"/>
        <v>0</v>
      </c>
      <c r="H1300" s="209">
        <v>432523</v>
      </c>
      <c r="I1300" s="210">
        <f t="shared" si="38"/>
        <v>624</v>
      </c>
      <c r="J1300" s="209">
        <v>13692</v>
      </c>
      <c r="K1300" s="210">
        <f t="shared" si="39"/>
        <v>24</v>
      </c>
    </row>
    <row r="1301" spans="1:11" x14ac:dyDescent="0.2">
      <c r="A1301" s="79">
        <v>44059</v>
      </c>
      <c r="B1301" s="209"/>
      <c r="C1301" s="200">
        <v>0</v>
      </c>
      <c r="D1301" s="209">
        <v>66541</v>
      </c>
      <c r="E1301" s="210">
        <f t="shared" si="36"/>
        <v>733</v>
      </c>
      <c r="F1301" s="209">
        <v>144005</v>
      </c>
      <c r="G1301" s="210">
        <f t="shared" si="37"/>
        <v>0</v>
      </c>
      <c r="H1301" s="209">
        <v>433334</v>
      </c>
      <c r="I1301" s="210">
        <f t="shared" si="38"/>
        <v>811</v>
      </c>
      <c r="J1301" s="209">
        <v>13712</v>
      </c>
      <c r="K1301" s="210">
        <f t="shared" si="39"/>
        <v>20</v>
      </c>
    </row>
    <row r="1302" spans="1:11" x14ac:dyDescent="0.2">
      <c r="A1302" s="79">
        <v>44060</v>
      </c>
      <c r="B1302" s="209"/>
      <c r="C1302" s="200">
        <v>0</v>
      </c>
      <c r="D1302" s="209">
        <v>67302</v>
      </c>
      <c r="E1302" s="210">
        <f t="shared" si="36"/>
        <v>761</v>
      </c>
      <c r="F1302" s="209">
        <v>144005</v>
      </c>
      <c r="G1302" s="210">
        <f t="shared" si="37"/>
        <v>0</v>
      </c>
      <c r="H1302" s="209">
        <v>434146</v>
      </c>
      <c r="I1302" s="210">
        <f t="shared" si="38"/>
        <v>812</v>
      </c>
      <c r="J1302" s="209">
        <v>13737</v>
      </c>
      <c r="K1302" s="210">
        <f t="shared" si="39"/>
        <v>25</v>
      </c>
    </row>
    <row r="1303" spans="1:11" x14ac:dyDescent="0.2">
      <c r="A1303" s="79">
        <v>44061</v>
      </c>
      <c r="B1303" s="209"/>
      <c r="C1303" s="200">
        <v>0</v>
      </c>
      <c r="D1303" s="209">
        <v>67936</v>
      </c>
      <c r="E1303" s="210">
        <f t="shared" si="36"/>
        <v>634</v>
      </c>
      <c r="F1303" s="209">
        <v>144005</v>
      </c>
      <c r="G1303" s="210">
        <f t="shared" si="37"/>
        <v>0</v>
      </c>
      <c r="H1303" s="209">
        <v>434822</v>
      </c>
      <c r="I1303" s="210">
        <f t="shared" si="38"/>
        <v>676</v>
      </c>
      <c r="J1303" s="209">
        <v>13757</v>
      </c>
      <c r="K1303" s="210">
        <f t="shared" si="39"/>
        <v>20</v>
      </c>
    </row>
    <row r="1304" spans="1:11" x14ac:dyDescent="0.2">
      <c r="A1304" s="79">
        <v>44062</v>
      </c>
      <c r="B1304" s="209"/>
      <c r="C1304" s="200">
        <v>0</v>
      </c>
      <c r="D1304" s="209">
        <v>68772</v>
      </c>
      <c r="E1304" s="210">
        <f t="shared" si="36"/>
        <v>836</v>
      </c>
      <c r="F1304" s="209">
        <v>144005</v>
      </c>
      <c r="G1304" s="210">
        <f t="shared" si="37"/>
        <v>0</v>
      </c>
      <c r="H1304" s="209">
        <v>435716</v>
      </c>
      <c r="I1304" s="210">
        <f t="shared" si="38"/>
        <v>894</v>
      </c>
      <c r="J1304" s="209">
        <v>13777</v>
      </c>
      <c r="K1304" s="210">
        <f t="shared" si="39"/>
        <v>20</v>
      </c>
    </row>
    <row r="1305" spans="1:11" x14ac:dyDescent="0.2">
      <c r="A1305" s="79">
        <v>44063</v>
      </c>
      <c r="B1305" s="209"/>
      <c r="C1305" s="200">
        <v>0</v>
      </c>
      <c r="D1305" s="209">
        <v>69609</v>
      </c>
      <c r="E1305" s="210">
        <f t="shared" si="36"/>
        <v>837</v>
      </c>
      <c r="F1305" s="209">
        <v>144007</v>
      </c>
      <c r="G1305" s="210">
        <f t="shared" si="37"/>
        <v>2</v>
      </c>
      <c r="H1305" s="209">
        <v>436614</v>
      </c>
      <c r="I1305" s="210">
        <f t="shared" si="38"/>
        <v>898</v>
      </c>
      <c r="J1305" s="209">
        <v>13811</v>
      </c>
      <c r="K1305" s="210">
        <f t="shared" si="39"/>
        <v>34</v>
      </c>
    </row>
    <row r="1306" spans="1:11" x14ac:dyDescent="0.2">
      <c r="A1306" s="79">
        <v>44064</v>
      </c>
      <c r="B1306" s="209"/>
      <c r="C1306" s="200">
        <v>0</v>
      </c>
      <c r="D1306" s="209">
        <v>70329</v>
      </c>
      <c r="E1306" s="210">
        <f t="shared" si="36"/>
        <v>720</v>
      </c>
      <c r="F1306" s="209">
        <v>144007</v>
      </c>
      <c r="G1306" s="210">
        <f t="shared" si="37"/>
        <v>0</v>
      </c>
      <c r="H1306" s="209">
        <v>437401</v>
      </c>
      <c r="I1306" s="210">
        <f t="shared" si="38"/>
        <v>787</v>
      </c>
      <c r="J1306" s="209">
        <v>13841</v>
      </c>
      <c r="K1306" s="210">
        <f t="shared" si="39"/>
        <v>30</v>
      </c>
    </row>
    <row r="1307" spans="1:11" x14ac:dyDescent="0.2">
      <c r="A1307" s="79">
        <v>44065</v>
      </c>
      <c r="B1307" s="209"/>
      <c r="C1307" s="200">
        <v>0</v>
      </c>
      <c r="D1307" s="209">
        <v>70897</v>
      </c>
      <c r="E1307" s="210">
        <v>568</v>
      </c>
      <c r="F1307" s="209">
        <v>144007</v>
      </c>
      <c r="G1307" s="210">
        <v>0</v>
      </c>
      <c r="H1307" s="209">
        <v>438019</v>
      </c>
      <c r="I1307" s="210">
        <v>618</v>
      </c>
      <c r="J1307" s="209">
        <v>13857</v>
      </c>
      <c r="K1307" s="210">
        <v>16</v>
      </c>
    </row>
    <row r="1308" spans="1:11" x14ac:dyDescent="0.2">
      <c r="A1308" s="79">
        <v>44066</v>
      </c>
      <c r="B1308" s="209"/>
      <c r="C1308" s="200">
        <v>0</v>
      </c>
      <c r="D1308" s="209">
        <v>71450</v>
      </c>
      <c r="E1308" s="210">
        <v>553</v>
      </c>
      <c r="F1308" s="209">
        <v>144007</v>
      </c>
      <c r="G1308" s="210">
        <v>0</v>
      </c>
      <c r="H1308" s="209">
        <v>438633</v>
      </c>
      <c r="I1308" s="210">
        <v>614</v>
      </c>
      <c r="J1308" s="209">
        <v>13882</v>
      </c>
      <c r="K1308" s="210">
        <v>25</v>
      </c>
    </row>
    <row r="1309" spans="1:11" x14ac:dyDescent="0.2">
      <c r="A1309" s="79">
        <v>44067</v>
      </c>
      <c r="B1309" s="209"/>
      <c r="C1309" s="200">
        <v>0</v>
      </c>
      <c r="D1309" s="209">
        <v>72284</v>
      </c>
      <c r="E1309" s="210">
        <v>834</v>
      </c>
      <c r="F1309" s="209">
        <v>144007</v>
      </c>
      <c r="G1309" s="210">
        <v>0</v>
      </c>
      <c r="H1309" s="209">
        <v>439546</v>
      </c>
      <c r="I1309" s="210">
        <v>913</v>
      </c>
      <c r="J1309" s="209">
        <v>13910</v>
      </c>
      <c r="K1309" s="210">
        <v>28</v>
      </c>
    </row>
    <row r="1310" spans="1:11" x14ac:dyDescent="0.2">
      <c r="A1310" s="79">
        <v>44068</v>
      </c>
      <c r="B1310" s="209"/>
      <c r="C1310" s="200">
        <v>0</v>
      </c>
      <c r="D1310" s="209">
        <v>73212</v>
      </c>
      <c r="E1310" s="210">
        <v>928</v>
      </c>
      <c r="F1310" s="209">
        <v>144061</v>
      </c>
      <c r="G1310" s="210">
        <v>54</v>
      </c>
      <c r="H1310" s="209">
        <v>440509</v>
      </c>
      <c r="I1310" s="210">
        <v>963</v>
      </c>
      <c r="J1310" s="209">
        <v>13942</v>
      </c>
      <c r="K1310" s="210">
        <v>32</v>
      </c>
    </row>
    <row r="1311" spans="1:11" x14ac:dyDescent="0.2">
      <c r="A1311" s="79">
        <v>44069</v>
      </c>
      <c r="B1311" s="209"/>
      <c r="C1311" s="200">
        <v>0</v>
      </c>
      <c r="D1311" s="209">
        <v>74121</v>
      </c>
      <c r="E1311" s="210">
        <v>909</v>
      </c>
      <c r="F1311" s="209">
        <v>144061</v>
      </c>
      <c r="G1311" s="210">
        <v>0</v>
      </c>
      <c r="H1311" s="209">
        <v>441527</v>
      </c>
      <c r="I1311" s="210">
        <v>1018</v>
      </c>
      <c r="J1311" s="209">
        <v>13976</v>
      </c>
      <c r="K1311" s="210">
        <v>34</v>
      </c>
    </row>
    <row r="1312" spans="1:11" x14ac:dyDescent="0.2">
      <c r="A1312" s="79">
        <v>44070</v>
      </c>
      <c r="B1312" s="209"/>
      <c r="C1312" s="200">
        <v>0</v>
      </c>
      <c r="D1312" s="209">
        <v>74952</v>
      </c>
      <c r="E1312" s="210">
        <v>831</v>
      </c>
      <c r="F1312" s="209">
        <v>144061</v>
      </c>
      <c r="G1312" s="210">
        <v>0</v>
      </c>
      <c r="H1312" s="209">
        <v>442451</v>
      </c>
      <c r="I1312" s="210">
        <v>924</v>
      </c>
      <c r="J1312" s="209">
        <v>14011</v>
      </c>
      <c r="K1312" s="210">
        <v>35</v>
      </c>
    </row>
    <row r="1313" spans="1:11" x14ac:dyDescent="0.2">
      <c r="A1313" s="79">
        <v>44071</v>
      </c>
      <c r="B1313" s="209"/>
      <c r="C1313" s="200">
        <v>0</v>
      </c>
      <c r="D1313" s="209">
        <v>75739</v>
      </c>
      <c r="E1313" s="210">
        <v>787</v>
      </c>
      <c r="F1313" s="209">
        <v>144061</v>
      </c>
      <c r="G1313" s="210">
        <v>0</v>
      </c>
      <c r="H1313" s="209">
        <v>443322</v>
      </c>
      <c r="I1313" s="210">
        <v>871</v>
      </c>
      <c r="J1313" s="209">
        <v>14029</v>
      </c>
      <c r="K1313" s="210">
        <v>18</v>
      </c>
    </row>
    <row r="1314" spans="1:11" x14ac:dyDescent="0.2">
      <c r="A1314" s="79">
        <v>44072</v>
      </c>
      <c r="B1314" s="209"/>
      <c r="C1314" s="200">
        <v>0</v>
      </c>
      <c r="D1314" s="209">
        <v>76377</v>
      </c>
      <c r="E1314" s="210">
        <v>638</v>
      </c>
      <c r="F1314" s="209">
        <v>144061</v>
      </c>
      <c r="G1314" s="210">
        <v>0</v>
      </c>
      <c r="H1314" s="209">
        <v>444023</v>
      </c>
      <c r="I1314" s="210">
        <v>701</v>
      </c>
      <c r="J1314" s="209">
        <v>14056</v>
      </c>
      <c r="K1314" s="210">
        <v>27</v>
      </c>
    </row>
    <row r="1315" spans="1:11" x14ac:dyDescent="0.2">
      <c r="A1315" s="79">
        <v>44073</v>
      </c>
      <c r="B1315" s="209"/>
      <c r="C1315" s="200">
        <v>0</v>
      </c>
      <c r="D1315" s="209">
        <v>76907</v>
      </c>
      <c r="E1315" s="210">
        <v>530</v>
      </c>
      <c r="F1315" s="209">
        <v>144061</v>
      </c>
      <c r="G1315" s="210">
        <v>0</v>
      </c>
      <c r="H1315" s="209">
        <v>444611</v>
      </c>
      <c r="I1315" s="210">
        <v>588</v>
      </c>
      <c r="J1315" s="209">
        <v>14079</v>
      </c>
      <c r="K1315" s="210">
        <v>23</v>
      </c>
    </row>
    <row r="1316" spans="1:11" x14ac:dyDescent="0.2">
      <c r="A1316" s="79">
        <v>44074</v>
      </c>
      <c r="B1316" s="209"/>
      <c r="C1316" s="200">
        <v>0</v>
      </c>
      <c r="D1316" s="209">
        <v>77713</v>
      </c>
      <c r="E1316" s="210">
        <v>806</v>
      </c>
      <c r="F1316" s="209">
        <v>144062</v>
      </c>
      <c r="G1316" s="210">
        <v>1</v>
      </c>
      <c r="H1316" s="209">
        <v>445482</v>
      </c>
      <c r="I1316" s="210">
        <v>871</v>
      </c>
      <c r="J1316" s="209">
        <v>14114</v>
      </c>
      <c r="K1316" s="210">
        <v>35</v>
      </c>
    </row>
    <row r="1317" spans="1:11" x14ac:dyDescent="0.2">
      <c r="A1317" s="79">
        <v>44075</v>
      </c>
      <c r="B1317" s="209"/>
      <c r="C1317" s="200">
        <v>0</v>
      </c>
      <c r="D1317" s="209">
        <v>78470</v>
      </c>
      <c r="E1317" s="210">
        <v>757</v>
      </c>
      <c r="F1317" s="209">
        <v>144062</v>
      </c>
      <c r="G1317" s="210">
        <v>0</v>
      </c>
      <c r="H1317" s="209">
        <v>446304</v>
      </c>
      <c r="I1317" s="210">
        <v>822</v>
      </c>
      <c r="J1317" s="209">
        <v>14144</v>
      </c>
      <c r="K1317" s="210">
        <v>30</v>
      </c>
    </row>
    <row r="1318" spans="1:11" x14ac:dyDescent="0.2">
      <c r="A1318" s="79">
        <v>44076</v>
      </c>
      <c r="B1318" s="209"/>
      <c r="C1318" s="200">
        <v>0</v>
      </c>
      <c r="D1318" s="209">
        <v>79448</v>
      </c>
      <c r="E1318" s="210">
        <v>978</v>
      </c>
      <c r="F1318" s="209">
        <v>144063</v>
      </c>
      <c r="G1318" s="210">
        <v>1</v>
      </c>
      <c r="H1318" s="209">
        <v>447396</v>
      </c>
      <c r="I1318" s="210">
        <v>1092</v>
      </c>
      <c r="J1318" s="209">
        <v>14183</v>
      </c>
      <c r="K1318" s="210">
        <v>39</v>
      </c>
    </row>
    <row r="1319" spans="1:11" x14ac:dyDescent="0.2">
      <c r="A1319" s="79">
        <v>44077</v>
      </c>
      <c r="B1319" s="209"/>
      <c r="C1319" s="200">
        <v>0</v>
      </c>
      <c r="D1319" s="209">
        <v>80253</v>
      </c>
      <c r="E1319" s="210">
        <v>805</v>
      </c>
      <c r="F1319" s="209">
        <v>144063</v>
      </c>
      <c r="G1319" s="210">
        <v>0</v>
      </c>
      <c r="H1319" s="209">
        <v>448316</v>
      </c>
      <c r="I1319" s="210">
        <v>920</v>
      </c>
      <c r="J1319" s="209">
        <v>14210</v>
      </c>
      <c r="K1319" s="210">
        <v>27</v>
      </c>
    </row>
    <row r="1320" spans="1:11" x14ac:dyDescent="0.2">
      <c r="A1320" s="79">
        <v>44078</v>
      </c>
      <c r="B1320" s="209"/>
      <c r="C1320" s="200">
        <v>0</v>
      </c>
      <c r="D1320" s="209">
        <v>81047</v>
      </c>
      <c r="E1320" s="210">
        <v>794</v>
      </c>
      <c r="F1320" s="209">
        <v>144063</v>
      </c>
      <c r="G1320" s="210">
        <v>0</v>
      </c>
      <c r="H1320" s="209">
        <v>449212</v>
      </c>
      <c r="I1320" s="210">
        <v>896</v>
      </c>
      <c r="J1320" s="209">
        <v>14247</v>
      </c>
      <c r="K1320" s="210">
        <v>37</v>
      </c>
    </row>
    <row r="1321" spans="1:11" x14ac:dyDescent="0.2">
      <c r="A1321" s="79">
        <v>44079</v>
      </c>
      <c r="B1321" s="209"/>
      <c r="C1321" s="200">
        <v>0</v>
      </c>
      <c r="D1321" s="209">
        <v>81650</v>
      </c>
      <c r="E1321" s="210">
        <v>603</v>
      </c>
      <c r="F1321" s="209">
        <v>144063</v>
      </c>
      <c r="G1321" s="210">
        <v>0</v>
      </c>
      <c r="H1321" s="209">
        <v>449889</v>
      </c>
      <c r="I1321" s="210">
        <v>677</v>
      </c>
      <c r="J1321" s="209">
        <v>14276</v>
      </c>
      <c r="K1321" s="210">
        <v>29</v>
      </c>
    </row>
    <row r="1322" spans="1:11" x14ac:dyDescent="0.2">
      <c r="A1322" s="79">
        <v>44080</v>
      </c>
      <c r="B1322" s="209"/>
      <c r="C1322" s="200">
        <v>0</v>
      </c>
      <c r="D1322" s="209">
        <v>82278</v>
      </c>
      <c r="E1322" s="210">
        <v>628</v>
      </c>
      <c r="F1322" s="209">
        <v>144063</v>
      </c>
      <c r="G1322" s="210">
        <v>0</v>
      </c>
      <c r="H1322" s="209">
        <v>450579</v>
      </c>
      <c r="I1322" s="210">
        <v>690</v>
      </c>
      <c r="J1322" s="209">
        <v>14293</v>
      </c>
      <c r="K1322" s="210">
        <v>17</v>
      </c>
    </row>
    <row r="1323" spans="1:11" x14ac:dyDescent="0.2">
      <c r="A1323" s="79">
        <v>44081</v>
      </c>
      <c r="B1323" s="209"/>
      <c r="C1323" s="200">
        <v>0</v>
      </c>
      <c r="D1323" s="209">
        <v>82935</v>
      </c>
      <c r="E1323" s="210">
        <v>657</v>
      </c>
      <c r="F1323" s="209">
        <v>144063</v>
      </c>
      <c r="G1323" s="210">
        <v>0</v>
      </c>
      <c r="H1323" s="209">
        <v>451308</v>
      </c>
      <c r="I1323" s="210">
        <v>729</v>
      </c>
      <c r="J1323" s="209">
        <v>14312</v>
      </c>
      <c r="K1323" s="210">
        <v>19</v>
      </c>
    </row>
    <row r="1324" spans="1:11" x14ac:dyDescent="0.2">
      <c r="A1324" s="79">
        <v>44082</v>
      </c>
      <c r="B1324" s="209"/>
      <c r="C1324" s="200">
        <v>0</v>
      </c>
      <c r="D1324" s="209">
        <v>83614</v>
      </c>
      <c r="E1324" s="210">
        <v>679</v>
      </c>
      <c r="F1324" s="209">
        <v>144063</v>
      </c>
      <c r="G1324" s="210">
        <v>0</v>
      </c>
      <c r="H1324" s="209">
        <v>452047</v>
      </c>
      <c r="I1324" s="210">
        <v>739</v>
      </c>
      <c r="J1324" s="209">
        <v>14336</v>
      </c>
      <c r="K1324" s="210">
        <v>24</v>
      </c>
    </row>
    <row r="1325" spans="1:11" x14ac:dyDescent="0.2">
      <c r="A1325" s="79">
        <v>44083</v>
      </c>
      <c r="B1325" s="209"/>
      <c r="C1325" s="200">
        <v>0</v>
      </c>
      <c r="D1325" s="209">
        <v>84466</v>
      </c>
      <c r="E1325" s="210">
        <v>852</v>
      </c>
      <c r="F1325" s="209">
        <v>144074</v>
      </c>
      <c r="G1325" s="210">
        <v>11</v>
      </c>
      <c r="H1325" s="209">
        <v>452945</v>
      </c>
      <c r="I1325" s="210">
        <v>898</v>
      </c>
      <c r="J1325" s="209">
        <v>14270</v>
      </c>
      <c r="K1325" s="210">
        <v>34</v>
      </c>
    </row>
    <row r="1326" spans="1:11" x14ac:dyDescent="0.2">
      <c r="A1326" s="79">
        <v>44084</v>
      </c>
      <c r="B1326" s="209"/>
      <c r="C1326" s="200">
        <v>0</v>
      </c>
      <c r="D1326" s="209">
        <v>85145</v>
      </c>
      <c r="E1326" s="210">
        <v>679</v>
      </c>
      <c r="F1326" s="209">
        <v>144074</v>
      </c>
      <c r="G1326" s="210">
        <v>0</v>
      </c>
      <c r="H1326" s="209">
        <v>453681</v>
      </c>
      <c r="I1326" s="210">
        <v>736</v>
      </c>
      <c r="J1326" s="209">
        <v>14404</v>
      </c>
      <c r="K1326" s="210">
        <v>34</v>
      </c>
    </row>
    <row r="1327" spans="1:11" x14ac:dyDescent="0.2">
      <c r="A1327" s="79">
        <v>44085</v>
      </c>
      <c r="B1327" s="209"/>
      <c r="C1327" s="200">
        <v>0</v>
      </c>
      <c r="D1327" s="209">
        <v>85939</v>
      </c>
      <c r="E1327" s="210">
        <v>794</v>
      </c>
      <c r="F1327" s="209">
        <v>144074</v>
      </c>
      <c r="G1327" s="210">
        <v>0</v>
      </c>
      <c r="H1327" s="209">
        <v>454540</v>
      </c>
      <c r="I1327" s="210">
        <v>859</v>
      </c>
      <c r="J1327" s="209">
        <v>14439</v>
      </c>
      <c r="K1327" s="210">
        <v>35</v>
      </c>
    </row>
    <row r="1328" spans="1:11" x14ac:dyDescent="0.2">
      <c r="A1328" s="79">
        <v>44086</v>
      </c>
      <c r="B1328" s="209"/>
      <c r="C1328" s="200">
        <v>0</v>
      </c>
      <c r="D1328" s="209">
        <v>86613</v>
      </c>
      <c r="E1328" s="210">
        <v>674</v>
      </c>
      <c r="F1328" s="209">
        <v>144074</v>
      </c>
      <c r="G1328" s="210">
        <v>0</v>
      </c>
      <c r="H1328" s="209">
        <v>455261</v>
      </c>
      <c r="I1328" s="210">
        <v>721</v>
      </c>
      <c r="J1328" s="209">
        <v>14471</v>
      </c>
      <c r="K1328" s="210">
        <v>32</v>
      </c>
    </row>
    <row r="1329" spans="1:11" x14ac:dyDescent="0.2">
      <c r="A1329" s="79">
        <v>44087</v>
      </c>
      <c r="B1329" s="209"/>
      <c r="C1329" s="200">
        <v>0</v>
      </c>
      <c r="D1329" s="209">
        <v>87218</v>
      </c>
      <c r="E1329" s="210">
        <v>605</v>
      </c>
      <c r="F1329" s="209">
        <v>144074</v>
      </c>
      <c r="G1329" s="210">
        <v>0</v>
      </c>
      <c r="H1329" s="209">
        <v>455920</v>
      </c>
      <c r="I1329" s="210">
        <v>659</v>
      </c>
      <c r="J1329" s="209">
        <v>14487</v>
      </c>
      <c r="K1329" s="210">
        <v>26</v>
      </c>
    </row>
    <row r="1330" spans="1:11" x14ac:dyDescent="0.2">
      <c r="A1330" s="79">
        <v>44088</v>
      </c>
      <c r="B1330" s="209"/>
      <c r="C1330" s="200">
        <v>0</v>
      </c>
      <c r="D1330" s="209">
        <v>87975</v>
      </c>
      <c r="E1330" s="210">
        <v>87218</v>
      </c>
      <c r="F1330" s="209">
        <v>144075</v>
      </c>
      <c r="G1330" s="210">
        <v>1</v>
      </c>
      <c r="H1330" s="209">
        <v>456741</v>
      </c>
      <c r="I1330" s="210">
        <v>821</v>
      </c>
      <c r="J1330" s="209">
        <v>14520</v>
      </c>
      <c r="K1330" s="210">
        <v>23</v>
      </c>
    </row>
    <row r="1331" spans="1:11" x14ac:dyDescent="0.2">
      <c r="A1331" s="79">
        <v>44089</v>
      </c>
      <c r="B1331" s="209"/>
      <c r="C1331" s="200">
        <v>0</v>
      </c>
      <c r="D1331" s="209">
        <v>88813</v>
      </c>
      <c r="E1331" s="210">
        <v>838</v>
      </c>
      <c r="F1331" s="209">
        <v>144075</v>
      </c>
      <c r="G1331" s="210">
        <v>0</v>
      </c>
      <c r="H1331" s="209">
        <v>457655</v>
      </c>
      <c r="I1331" s="210">
        <v>914</v>
      </c>
      <c r="J1331" s="209">
        <v>14561</v>
      </c>
      <c r="K1331" s="210">
        <v>41</v>
      </c>
    </row>
    <row r="1332" spans="1:11" x14ac:dyDescent="0.2">
      <c r="A1332" s="79">
        <v>44090</v>
      </c>
      <c r="B1332" s="209"/>
      <c r="C1332" s="200">
        <v>0</v>
      </c>
      <c r="D1332" s="209">
        <v>89655</v>
      </c>
      <c r="E1332" s="210">
        <v>842</v>
      </c>
      <c r="F1332" s="209">
        <v>144075</v>
      </c>
      <c r="G1332" s="210">
        <v>0</v>
      </c>
      <c r="H1332" s="209">
        <v>458577</v>
      </c>
      <c r="I1332" s="210">
        <v>922</v>
      </c>
      <c r="J1332" s="209">
        <v>14590</v>
      </c>
      <c r="K1332" s="210">
        <v>29</v>
      </c>
    </row>
    <row r="1333" spans="1:11" x14ac:dyDescent="0.2">
      <c r="A1333" s="79">
        <v>44091</v>
      </c>
      <c r="B1333" s="209"/>
      <c r="C1333" s="200">
        <v>0</v>
      </c>
      <c r="D1333" s="209">
        <v>90469</v>
      </c>
      <c r="E1333" s="210">
        <v>804</v>
      </c>
      <c r="F1333" s="209">
        <v>144075</v>
      </c>
      <c r="G1333" s="210">
        <v>0</v>
      </c>
      <c r="H1333" s="209">
        <v>459462</v>
      </c>
      <c r="I1333" s="210">
        <v>885</v>
      </c>
      <c r="J1333" s="209">
        <v>14615</v>
      </c>
      <c r="K1333" s="210">
        <v>25</v>
      </c>
    </row>
    <row r="1334" spans="1:11" x14ac:dyDescent="0.2">
      <c r="A1334" s="79">
        <v>44092</v>
      </c>
      <c r="B1334" s="209"/>
      <c r="C1334" s="200">
        <v>0</v>
      </c>
      <c r="D1334" s="209">
        <v>91398</v>
      </c>
      <c r="E1334" s="210">
        <v>929</v>
      </c>
      <c r="F1334" s="209">
        <v>144075</v>
      </c>
      <c r="G1334" s="210">
        <v>0</v>
      </c>
      <c r="H1334" s="209">
        <v>460475</v>
      </c>
      <c r="I1334" s="210">
        <v>1013</v>
      </c>
      <c r="J1334" s="209">
        <v>14648</v>
      </c>
      <c r="K1334" s="210">
        <v>33</v>
      </c>
    </row>
    <row r="1335" spans="1:11" x14ac:dyDescent="0.2">
      <c r="A1335" s="79">
        <v>44093</v>
      </c>
      <c r="B1335" s="209"/>
      <c r="C1335" s="200">
        <v>0</v>
      </c>
      <c r="D1335" s="209">
        <v>92029</v>
      </c>
      <c r="E1335" s="210">
        <v>631</v>
      </c>
      <c r="F1335" s="209">
        <v>144075</v>
      </c>
      <c r="G1335" s="210">
        <v>0</v>
      </c>
      <c r="H1335" s="209">
        <v>461165</v>
      </c>
      <c r="I1335" s="210">
        <v>690</v>
      </c>
      <c r="J1335" s="209">
        <v>14677</v>
      </c>
      <c r="K1335" s="210">
        <v>29</v>
      </c>
    </row>
    <row r="1336" spans="1:11" x14ac:dyDescent="0.2">
      <c r="A1336" s="79">
        <v>44094</v>
      </c>
      <c r="B1336" s="209"/>
      <c r="C1336" s="200">
        <v>0</v>
      </c>
      <c r="D1336" s="209">
        <v>92570</v>
      </c>
      <c r="E1336" s="210">
        <v>541</v>
      </c>
      <c r="F1336" s="209">
        <v>144075</v>
      </c>
      <c r="G1336" s="210">
        <v>0</v>
      </c>
      <c r="H1336" s="209">
        <v>461753</v>
      </c>
      <c r="I1336" s="210">
        <v>588</v>
      </c>
      <c r="J1336" s="209">
        <v>14699</v>
      </c>
      <c r="K1336" s="210">
        <v>22</v>
      </c>
    </row>
    <row r="1337" spans="1:11" x14ac:dyDescent="0.2">
      <c r="A1337" s="79">
        <v>44095</v>
      </c>
      <c r="B1337" s="209"/>
      <c r="C1337" s="200">
        <v>0</v>
      </c>
      <c r="D1337" s="209">
        <v>93343</v>
      </c>
      <c r="E1337" s="210">
        <v>773</v>
      </c>
      <c r="F1337" s="209">
        <v>144075</v>
      </c>
      <c r="G1337" s="210">
        <v>0</v>
      </c>
      <c r="H1337" s="209">
        <v>462588</v>
      </c>
      <c r="I1337" s="210">
        <v>835</v>
      </c>
      <c r="J1337" s="209">
        <v>14722</v>
      </c>
      <c r="K1337" s="210">
        <v>23</v>
      </c>
    </row>
    <row r="1338" spans="1:11" x14ac:dyDescent="0.2">
      <c r="A1338" s="79">
        <v>44096</v>
      </c>
      <c r="B1338" s="209"/>
      <c r="C1338" s="200">
        <v>0</v>
      </c>
      <c r="D1338" s="209">
        <v>94076</v>
      </c>
      <c r="E1338" s="210">
        <v>733</v>
      </c>
      <c r="F1338" s="209">
        <v>144075</v>
      </c>
      <c r="G1338" s="210">
        <v>0</v>
      </c>
      <c r="H1338" s="209">
        <v>463374</v>
      </c>
      <c r="I1338" s="210">
        <v>786</v>
      </c>
      <c r="J1338" s="209">
        <v>14753</v>
      </c>
      <c r="K1338" s="210">
        <v>31</v>
      </c>
    </row>
    <row r="1339" spans="1:11" x14ac:dyDescent="0.2">
      <c r="A1339" s="79">
        <v>44097</v>
      </c>
      <c r="B1339" s="209"/>
      <c r="C1339" s="200">
        <v>0</v>
      </c>
      <c r="D1339" s="209">
        <v>94907</v>
      </c>
      <c r="E1339" s="210">
        <v>861</v>
      </c>
      <c r="F1339" s="209">
        <v>144075</v>
      </c>
      <c r="G1339" s="210">
        <v>0</v>
      </c>
      <c r="H1339" s="209">
        <v>464279</v>
      </c>
      <c r="I1339" s="210">
        <v>905</v>
      </c>
      <c r="J1339" s="209">
        <v>14787</v>
      </c>
      <c r="K1339" s="210">
        <v>34</v>
      </c>
    </row>
    <row r="1340" spans="1:11" x14ac:dyDescent="0.2">
      <c r="A1340" s="79">
        <v>44098</v>
      </c>
      <c r="B1340" s="209"/>
      <c r="C1340" s="200">
        <v>0</v>
      </c>
      <c r="D1340" s="209">
        <v>95733</v>
      </c>
      <c r="E1340" s="210">
        <v>826</v>
      </c>
      <c r="F1340" s="209">
        <v>144075</v>
      </c>
      <c r="G1340" s="210">
        <v>0</v>
      </c>
      <c r="H1340" s="209">
        <v>465188</v>
      </c>
      <c r="I1340" s="210">
        <v>909</v>
      </c>
      <c r="J1340" s="209">
        <v>14823</v>
      </c>
      <c r="K1340" s="210">
        <v>36</v>
      </c>
    </row>
    <row r="1341" spans="1:11" x14ac:dyDescent="0.2">
      <c r="A1341" s="79">
        <v>44099</v>
      </c>
      <c r="B1341" s="209"/>
      <c r="C1341" s="200">
        <v>0</v>
      </c>
      <c r="D1341" s="209">
        <v>96452</v>
      </c>
      <c r="E1341" s="210">
        <v>729</v>
      </c>
      <c r="F1341" s="209">
        <v>144075</v>
      </c>
      <c r="G1341" s="210">
        <v>0</v>
      </c>
      <c r="H1341" s="209">
        <v>465988</v>
      </c>
      <c r="I1341" s="210">
        <v>800</v>
      </c>
      <c r="J1341" s="209">
        <v>14849</v>
      </c>
      <c r="K1341" s="210">
        <v>26</v>
      </c>
    </row>
    <row r="1342" spans="1:11" x14ac:dyDescent="0.2">
      <c r="A1342" s="79">
        <v>44100</v>
      </c>
      <c r="B1342" s="209"/>
      <c r="C1342" s="200">
        <v>0</v>
      </c>
      <c r="D1342" s="209">
        <v>97246</v>
      </c>
      <c r="E1342" s="210">
        <v>794</v>
      </c>
      <c r="F1342" s="209">
        <v>144075</v>
      </c>
      <c r="G1342" s="210">
        <v>0</v>
      </c>
      <c r="H1342" s="209">
        <v>466882</v>
      </c>
      <c r="I1342" s="210">
        <v>894</v>
      </c>
      <c r="J1342" s="209">
        <v>14879</v>
      </c>
      <c r="K1342" s="210">
        <v>30</v>
      </c>
    </row>
    <row r="1343" spans="1:11" x14ac:dyDescent="0.2">
      <c r="A1343" s="79">
        <v>44101</v>
      </c>
      <c r="B1343" s="209"/>
      <c r="C1343" s="200">
        <v>0</v>
      </c>
      <c r="D1343" s="209">
        <v>97656</v>
      </c>
      <c r="E1343" s="210">
        <v>410</v>
      </c>
      <c r="F1343" s="209">
        <v>144075</v>
      </c>
      <c r="G1343" s="210">
        <v>0</v>
      </c>
      <c r="H1343" s="209">
        <v>467367</v>
      </c>
      <c r="I1343" s="210">
        <v>485</v>
      </c>
      <c r="J1343" s="209">
        <v>14897</v>
      </c>
      <c r="K1343" s="210">
        <v>18</v>
      </c>
    </row>
    <row r="1344" spans="1:11" x14ac:dyDescent="0.2">
      <c r="A1344" s="79">
        <v>44102</v>
      </c>
      <c r="B1344" s="209"/>
      <c r="C1344" s="200">
        <v>0</v>
      </c>
      <c r="D1344" s="209">
        <v>98463</v>
      </c>
      <c r="E1344" s="210">
        <v>807</v>
      </c>
      <c r="F1344" s="209">
        <v>144075</v>
      </c>
      <c r="G1344" s="210">
        <v>0</v>
      </c>
      <c r="H1344" s="209">
        <v>468201</v>
      </c>
      <c r="I1344" s="210">
        <v>834</v>
      </c>
      <c r="J1344" s="209">
        <v>14922</v>
      </c>
      <c r="K1344" s="210">
        <v>25</v>
      </c>
    </row>
    <row r="1345" spans="1:11" x14ac:dyDescent="0.2">
      <c r="A1345" s="79">
        <v>44103</v>
      </c>
      <c r="B1345" s="209"/>
      <c r="C1345" s="200">
        <v>0</v>
      </c>
      <c r="D1345" s="209">
        <v>99267</v>
      </c>
      <c r="E1345" s="210">
        <v>804</v>
      </c>
      <c r="F1345" s="209">
        <v>144075</v>
      </c>
      <c r="G1345" s="210">
        <v>0</v>
      </c>
      <c r="H1345" s="209">
        <v>469071</v>
      </c>
      <c r="I1345" s="210">
        <v>870</v>
      </c>
      <c r="J1345" s="209">
        <v>14955</v>
      </c>
      <c r="K1345" s="210">
        <v>33</v>
      </c>
    </row>
    <row r="1346" spans="1:11" x14ac:dyDescent="0.2">
      <c r="A1346" s="79">
        <v>44104</v>
      </c>
      <c r="B1346" s="209"/>
      <c r="C1346" s="200">
        <v>0</v>
      </c>
      <c r="D1346" s="209">
        <v>100150</v>
      </c>
      <c r="E1346" s="210">
        <v>883</v>
      </c>
      <c r="F1346" s="209">
        <v>144075</v>
      </c>
      <c r="G1346" s="210">
        <v>0</v>
      </c>
      <c r="H1346" s="209">
        <v>470045</v>
      </c>
      <c r="I1346" s="210">
        <v>974</v>
      </c>
      <c r="J1346" s="209">
        <v>14988</v>
      </c>
      <c r="K1346" s="210">
        <v>33</v>
      </c>
    </row>
    <row r="1347" spans="1:11" x14ac:dyDescent="0.2">
      <c r="A1347" s="79">
        <v>44105</v>
      </c>
      <c r="B1347" s="209"/>
      <c r="C1347" s="200">
        <v>0</v>
      </c>
      <c r="D1347" s="209">
        <v>100927</v>
      </c>
      <c r="E1347" s="210">
        <v>777</v>
      </c>
      <c r="F1347" s="209">
        <v>144075</v>
      </c>
      <c r="G1347" s="210">
        <v>0</v>
      </c>
      <c r="H1347" s="209">
        <v>470908</v>
      </c>
      <c r="I1347" s="210">
        <v>863</v>
      </c>
      <c r="J1347" s="209">
        <v>15018</v>
      </c>
      <c r="K1347" s="210">
        <v>30</v>
      </c>
    </row>
    <row r="1348" spans="1:11" x14ac:dyDescent="0.2">
      <c r="A1348" s="79">
        <v>44106</v>
      </c>
      <c r="B1348" s="209"/>
      <c r="C1348" s="200">
        <v>0</v>
      </c>
      <c r="D1348" s="209">
        <v>101775</v>
      </c>
      <c r="E1348" s="210">
        <v>848</v>
      </c>
      <c r="F1348" s="209">
        <v>144075</v>
      </c>
      <c r="G1348" s="210">
        <v>0</v>
      </c>
      <c r="H1348" s="209">
        <v>471831</v>
      </c>
      <c r="I1348" s="210">
        <v>923</v>
      </c>
      <c r="J1348" s="209">
        <v>15047</v>
      </c>
      <c r="K1348" s="210">
        <v>29</v>
      </c>
    </row>
    <row r="1349" spans="1:11" x14ac:dyDescent="0.2">
      <c r="A1349" s="79">
        <v>44107</v>
      </c>
      <c r="B1349" s="209"/>
      <c r="C1349" s="200">
        <v>0</v>
      </c>
      <c r="D1349" s="209">
        <v>102588</v>
      </c>
      <c r="E1349" s="210">
        <v>813</v>
      </c>
      <c r="F1349" s="209">
        <v>144075</v>
      </c>
      <c r="G1349" s="210">
        <v>0</v>
      </c>
      <c r="H1349" s="209">
        <v>472722</v>
      </c>
      <c r="I1349" s="210">
        <v>891</v>
      </c>
      <c r="J1349" s="209">
        <v>15077</v>
      </c>
      <c r="K1349" s="210">
        <v>30</v>
      </c>
    </row>
    <row r="1350" spans="1:11" x14ac:dyDescent="0.2">
      <c r="A1350" s="79">
        <v>44108</v>
      </c>
      <c r="B1350" s="209"/>
      <c r="C1350" s="200">
        <v>0</v>
      </c>
      <c r="D1350" s="209">
        <v>103103</v>
      </c>
      <c r="E1350" s="210">
        <v>515</v>
      </c>
      <c r="F1350" s="209">
        <v>144075</v>
      </c>
      <c r="G1350" s="210">
        <v>0</v>
      </c>
      <c r="H1350" s="209">
        <v>473281</v>
      </c>
      <c r="I1350" s="210">
        <v>559</v>
      </c>
      <c r="J1350" s="209">
        <v>15096</v>
      </c>
      <c r="K1350" s="210">
        <v>19</v>
      </c>
    </row>
    <row r="1351" spans="1:11" x14ac:dyDescent="0.2">
      <c r="A1351" s="79">
        <v>44109</v>
      </c>
      <c r="B1351" s="209"/>
      <c r="C1351" s="200">
        <v>0</v>
      </c>
      <c r="D1351" s="209">
        <v>103747</v>
      </c>
      <c r="E1351" s="210">
        <v>644</v>
      </c>
      <c r="F1351" s="209">
        <v>144075</v>
      </c>
      <c r="G1351" s="210">
        <v>0</v>
      </c>
      <c r="H1351" s="209">
        <v>473988</v>
      </c>
      <c r="I1351" s="210">
        <v>707</v>
      </c>
      <c r="J1351" s="209">
        <v>15018</v>
      </c>
      <c r="K1351" s="210">
        <v>22</v>
      </c>
    </row>
    <row r="1352" spans="1:11" x14ac:dyDescent="0.2">
      <c r="A1352" s="79">
        <v>44110</v>
      </c>
      <c r="B1352" s="209"/>
      <c r="C1352" s="200">
        <v>0</v>
      </c>
      <c r="D1352" s="209">
        <v>104668</v>
      </c>
      <c r="E1352" s="210">
        <v>941</v>
      </c>
      <c r="F1352" s="209">
        <v>144075</v>
      </c>
      <c r="G1352" s="210">
        <v>0</v>
      </c>
      <c r="H1352" s="209">
        <v>474989</v>
      </c>
      <c r="I1352" s="210">
        <v>1001</v>
      </c>
      <c r="J1352" s="209">
        <v>15149</v>
      </c>
      <c r="K1352" s="210">
        <v>31</v>
      </c>
    </row>
    <row r="1353" spans="1:11" x14ac:dyDescent="0.2">
      <c r="A1353" s="79">
        <v>44111</v>
      </c>
      <c r="B1353" s="209"/>
      <c r="C1353" s="200">
        <v>0</v>
      </c>
      <c r="D1353" s="209">
        <v>105503</v>
      </c>
      <c r="E1353" s="210">
        <v>835</v>
      </c>
      <c r="F1353" s="209">
        <v>144075</v>
      </c>
      <c r="G1353" s="210">
        <v>0</v>
      </c>
      <c r="H1353" s="209">
        <v>475899</v>
      </c>
      <c r="I1353" s="210">
        <v>910</v>
      </c>
      <c r="J1353" s="209">
        <v>15171</v>
      </c>
      <c r="K1353" s="210">
        <v>22</v>
      </c>
    </row>
    <row r="1354" spans="1:11" x14ac:dyDescent="0.2">
      <c r="A1354" s="79">
        <v>44112</v>
      </c>
      <c r="B1354" s="209"/>
      <c r="C1354" s="200">
        <v>0</v>
      </c>
      <c r="D1354" s="209">
        <v>106423</v>
      </c>
      <c r="E1354" s="210">
        <v>920</v>
      </c>
      <c r="F1354" s="209">
        <v>144076</v>
      </c>
      <c r="G1354" s="210">
        <v>1</v>
      </c>
      <c r="H1354" s="209">
        <v>476899</v>
      </c>
      <c r="I1354" s="210">
        <v>1000</v>
      </c>
      <c r="J1354" s="209">
        <v>15199</v>
      </c>
      <c r="K1354" s="210">
        <v>28</v>
      </c>
    </row>
    <row r="1355" spans="1:11" x14ac:dyDescent="0.2">
      <c r="A1355" s="79">
        <v>44113</v>
      </c>
      <c r="B1355" s="209"/>
      <c r="C1355" s="200">
        <v>0</v>
      </c>
      <c r="D1355" s="209">
        <v>107285</v>
      </c>
      <c r="E1355" s="210">
        <v>862</v>
      </c>
      <c r="F1355" s="209">
        <v>144076</v>
      </c>
      <c r="G1355" s="210">
        <v>0</v>
      </c>
      <c r="H1355" s="209">
        <v>477838</v>
      </c>
      <c r="I1355" s="210">
        <v>939</v>
      </c>
      <c r="J1355" s="209">
        <v>15219</v>
      </c>
      <c r="K1355" s="210">
        <v>20</v>
      </c>
    </row>
    <row r="1356" spans="1:11" x14ac:dyDescent="0.2">
      <c r="A1356" s="79">
        <v>44114</v>
      </c>
      <c r="B1356" s="209"/>
      <c r="C1356" s="200">
        <v>0</v>
      </c>
      <c r="D1356" s="209">
        <v>108038</v>
      </c>
      <c r="E1356" s="210">
        <v>753</v>
      </c>
      <c r="F1356" s="209">
        <v>144076</v>
      </c>
      <c r="G1356" s="210">
        <v>0</v>
      </c>
      <c r="H1356" s="209">
        <v>478635</v>
      </c>
      <c r="I1356" s="210">
        <v>797</v>
      </c>
      <c r="J1356" s="209">
        <v>15241</v>
      </c>
      <c r="K1356" s="210">
        <v>22</v>
      </c>
    </row>
    <row r="1357" spans="1:11" x14ac:dyDescent="0.2">
      <c r="A1357" s="79">
        <v>44115</v>
      </c>
      <c r="B1357" s="209"/>
      <c r="C1357" s="200">
        <v>0</v>
      </c>
      <c r="D1357" s="209">
        <v>108593</v>
      </c>
      <c r="E1357" s="210">
        <v>555</v>
      </c>
      <c r="F1357" s="209">
        <v>144076</v>
      </c>
      <c r="G1357" s="210">
        <v>0</v>
      </c>
      <c r="H1357" s="209">
        <v>479260</v>
      </c>
      <c r="I1357" s="210">
        <v>625</v>
      </c>
      <c r="J1357" s="209">
        <v>15260</v>
      </c>
      <c r="K1357" s="210">
        <v>19</v>
      </c>
    </row>
    <row r="1358" spans="1:11" x14ac:dyDescent="0.2">
      <c r="A1358" s="79">
        <v>44116</v>
      </c>
      <c r="B1358" s="209"/>
      <c r="C1358" s="200">
        <v>0</v>
      </c>
      <c r="D1358" s="209">
        <v>109359</v>
      </c>
      <c r="E1358" s="210">
        <v>766</v>
      </c>
      <c r="F1358" s="209">
        <v>144076</v>
      </c>
      <c r="G1358" s="210">
        <v>0</v>
      </c>
      <c r="H1358" s="209">
        <v>480100</v>
      </c>
      <c r="I1358" s="210">
        <v>840</v>
      </c>
      <c r="J1358" s="209">
        <v>15279</v>
      </c>
      <c r="K1358" s="210">
        <v>19</v>
      </c>
    </row>
    <row r="1359" spans="1:11" x14ac:dyDescent="0.2">
      <c r="A1359" s="79">
        <v>44117</v>
      </c>
      <c r="B1359" s="209"/>
      <c r="C1359" s="200">
        <v>0</v>
      </c>
      <c r="D1359" s="209">
        <v>110198</v>
      </c>
      <c r="E1359" s="210">
        <v>839</v>
      </c>
      <c r="F1359" s="209">
        <v>144076</v>
      </c>
      <c r="G1359" s="210">
        <v>0</v>
      </c>
      <c r="H1359" s="209">
        <v>481028</v>
      </c>
      <c r="I1359" s="210">
        <v>928</v>
      </c>
      <c r="J1359" s="209">
        <v>15296</v>
      </c>
      <c r="K1359" s="210">
        <v>17</v>
      </c>
    </row>
    <row r="1360" spans="1:11" x14ac:dyDescent="0.2">
      <c r="A1360" s="79">
        <v>44118</v>
      </c>
      <c r="B1360" s="209"/>
      <c r="C1360" s="200">
        <v>0</v>
      </c>
      <c r="D1360" s="209">
        <v>111187</v>
      </c>
      <c r="E1360" s="210">
        <v>989</v>
      </c>
      <c r="F1360" s="209">
        <v>144076</v>
      </c>
      <c r="G1360" s="210">
        <v>0</v>
      </c>
      <c r="H1360" s="209">
        <v>482096</v>
      </c>
      <c r="I1360" s="210">
        <v>1068</v>
      </c>
      <c r="J1360" s="209">
        <v>15315</v>
      </c>
      <c r="K1360" s="210">
        <v>19</v>
      </c>
    </row>
    <row r="1361" spans="1:11" x14ac:dyDescent="0.2">
      <c r="A1361" s="79">
        <v>44119</v>
      </c>
      <c r="B1361" s="209"/>
      <c r="C1361" s="200">
        <v>0</v>
      </c>
      <c r="D1361" s="209">
        <v>112052</v>
      </c>
      <c r="E1361" s="210">
        <v>865</v>
      </c>
      <c r="F1361" s="209">
        <v>144076</v>
      </c>
      <c r="G1361" s="210">
        <v>0</v>
      </c>
      <c r="H1361" s="209">
        <v>483021</v>
      </c>
      <c r="I1361" s="210">
        <v>925</v>
      </c>
      <c r="J1361" s="209">
        <v>15338</v>
      </c>
      <c r="K1361" s="210">
        <v>23</v>
      </c>
    </row>
    <row r="1362" spans="1:11" x14ac:dyDescent="0.2">
      <c r="A1362" s="79">
        <v>44120</v>
      </c>
      <c r="B1362" s="209"/>
      <c r="C1362" s="200">
        <v>0</v>
      </c>
      <c r="D1362" s="209">
        <v>113032</v>
      </c>
      <c r="E1362" s="210">
        <v>980</v>
      </c>
      <c r="F1362" s="209">
        <v>144076</v>
      </c>
      <c r="G1362" s="210">
        <v>0</v>
      </c>
      <c r="H1362" s="209">
        <v>484065</v>
      </c>
      <c r="I1362" s="210">
        <v>1044</v>
      </c>
      <c r="J1362" s="209">
        <v>15360</v>
      </c>
      <c r="K1362" s="210">
        <v>22</v>
      </c>
    </row>
    <row r="1363" spans="1:11" x14ac:dyDescent="0.2">
      <c r="A1363" s="79">
        <v>44121</v>
      </c>
      <c r="B1363" s="209"/>
      <c r="C1363" s="200">
        <v>0</v>
      </c>
      <c r="D1363" s="209"/>
      <c r="E1363" s="210"/>
      <c r="F1363" s="209"/>
      <c r="G1363" s="210"/>
      <c r="H1363" s="209"/>
      <c r="I1363" s="210"/>
      <c r="J1363" s="209"/>
      <c r="K1363" s="210"/>
    </row>
    <row r="1364" spans="1:11" x14ac:dyDescent="0.2">
      <c r="A1364" s="79">
        <v>44122</v>
      </c>
      <c r="B1364" s="209"/>
      <c r="C1364" s="200">
        <v>0</v>
      </c>
      <c r="D1364" s="209">
        <v>114691</v>
      </c>
      <c r="E1364" s="210">
        <v>809</v>
      </c>
      <c r="F1364" s="209">
        <v>144076</v>
      </c>
      <c r="G1364" s="210">
        <v>0</v>
      </c>
      <c r="H1364" s="209">
        <v>485853</v>
      </c>
      <c r="I1364" s="210">
        <v>861</v>
      </c>
      <c r="J1364" s="209">
        <v>15400</v>
      </c>
      <c r="K1364" s="210">
        <v>20</v>
      </c>
    </row>
    <row r="1365" spans="1:11" x14ac:dyDescent="0.2">
      <c r="A1365" s="79">
        <v>44123</v>
      </c>
      <c r="B1365" s="209"/>
      <c r="C1365" s="200">
        <v>0</v>
      </c>
      <c r="D1365" s="209">
        <v>115552</v>
      </c>
      <c r="E1365" s="210">
        <v>861</v>
      </c>
      <c r="F1365" s="209">
        <v>144076</v>
      </c>
      <c r="G1365" s="210">
        <v>0</v>
      </c>
      <c r="H1365" s="209">
        <v>486794</v>
      </c>
      <c r="I1365" s="210">
        <v>941</v>
      </c>
      <c r="J1365" s="209">
        <v>15430</v>
      </c>
      <c r="K1365" s="210">
        <v>30</v>
      </c>
    </row>
    <row r="1366" spans="1:11" x14ac:dyDescent="0.2">
      <c r="A1366" s="79">
        <v>44124</v>
      </c>
      <c r="B1366" s="209"/>
      <c r="C1366" s="200">
        <v>0</v>
      </c>
      <c r="D1366" s="209">
        <v>116489</v>
      </c>
      <c r="E1366" s="210">
        <v>937</v>
      </c>
      <c r="F1366" s="209">
        <v>144076</v>
      </c>
      <c r="G1366" s="210">
        <v>0</v>
      </c>
      <c r="H1366" s="209">
        <v>487818</v>
      </c>
      <c r="I1366" s="210">
        <v>1024</v>
      </c>
      <c r="J1366" s="209">
        <v>15458</v>
      </c>
      <c r="K1366" s="210">
        <v>28</v>
      </c>
    </row>
    <row r="1367" spans="1:11" x14ac:dyDescent="0.2">
      <c r="A1367" s="79">
        <v>11</v>
      </c>
      <c r="B1367" s="209"/>
      <c r="C1367" s="200">
        <v>0</v>
      </c>
      <c r="D1367" s="209">
        <v>117382</v>
      </c>
      <c r="E1367" s="210">
        <v>893</v>
      </c>
      <c r="F1367" s="209">
        <v>144083</v>
      </c>
      <c r="G1367" s="210">
        <v>7</v>
      </c>
      <c r="H1367" s="209">
        <v>488798</v>
      </c>
      <c r="I1367" s="210">
        <v>980</v>
      </c>
      <c r="J1367" s="209">
        <v>15485</v>
      </c>
      <c r="K1367" s="210">
        <v>27</v>
      </c>
    </row>
    <row r="1368" spans="1:11" x14ac:dyDescent="0.2">
      <c r="A1368" s="79">
        <v>44126</v>
      </c>
      <c r="B1368" s="209"/>
      <c r="C1368" s="200">
        <v>0</v>
      </c>
      <c r="D1368" s="209">
        <v>118420</v>
      </c>
      <c r="E1368" s="210">
        <v>1038</v>
      </c>
      <c r="F1368" s="209">
        <v>144083</v>
      </c>
      <c r="G1368" s="210">
        <v>0</v>
      </c>
      <c r="H1368" s="209">
        <v>489944</v>
      </c>
      <c r="I1368" s="210">
        <v>1146</v>
      </c>
      <c r="J1368" s="209">
        <v>15512</v>
      </c>
      <c r="K1368" s="210">
        <v>27</v>
      </c>
    </row>
    <row r="1369" spans="1:11" x14ac:dyDescent="0.2">
      <c r="A1369" s="79">
        <v>44127</v>
      </c>
      <c r="B1369" s="209"/>
      <c r="C1369" s="200">
        <v>0</v>
      </c>
      <c r="D1369" s="209">
        <v>119216</v>
      </c>
      <c r="E1369" s="210">
        <v>796</v>
      </c>
      <c r="F1369" s="209">
        <v>144083</v>
      </c>
      <c r="G1369" s="210">
        <v>0</v>
      </c>
      <c r="H1369" s="209">
        <v>490823</v>
      </c>
      <c r="I1369" s="210">
        <v>879</v>
      </c>
      <c r="J1369" s="209">
        <v>15530</v>
      </c>
      <c r="K1369" s="210">
        <v>18</v>
      </c>
    </row>
    <row r="1370" spans="1:11" x14ac:dyDescent="0.2">
      <c r="A1370" s="79">
        <v>44128</v>
      </c>
      <c r="B1370" s="209"/>
      <c r="C1370" s="200">
        <v>0</v>
      </c>
      <c r="D1370" s="209">
        <v>120110</v>
      </c>
      <c r="E1370" s="210">
        <v>894</v>
      </c>
      <c r="F1370" s="209">
        <v>144083</v>
      </c>
      <c r="G1370" s="210">
        <v>0</v>
      </c>
      <c r="H1370" s="209">
        <v>491818</v>
      </c>
      <c r="I1370" s="210">
        <v>995</v>
      </c>
      <c r="J1370" s="209">
        <v>15549</v>
      </c>
      <c r="K1370" s="210">
        <v>19</v>
      </c>
    </row>
    <row r="1371" spans="1:11" x14ac:dyDescent="0.2">
      <c r="A1371" s="79">
        <v>44129</v>
      </c>
      <c r="B1371" s="209"/>
      <c r="C1371" s="200">
        <v>0</v>
      </c>
      <c r="D1371" s="209">
        <v>121012</v>
      </c>
      <c r="E1371" s="210">
        <v>902</v>
      </c>
      <c r="F1371" s="209">
        <v>144083</v>
      </c>
      <c r="G1371" s="210">
        <v>0</v>
      </c>
      <c r="H1371" s="209">
        <v>492807</v>
      </c>
      <c r="I1371" s="210">
        <v>989</v>
      </c>
      <c r="J1371" s="209">
        <v>15574</v>
      </c>
      <c r="K1371" s="210">
        <v>25</v>
      </c>
    </row>
    <row r="1372" spans="1:11" x14ac:dyDescent="0.2">
      <c r="A1372" s="79">
        <v>44130</v>
      </c>
      <c r="B1372" s="209"/>
      <c r="C1372" s="200">
        <v>0</v>
      </c>
      <c r="D1372" s="209">
        <v>121824</v>
      </c>
      <c r="E1372" s="210">
        <v>812</v>
      </c>
      <c r="F1372" s="209">
        <v>144083</v>
      </c>
      <c r="G1372" s="210">
        <v>0</v>
      </c>
      <c r="H1372" s="209">
        <v>493694</v>
      </c>
      <c r="I1372" s="210">
        <v>887</v>
      </c>
      <c r="J1372" s="209">
        <v>15594</v>
      </c>
      <c r="K1372" s="210">
        <v>20</v>
      </c>
    </row>
    <row r="1373" spans="1:11" x14ac:dyDescent="0.2">
      <c r="A1373" s="79">
        <v>44131</v>
      </c>
      <c r="B1373" s="209"/>
      <c r="C1373" s="200">
        <v>0</v>
      </c>
      <c r="D1373" s="209">
        <v>122692</v>
      </c>
      <c r="E1373" s="210">
        <v>868</v>
      </c>
      <c r="F1373" s="209">
        <v>144083</v>
      </c>
      <c r="G1373" s="210">
        <v>0</v>
      </c>
      <c r="H1373" s="209">
        <v>494653</v>
      </c>
      <c r="I1373" s="210">
        <v>959</v>
      </c>
      <c r="J1373" s="209">
        <v>15619</v>
      </c>
      <c r="K1373" s="210">
        <v>25</v>
      </c>
    </row>
    <row r="1374" spans="1:11" x14ac:dyDescent="0.2">
      <c r="A1374" s="79">
        <v>44132</v>
      </c>
      <c r="B1374" s="209"/>
      <c r="C1374" s="200">
        <v>0</v>
      </c>
      <c r="D1374" s="209">
        <v>123600</v>
      </c>
      <c r="E1374" s="210">
        <v>908</v>
      </c>
      <c r="F1374" s="209">
        <v>144083</v>
      </c>
      <c r="G1374" s="210">
        <v>0</v>
      </c>
      <c r="H1374" s="209">
        <v>495639</v>
      </c>
      <c r="I1374" s="210">
        <v>986</v>
      </c>
      <c r="J1374" s="209">
        <v>15635</v>
      </c>
      <c r="K1374" s="210">
        <v>16</v>
      </c>
    </row>
    <row r="1375" spans="1:11" x14ac:dyDescent="0.2">
      <c r="A1375" s="79">
        <v>44133</v>
      </c>
      <c r="B1375" s="209"/>
      <c r="C1375" s="200">
        <v>0</v>
      </c>
      <c r="D1375" s="209">
        <v>124582</v>
      </c>
      <c r="E1375" s="210">
        <v>982</v>
      </c>
      <c r="F1375" s="209">
        <v>144083</v>
      </c>
      <c r="G1375" s="210">
        <v>0</v>
      </c>
      <c r="H1375" s="209">
        <v>496698</v>
      </c>
      <c r="I1375" s="210">
        <v>1059</v>
      </c>
      <c r="J1375" s="209">
        <v>15660</v>
      </c>
      <c r="K1375" s="210">
        <v>25</v>
      </c>
    </row>
    <row r="1376" spans="1:11" x14ac:dyDescent="0.2">
      <c r="A1376" s="79">
        <v>44134</v>
      </c>
      <c r="B1376" s="209"/>
      <c r="C1376" s="200">
        <v>0</v>
      </c>
      <c r="D1376" s="209">
        <v>125340</v>
      </c>
      <c r="E1376" s="210">
        <v>758</v>
      </c>
      <c r="F1376" s="209">
        <v>144083</v>
      </c>
      <c r="G1376" s="210">
        <v>0</v>
      </c>
      <c r="H1376" s="209">
        <v>497510</v>
      </c>
      <c r="I1376" s="210">
        <v>812</v>
      </c>
      <c r="J1376" s="209">
        <v>15679</v>
      </c>
      <c r="K1376" s="210">
        <v>19</v>
      </c>
    </row>
    <row r="1377" spans="1:11" x14ac:dyDescent="0.2">
      <c r="A1377" s="79">
        <v>44135</v>
      </c>
      <c r="B1377" s="209"/>
      <c r="C1377" s="200">
        <v>0</v>
      </c>
      <c r="D1377" s="209">
        <v>125954</v>
      </c>
      <c r="E1377" s="210">
        <v>614</v>
      </c>
      <c r="F1377" s="209">
        <v>144083</v>
      </c>
      <c r="G1377" s="210">
        <v>0</v>
      </c>
      <c r="H1377" s="209">
        <v>498181</v>
      </c>
      <c r="I1377" s="210">
        <v>671</v>
      </c>
      <c r="J1377" s="209">
        <v>15694</v>
      </c>
      <c r="K1377" s="210">
        <v>15</v>
      </c>
    </row>
    <row r="1378" spans="1:11" x14ac:dyDescent="0.2">
      <c r="A1378" s="79">
        <v>44136</v>
      </c>
      <c r="B1378" s="209"/>
      <c r="C1378" s="200">
        <v>0</v>
      </c>
      <c r="D1378" s="209">
        <v>126501</v>
      </c>
      <c r="E1378" s="210">
        <v>547</v>
      </c>
      <c r="F1378" s="209">
        <v>144083</v>
      </c>
      <c r="G1378" s="210">
        <v>0</v>
      </c>
      <c r="H1378" s="209">
        <v>498768</v>
      </c>
      <c r="I1378" s="210">
        <v>587</v>
      </c>
      <c r="J1378" s="209">
        <v>15707</v>
      </c>
      <c r="K1378" s="210">
        <v>13</v>
      </c>
    </row>
    <row r="1379" spans="1:11" x14ac:dyDescent="0.2">
      <c r="A1379" s="79">
        <v>44137</v>
      </c>
      <c r="B1379" s="209"/>
      <c r="C1379" s="200">
        <v>0</v>
      </c>
      <c r="D1379" s="209">
        <v>127167</v>
      </c>
      <c r="E1379" s="210">
        <v>666</v>
      </c>
      <c r="F1379" s="209">
        <v>144083</v>
      </c>
      <c r="G1379" s="210">
        <v>0</v>
      </c>
      <c r="H1379" s="209">
        <v>499494</v>
      </c>
      <c r="I1379" s="210">
        <v>726</v>
      </c>
      <c r="J1379" s="209">
        <v>15717</v>
      </c>
      <c r="K1379" s="210">
        <v>10</v>
      </c>
    </row>
    <row r="1380" spans="1:11" x14ac:dyDescent="0.2">
      <c r="A1380" s="79">
        <v>44138</v>
      </c>
      <c r="B1380" s="209"/>
      <c r="C1380" s="200">
        <v>0</v>
      </c>
      <c r="D1380" s="209">
        <v>128089</v>
      </c>
      <c r="E1380" s="210">
        <v>922</v>
      </c>
      <c r="F1380" s="209">
        <v>144083</v>
      </c>
      <c r="G1380" s="210">
        <v>0</v>
      </c>
      <c r="H1380" s="209">
        <v>500476</v>
      </c>
      <c r="I1380" s="210">
        <v>982</v>
      </c>
      <c r="J1380" s="209">
        <v>15737</v>
      </c>
      <c r="K1380" s="210">
        <v>20</v>
      </c>
    </row>
    <row r="1381" spans="1:11" x14ac:dyDescent="0.2">
      <c r="A1381" s="79">
        <v>44139</v>
      </c>
      <c r="B1381" s="209"/>
      <c r="C1381" s="200">
        <v>0</v>
      </c>
      <c r="D1381" s="209">
        <v>128981</v>
      </c>
      <c r="E1381" s="210">
        <v>892</v>
      </c>
      <c r="F1381" s="209">
        <v>144083</v>
      </c>
      <c r="G1381" s="210">
        <v>0</v>
      </c>
      <c r="H1381" s="209">
        <v>501434</v>
      </c>
      <c r="I1381" s="210">
        <v>958</v>
      </c>
      <c r="J1381" s="209">
        <v>15758</v>
      </c>
      <c r="K1381" s="210">
        <v>21</v>
      </c>
    </row>
    <row r="1382" spans="1:11" x14ac:dyDescent="0.2">
      <c r="A1382" s="79">
        <v>44140</v>
      </c>
      <c r="B1382" s="209"/>
      <c r="C1382" s="200">
        <v>0</v>
      </c>
      <c r="D1382" s="209">
        <v>129847</v>
      </c>
      <c r="E1382" s="210">
        <v>866</v>
      </c>
      <c r="F1382" s="209">
        <v>144083</v>
      </c>
      <c r="G1382" s="210">
        <v>0</v>
      </c>
      <c r="H1382" s="209">
        <v>502368</v>
      </c>
      <c r="I1382" s="210">
        <v>934</v>
      </c>
      <c r="J1382" s="209">
        <v>15774</v>
      </c>
      <c r="K1382" s="210">
        <v>19</v>
      </c>
    </row>
    <row r="1383" spans="1:11" x14ac:dyDescent="0.2">
      <c r="A1383" s="79">
        <v>44141</v>
      </c>
      <c r="B1383" s="209"/>
      <c r="C1383" s="200">
        <v>0</v>
      </c>
      <c r="D1383" s="209">
        <v>130620</v>
      </c>
      <c r="E1383" s="210">
        <v>773</v>
      </c>
      <c r="F1383" s="209">
        <v>144083</v>
      </c>
      <c r="G1383" s="210">
        <v>0</v>
      </c>
      <c r="H1383" s="209">
        <v>503208</v>
      </c>
      <c r="I1383" s="210">
        <v>840</v>
      </c>
      <c r="J1383" s="209">
        <v>15798</v>
      </c>
      <c r="K1383" s="210">
        <v>24</v>
      </c>
    </row>
    <row r="1384" spans="1:11" x14ac:dyDescent="0.2">
      <c r="A1384" s="79">
        <v>44142</v>
      </c>
      <c r="B1384" s="209"/>
      <c r="C1384" s="200">
        <v>0</v>
      </c>
      <c r="D1384" s="209">
        <v>131279</v>
      </c>
      <c r="E1384" s="210">
        <v>659</v>
      </c>
      <c r="F1384" s="209">
        <v>144083</v>
      </c>
      <c r="G1384" s="210">
        <v>0</v>
      </c>
      <c r="H1384" s="209">
        <v>503929</v>
      </c>
      <c r="I1384" s="210">
        <v>721</v>
      </c>
      <c r="J1384" s="209">
        <v>15816</v>
      </c>
      <c r="K1384" s="210">
        <v>18</v>
      </c>
    </row>
    <row r="1385" spans="1:11" x14ac:dyDescent="0.2">
      <c r="A1385" s="79">
        <v>44143</v>
      </c>
      <c r="B1385" s="209"/>
      <c r="C1385" s="200">
        <v>0</v>
      </c>
      <c r="D1385" s="209">
        <v>131800</v>
      </c>
      <c r="E1385" s="210">
        <v>521</v>
      </c>
      <c r="F1385" s="209">
        <v>144083</v>
      </c>
      <c r="G1385" s="210">
        <v>0</v>
      </c>
      <c r="H1385" s="209">
        <v>504511</v>
      </c>
      <c r="I1385" s="210">
        <v>582</v>
      </c>
      <c r="J1385" s="209">
        <v>15829</v>
      </c>
      <c r="K1385" s="210">
        <v>13</v>
      </c>
    </row>
    <row r="1386" spans="1:11" x14ac:dyDescent="0.2">
      <c r="A1386" s="79">
        <v>44144</v>
      </c>
      <c r="B1386" s="209"/>
      <c r="C1386" s="200">
        <v>0</v>
      </c>
      <c r="D1386" s="209">
        <v>132695</v>
      </c>
      <c r="E1386" s="210">
        <v>895</v>
      </c>
      <c r="F1386" s="209">
        <v>144083</v>
      </c>
      <c r="G1386" s="210">
        <v>0</v>
      </c>
      <c r="H1386" s="209">
        <v>505487</v>
      </c>
      <c r="I1386" s="210">
        <v>976</v>
      </c>
      <c r="J1386" s="209">
        <v>15853</v>
      </c>
      <c r="K1386" s="210">
        <v>24</v>
      </c>
    </row>
    <row r="1387" spans="1:11" x14ac:dyDescent="0.2">
      <c r="A1387" s="79">
        <v>44145</v>
      </c>
      <c r="B1387" s="209"/>
      <c r="C1387" s="200">
        <v>0</v>
      </c>
      <c r="D1387" s="209">
        <v>133550</v>
      </c>
      <c r="E1387" s="210">
        <v>855</v>
      </c>
      <c r="F1387" s="209">
        <v>144083</v>
      </c>
      <c r="G1387" s="210">
        <v>0</v>
      </c>
      <c r="H1387" s="209">
        <v>506426</v>
      </c>
      <c r="I1387" s="210">
        <v>939</v>
      </c>
      <c r="J1387" s="209">
        <v>15871</v>
      </c>
      <c r="K1387" s="210">
        <v>18</v>
      </c>
    </row>
    <row r="1388" spans="1:11" x14ac:dyDescent="0.2">
      <c r="A1388" s="79">
        <v>44146</v>
      </c>
      <c r="B1388" s="209"/>
      <c r="C1388" s="200">
        <v>0</v>
      </c>
      <c r="D1388" s="209">
        <v>134608</v>
      </c>
      <c r="E1388" s="210">
        <v>1058</v>
      </c>
      <c r="F1388" s="209">
        <v>144083</v>
      </c>
      <c r="G1388" s="210">
        <v>0</v>
      </c>
      <c r="H1388" s="209">
        <v>507576</v>
      </c>
      <c r="I1388" s="210">
        <v>1150</v>
      </c>
      <c r="J1388" s="209">
        <v>15896</v>
      </c>
      <c r="K1388" s="210">
        <v>25</v>
      </c>
    </row>
    <row r="1389" spans="1:11" x14ac:dyDescent="0.2">
      <c r="A1389" s="79">
        <v>44147</v>
      </c>
      <c r="B1389" s="209"/>
      <c r="C1389" s="200">
        <v>0</v>
      </c>
      <c r="D1389" s="209">
        <v>135513</v>
      </c>
      <c r="E1389" s="210">
        <v>905</v>
      </c>
      <c r="F1389" s="209">
        <v>144083</v>
      </c>
      <c r="G1389" s="210">
        <v>0</v>
      </c>
      <c r="H1389" s="209">
        <v>508561</v>
      </c>
      <c r="I1389" s="210">
        <v>985</v>
      </c>
      <c r="J1389" s="209">
        <v>15922</v>
      </c>
      <c r="K1389" s="210">
        <v>26</v>
      </c>
    </row>
    <row r="1390" spans="1:11" x14ac:dyDescent="0.2">
      <c r="A1390" s="79">
        <v>44148</v>
      </c>
      <c r="B1390" s="209"/>
      <c r="C1390" s="200">
        <v>0</v>
      </c>
      <c r="D1390" s="209">
        <v>136262</v>
      </c>
      <c r="E1390" s="210">
        <v>749</v>
      </c>
      <c r="F1390" s="209">
        <v>144083</v>
      </c>
      <c r="G1390" s="210">
        <v>0</v>
      </c>
      <c r="H1390" s="209">
        <v>509362</v>
      </c>
      <c r="I1390" s="210">
        <v>801</v>
      </c>
      <c r="J1390" s="209">
        <v>15939</v>
      </c>
      <c r="K1390" s="210">
        <v>17</v>
      </c>
    </row>
    <row r="1391" spans="1:11" x14ac:dyDescent="0.2">
      <c r="A1391" s="79">
        <v>44149</v>
      </c>
      <c r="B1391" s="209"/>
      <c r="C1391" s="200">
        <v>0</v>
      </c>
      <c r="D1391" s="209">
        <v>136990</v>
      </c>
      <c r="E1391" s="210">
        <v>708</v>
      </c>
      <c r="F1391" s="209">
        <v>144083</v>
      </c>
      <c r="G1391" s="210">
        <v>0</v>
      </c>
      <c r="H1391" s="209">
        <v>510162</v>
      </c>
      <c r="I1391" s="210">
        <v>800</v>
      </c>
      <c r="J1391" s="209">
        <v>15958</v>
      </c>
      <c r="K1391" s="210">
        <v>19</v>
      </c>
    </row>
    <row r="1392" spans="1:11" x14ac:dyDescent="0.2">
      <c r="A1392" s="79">
        <v>44150</v>
      </c>
      <c r="B1392" s="209"/>
      <c r="C1392" s="200">
        <v>0</v>
      </c>
      <c r="D1392" s="209">
        <v>137444</v>
      </c>
      <c r="E1392" s="210">
        <v>454</v>
      </c>
      <c r="F1392" s="209">
        <v>144083</v>
      </c>
      <c r="G1392" s="210">
        <v>0</v>
      </c>
      <c r="H1392" s="209">
        <v>510642</v>
      </c>
      <c r="I1392" s="210">
        <v>480</v>
      </c>
      <c r="J1392" s="209">
        <v>15966</v>
      </c>
      <c r="K1392" s="210">
        <v>8</v>
      </c>
    </row>
    <row r="1393" spans="1:11" x14ac:dyDescent="0.2">
      <c r="A1393" s="79">
        <v>44151</v>
      </c>
      <c r="B1393" s="209"/>
      <c r="C1393" s="200">
        <v>0</v>
      </c>
      <c r="D1393" s="209">
        <v>138244</v>
      </c>
      <c r="E1393" s="210">
        <v>800</v>
      </c>
      <c r="F1393" s="209">
        <v>144083</v>
      </c>
      <c r="G1393" s="210">
        <v>0</v>
      </c>
      <c r="H1393" s="209">
        <v>511496</v>
      </c>
      <c r="I1393" s="210">
        <v>854</v>
      </c>
      <c r="J1393" s="209">
        <v>15987</v>
      </c>
      <c r="K1393" s="210">
        <v>21</v>
      </c>
    </row>
    <row r="1394" spans="1:11" x14ac:dyDescent="0.2">
      <c r="A1394" s="79">
        <v>44152</v>
      </c>
      <c r="B1394" s="209"/>
      <c r="C1394" s="200">
        <v>0</v>
      </c>
      <c r="D1394" s="209">
        <v>139139</v>
      </c>
      <c r="E1394" s="210">
        <v>895</v>
      </c>
      <c r="F1394" s="209">
        <v>144083</v>
      </c>
      <c r="G1394" s="210">
        <v>0</v>
      </c>
      <c r="H1394" s="209">
        <v>512460</v>
      </c>
      <c r="I1394" s="210">
        <v>964</v>
      </c>
      <c r="J1394" s="209">
        <v>16009</v>
      </c>
      <c r="K1394" s="210">
        <v>22</v>
      </c>
    </row>
    <row r="1395" spans="1:11" x14ac:dyDescent="0.2">
      <c r="A1395" s="79">
        <v>44153</v>
      </c>
      <c r="B1395" s="209"/>
      <c r="C1395" s="200">
        <v>0</v>
      </c>
      <c r="D1395" s="209">
        <v>140113</v>
      </c>
      <c r="E1395" s="210">
        <v>974</v>
      </c>
      <c r="F1395" s="209">
        <v>144083</v>
      </c>
      <c r="G1395" s="210">
        <v>0</v>
      </c>
      <c r="H1395" s="209">
        <v>513516</v>
      </c>
      <c r="I1395" s="210">
        <v>1056</v>
      </c>
      <c r="J1395" s="209">
        <v>16023</v>
      </c>
      <c r="K1395" s="210">
        <v>14</v>
      </c>
    </row>
    <row r="1396" spans="1:11" x14ac:dyDescent="0.2">
      <c r="A1396" s="79">
        <v>44154</v>
      </c>
      <c r="B1396" s="209"/>
      <c r="C1396" s="200">
        <v>0</v>
      </c>
      <c r="D1396" s="209">
        <v>141091</v>
      </c>
      <c r="E1396" s="210">
        <v>978</v>
      </c>
      <c r="F1396" s="209">
        <v>144152</v>
      </c>
      <c r="G1396" s="210">
        <v>69</v>
      </c>
      <c r="H1396" s="209">
        <v>514496</v>
      </c>
      <c r="I1396" s="210">
        <v>980</v>
      </c>
      <c r="J1396" s="209">
        <v>16054</v>
      </c>
      <c r="K1396" s="210">
        <v>31</v>
      </c>
    </row>
    <row r="1397" spans="1:11" x14ac:dyDescent="0.2">
      <c r="A1397" s="79">
        <v>44155</v>
      </c>
      <c r="B1397" s="209"/>
      <c r="C1397" s="200">
        <v>0</v>
      </c>
      <c r="D1397" s="209">
        <v>142004</v>
      </c>
      <c r="E1397" s="210">
        <v>913</v>
      </c>
      <c r="F1397" s="209">
        <v>144152</v>
      </c>
      <c r="G1397" s="210">
        <v>0</v>
      </c>
      <c r="H1397" s="209">
        <v>515479</v>
      </c>
      <c r="I1397" s="210">
        <v>983</v>
      </c>
      <c r="J1397" s="209">
        <v>16082</v>
      </c>
      <c r="K1397" s="210">
        <v>28</v>
      </c>
    </row>
    <row r="1398" spans="1:11" x14ac:dyDescent="0.2">
      <c r="A1398" s="79">
        <v>44156</v>
      </c>
      <c r="B1398" s="209"/>
      <c r="C1398" s="200">
        <v>0</v>
      </c>
      <c r="D1398" s="209">
        <v>142731</v>
      </c>
      <c r="E1398" s="210">
        <v>727</v>
      </c>
      <c r="F1398" s="209">
        <v>144152</v>
      </c>
      <c r="G1398" s="210">
        <v>0</v>
      </c>
      <c r="H1398" s="209">
        <v>516251</v>
      </c>
      <c r="I1398" s="210">
        <v>772</v>
      </c>
      <c r="J1398" s="209">
        <v>16103</v>
      </c>
      <c r="K1398" s="210">
        <v>21</v>
      </c>
    </row>
    <row r="1399" spans="1:11" x14ac:dyDescent="0.2">
      <c r="A1399" s="79">
        <v>44157</v>
      </c>
      <c r="B1399" s="209"/>
      <c r="C1399" s="200">
        <v>0</v>
      </c>
      <c r="D1399" s="209">
        <v>143299</v>
      </c>
      <c r="E1399" s="210">
        <v>568</v>
      </c>
      <c r="F1399" s="209">
        <v>144152</v>
      </c>
      <c r="G1399" s="210">
        <v>0</v>
      </c>
      <c r="H1399" s="209">
        <v>516865</v>
      </c>
      <c r="I1399" s="210">
        <v>614</v>
      </c>
      <c r="J1399" s="209">
        <v>16119</v>
      </c>
      <c r="K1399" s="210">
        <v>16</v>
      </c>
    </row>
    <row r="1400" spans="1:11" x14ac:dyDescent="0.2">
      <c r="A1400" s="79">
        <v>44158</v>
      </c>
      <c r="B1400" s="209"/>
      <c r="C1400" s="200">
        <v>0</v>
      </c>
      <c r="D1400" s="209">
        <v>144070</v>
      </c>
      <c r="E1400" s="210">
        <v>771</v>
      </c>
      <c r="F1400" s="209">
        <v>144152</v>
      </c>
      <c r="G1400" s="210">
        <v>0</v>
      </c>
      <c r="H1400" s="209">
        <v>517718</v>
      </c>
      <c r="I1400" s="210">
        <v>853</v>
      </c>
      <c r="J1400" s="209">
        <v>16139</v>
      </c>
      <c r="K1400" s="210">
        <v>20</v>
      </c>
    </row>
    <row r="1401" spans="1:11" x14ac:dyDescent="0.2">
      <c r="A1401" s="79">
        <v>44159</v>
      </c>
      <c r="B1401" s="209"/>
      <c r="C1401" s="200">
        <v>0</v>
      </c>
      <c r="D1401" s="209">
        <v>145070</v>
      </c>
      <c r="E1401" s="210">
        <v>1000</v>
      </c>
      <c r="F1401" s="209">
        <v>144155</v>
      </c>
      <c r="G1401" s="210">
        <v>3</v>
      </c>
      <c r="H1401" s="209">
        <v>518781</v>
      </c>
      <c r="I1401" s="210">
        <v>1063</v>
      </c>
      <c r="J1401" s="209">
        <v>16161</v>
      </c>
      <c r="K1401" s="210">
        <v>22</v>
      </c>
    </row>
    <row r="1402" spans="1:11" x14ac:dyDescent="0.2">
      <c r="A1402" s="79">
        <v>44160</v>
      </c>
      <c r="B1402" s="209"/>
      <c r="C1402" s="200">
        <v>0</v>
      </c>
      <c r="D1402" s="209">
        <v>145970</v>
      </c>
      <c r="E1402" s="210">
        <v>900</v>
      </c>
      <c r="F1402" s="209">
        <v>144155</v>
      </c>
      <c r="G1402" s="210">
        <v>0</v>
      </c>
      <c r="H1402" s="209">
        <v>519738</v>
      </c>
      <c r="I1402" s="210">
        <v>957</v>
      </c>
      <c r="J1402" s="209">
        <v>16179</v>
      </c>
      <c r="K1402" s="210">
        <v>18</v>
      </c>
    </row>
    <row r="1403" spans="1:11" x14ac:dyDescent="0.2">
      <c r="A1403" s="79">
        <v>44161</v>
      </c>
      <c r="B1403" s="209"/>
      <c r="C1403" s="200">
        <v>0</v>
      </c>
      <c r="D1403" s="209">
        <v>146809</v>
      </c>
      <c r="E1403" s="210">
        <v>839</v>
      </c>
      <c r="F1403" s="209">
        <v>144155</v>
      </c>
      <c r="G1403" s="210">
        <v>0</v>
      </c>
      <c r="H1403" s="209">
        <v>520628</v>
      </c>
      <c r="I1403" s="210">
        <v>890</v>
      </c>
      <c r="J1403" s="209">
        <v>16195</v>
      </c>
      <c r="K1403" s="210">
        <v>16</v>
      </c>
    </row>
    <row r="1404" spans="1:11" x14ac:dyDescent="0.2">
      <c r="A1404" s="79">
        <v>44162</v>
      </c>
      <c r="B1404" s="209"/>
      <c r="C1404" s="200">
        <v>0</v>
      </c>
      <c r="D1404" s="209">
        <v>147721</v>
      </c>
      <c r="E1404" s="210">
        <v>912</v>
      </c>
      <c r="F1404" s="209">
        <v>144155</v>
      </c>
      <c r="G1404" s="210">
        <v>0</v>
      </c>
      <c r="H1404" s="209">
        <v>521592</v>
      </c>
      <c r="I1404" s="210">
        <v>964</v>
      </c>
      <c r="J1404" s="209">
        <v>16214</v>
      </c>
      <c r="K1404" s="210">
        <v>19</v>
      </c>
    </row>
    <row r="1405" spans="1:11" x14ac:dyDescent="0.2">
      <c r="A1405" s="79">
        <v>44163</v>
      </c>
      <c r="B1405" s="209"/>
      <c r="C1405" s="200">
        <v>0</v>
      </c>
      <c r="D1405" s="209">
        <v>148492</v>
      </c>
      <c r="E1405" s="210">
        <v>771</v>
      </c>
      <c r="F1405" s="209">
        <v>144155</v>
      </c>
      <c r="G1405" s="210">
        <v>0</v>
      </c>
      <c r="H1405" s="209">
        <v>522412</v>
      </c>
      <c r="I1405" s="210">
        <v>820</v>
      </c>
      <c r="J1405" s="209">
        <v>16231</v>
      </c>
      <c r="K1405" s="210">
        <v>17</v>
      </c>
    </row>
    <row r="1406" spans="1:11" x14ac:dyDescent="0.2">
      <c r="A1406" s="79">
        <v>44164</v>
      </c>
      <c r="B1406" s="209"/>
      <c r="C1406" s="200">
        <v>0</v>
      </c>
      <c r="D1406" s="209">
        <v>148925</v>
      </c>
      <c r="E1406" s="210">
        <v>433</v>
      </c>
      <c r="F1406" s="209">
        <v>144155</v>
      </c>
      <c r="G1406" s="210">
        <v>0</v>
      </c>
      <c r="H1406" s="209">
        <v>522872</v>
      </c>
      <c r="I1406" s="210">
        <v>460</v>
      </c>
      <c r="J1406" s="209">
        <v>16241</v>
      </c>
      <c r="K1406" s="210">
        <v>10</v>
      </c>
    </row>
    <row r="1407" spans="1:11" x14ac:dyDescent="0.2">
      <c r="A1407" s="79">
        <v>44165</v>
      </c>
      <c r="B1407" s="209"/>
      <c r="C1407" s="200">
        <v>0</v>
      </c>
      <c r="D1407" s="209">
        <v>149674</v>
      </c>
      <c r="E1407" s="210">
        <v>749</v>
      </c>
      <c r="F1407" s="209">
        <v>144155</v>
      </c>
      <c r="G1407" s="210">
        <v>0</v>
      </c>
      <c r="H1407" s="209">
        <v>523669</v>
      </c>
      <c r="I1407" s="210">
        <v>797</v>
      </c>
      <c r="J1407" s="209">
        <v>16260</v>
      </c>
      <c r="K1407" s="210">
        <v>19</v>
      </c>
    </row>
    <row r="1408" spans="1:11" x14ac:dyDescent="0.2">
      <c r="A1408" s="79">
        <v>44166</v>
      </c>
      <c r="B1408" s="209"/>
      <c r="C1408" s="200">
        <v>0</v>
      </c>
      <c r="D1408" s="209">
        <v>150574</v>
      </c>
      <c r="E1408" s="210">
        <v>900</v>
      </c>
      <c r="F1408" s="209">
        <v>144155</v>
      </c>
      <c r="G1408" s="210">
        <v>0</v>
      </c>
      <c r="H1408" s="209">
        <v>524654</v>
      </c>
      <c r="I1408" s="210">
        <v>985</v>
      </c>
      <c r="J1408" s="209">
        <v>16280</v>
      </c>
      <c r="K1408" s="210">
        <v>20</v>
      </c>
    </row>
    <row r="1409" spans="1:11" x14ac:dyDescent="0.2">
      <c r="A1409" s="79">
        <v>44167</v>
      </c>
      <c r="B1409" s="209"/>
      <c r="C1409" s="200">
        <v>0</v>
      </c>
      <c r="D1409" s="209">
        <v>151389</v>
      </c>
      <c r="E1409" s="210">
        <v>815</v>
      </c>
      <c r="F1409" s="209">
        <v>144157</v>
      </c>
      <c r="G1409" s="210">
        <v>2</v>
      </c>
      <c r="H1409" s="209">
        <v>525541</v>
      </c>
      <c r="I1409" s="210">
        <v>887</v>
      </c>
      <c r="J1409" s="209">
        <v>16297</v>
      </c>
      <c r="K1409" s="210">
        <v>17</v>
      </c>
    </row>
    <row r="1410" spans="1:11" x14ac:dyDescent="0.2">
      <c r="A1410" s="79">
        <v>44168</v>
      </c>
      <c r="B1410" s="209"/>
      <c r="C1410" s="200">
        <v>0</v>
      </c>
      <c r="D1410" s="209">
        <v>152265</v>
      </c>
      <c r="E1410" s="210">
        <v>876</v>
      </c>
      <c r="F1410" s="209">
        <v>144157</v>
      </c>
      <c r="G1410" s="210">
        <v>0</v>
      </c>
      <c r="H1410" s="209">
        <v>526486</v>
      </c>
      <c r="I1410" s="210">
        <v>945</v>
      </c>
      <c r="J1410" s="209">
        <v>16320</v>
      </c>
      <c r="K1410" s="210">
        <v>23</v>
      </c>
    </row>
    <row r="1411" spans="1:11" x14ac:dyDescent="0.2">
      <c r="A1411" s="79">
        <v>44169</v>
      </c>
      <c r="B1411" s="209"/>
      <c r="C1411" s="200">
        <v>0</v>
      </c>
      <c r="D1411" s="209">
        <v>153108</v>
      </c>
      <c r="E1411" s="210">
        <v>843</v>
      </c>
      <c r="F1411" s="209">
        <v>144157</v>
      </c>
      <c r="G1411" s="210">
        <v>0</v>
      </c>
      <c r="H1411" s="209">
        <v>527412</v>
      </c>
      <c r="I1411" s="210">
        <v>926</v>
      </c>
      <c r="J1411" s="209">
        <v>16338</v>
      </c>
      <c r="K1411" s="210">
        <v>18</v>
      </c>
    </row>
    <row r="1412" spans="1:11" x14ac:dyDescent="0.2">
      <c r="A1412" s="79">
        <v>44170</v>
      </c>
      <c r="B1412" s="209"/>
      <c r="C1412" s="200">
        <v>0</v>
      </c>
      <c r="D1412" s="209">
        <v>153994</v>
      </c>
      <c r="E1412" s="210">
        <v>886</v>
      </c>
      <c r="F1412" s="209">
        <v>144157</v>
      </c>
      <c r="G1412" s="210">
        <v>0</v>
      </c>
      <c r="H1412" s="209">
        <v>528375</v>
      </c>
      <c r="I1412" s="210">
        <v>963</v>
      </c>
      <c r="J1412" s="209">
        <v>16359</v>
      </c>
      <c r="K1412" s="210">
        <v>21</v>
      </c>
    </row>
    <row r="1413" spans="1:11" x14ac:dyDescent="0.2">
      <c r="A1413" s="79">
        <v>44171</v>
      </c>
      <c r="B1413" s="209"/>
      <c r="C1413" s="200">
        <v>0</v>
      </c>
      <c r="D1413" s="209">
        <v>154551</v>
      </c>
      <c r="E1413" s="210">
        <v>557</v>
      </c>
      <c r="F1413" s="209">
        <v>144157</v>
      </c>
      <c r="G1413" s="210">
        <v>0</v>
      </c>
      <c r="H1413" s="209">
        <v>528987</v>
      </c>
      <c r="I1413" s="210">
        <v>612</v>
      </c>
      <c r="J1413" s="209">
        <v>16369</v>
      </c>
      <c r="K1413" s="210">
        <v>10</v>
      </c>
    </row>
    <row r="1414" spans="1:11" x14ac:dyDescent="0.2">
      <c r="A1414" s="79">
        <v>44172</v>
      </c>
      <c r="B1414" s="209"/>
      <c r="C1414" s="200">
        <v>0</v>
      </c>
      <c r="D1414" s="209">
        <v>155301</v>
      </c>
      <c r="E1414" s="210">
        <v>750</v>
      </c>
      <c r="F1414" s="209">
        <v>144160</v>
      </c>
      <c r="G1414" s="210">
        <v>3</v>
      </c>
      <c r="H1414" s="209">
        <v>529817</v>
      </c>
      <c r="I1414" s="210">
        <v>830</v>
      </c>
      <c r="J1414" s="209">
        <v>16377</v>
      </c>
      <c r="K1414" s="210">
        <v>8</v>
      </c>
    </row>
    <row r="1415" spans="1:11" x14ac:dyDescent="0.2">
      <c r="A1415" s="79">
        <v>44173</v>
      </c>
      <c r="B1415" s="209"/>
      <c r="C1415" s="200">
        <v>0</v>
      </c>
      <c r="D1415" s="209">
        <v>156182</v>
      </c>
      <c r="E1415" s="210">
        <v>881</v>
      </c>
      <c r="F1415" s="209">
        <v>144160</v>
      </c>
      <c r="G1415" s="210">
        <v>0</v>
      </c>
      <c r="H1415" s="209">
        <v>530781</v>
      </c>
      <c r="I1415" s="210">
        <v>964</v>
      </c>
      <c r="J1415" s="209">
        <v>16387</v>
      </c>
      <c r="K1415" s="210">
        <v>10</v>
      </c>
    </row>
    <row r="1416" spans="1:11" x14ac:dyDescent="0.2">
      <c r="A1416" s="79">
        <v>44174</v>
      </c>
      <c r="B1416" s="209"/>
      <c r="C1416" s="200">
        <v>0</v>
      </c>
      <c r="D1416" s="209">
        <v>157065</v>
      </c>
      <c r="E1416" s="210">
        <v>883</v>
      </c>
      <c r="F1416" s="209">
        <v>144160</v>
      </c>
      <c r="G1416" s="210">
        <v>0</v>
      </c>
      <c r="H1416" s="209">
        <v>531752</v>
      </c>
      <c r="I1416" s="210">
        <v>971</v>
      </c>
      <c r="J1416" s="209">
        <v>16400</v>
      </c>
      <c r="K1416" s="210">
        <v>13</v>
      </c>
    </row>
    <row r="1417" spans="1:11" x14ac:dyDescent="0.2">
      <c r="A1417" s="79">
        <v>44175</v>
      </c>
      <c r="B1417" s="209"/>
      <c r="C1417" s="200">
        <v>0</v>
      </c>
      <c r="D1417" s="209">
        <v>157913</v>
      </c>
      <c r="E1417" s="210">
        <v>848</v>
      </c>
      <c r="F1417" s="209">
        <v>144160</v>
      </c>
      <c r="G1417" s="210">
        <v>0</v>
      </c>
      <c r="H1417" s="209">
        <v>532668</v>
      </c>
      <c r="I1417" s="210">
        <v>916</v>
      </c>
      <c r="J1417" s="209">
        <v>16422</v>
      </c>
      <c r="K1417" s="210">
        <v>22</v>
      </c>
    </row>
    <row r="1418" spans="1:11" x14ac:dyDescent="0.2">
      <c r="A1418" s="79">
        <v>44176</v>
      </c>
      <c r="B1418" s="209"/>
      <c r="C1418" s="200">
        <v>0</v>
      </c>
      <c r="D1418" s="209">
        <v>158920</v>
      </c>
      <c r="E1418" s="210">
        <v>1007</v>
      </c>
      <c r="F1418" s="209">
        <v>144160</v>
      </c>
      <c r="G1418" s="210">
        <v>0</v>
      </c>
      <c r="H1418" s="209">
        <v>533747</v>
      </c>
      <c r="I1418" s="210">
        <v>1079</v>
      </c>
      <c r="J1418" s="209">
        <v>16441</v>
      </c>
      <c r="K1418" s="210">
        <v>19</v>
      </c>
    </row>
    <row r="1419" spans="1:11" x14ac:dyDescent="0.2">
      <c r="A1419" s="79">
        <v>44177</v>
      </c>
      <c r="B1419" s="209"/>
      <c r="C1419" s="200">
        <v>0</v>
      </c>
      <c r="D1419" s="209">
        <v>159546</v>
      </c>
      <c r="E1419" s="210">
        <v>626</v>
      </c>
      <c r="F1419" s="209">
        <v>144163</v>
      </c>
      <c r="G1419" s="210">
        <v>3</v>
      </c>
      <c r="H1419" s="209">
        <v>534438</v>
      </c>
      <c r="I1419" s="210">
        <v>691</v>
      </c>
      <c r="J1419" s="209">
        <v>16455</v>
      </c>
      <c r="K1419" s="210">
        <v>14</v>
      </c>
    </row>
    <row r="1420" spans="1:11" x14ac:dyDescent="0.2">
      <c r="A1420" s="79">
        <v>44178</v>
      </c>
      <c r="B1420" s="209"/>
      <c r="C1420" s="200">
        <v>0</v>
      </c>
      <c r="D1420" s="209">
        <v>160193</v>
      </c>
      <c r="E1420" s="210">
        <v>647</v>
      </c>
      <c r="F1420" s="209">
        <v>144163</v>
      </c>
      <c r="G1420" s="210">
        <v>0</v>
      </c>
      <c r="H1420" s="209">
        <v>535131</v>
      </c>
      <c r="I1420" s="210">
        <v>693</v>
      </c>
      <c r="J1420" s="209">
        <v>16471</v>
      </c>
      <c r="K1420" s="210">
        <v>16</v>
      </c>
    </row>
    <row r="1421" spans="1:11" x14ac:dyDescent="0.2">
      <c r="A1421" s="79">
        <v>44179</v>
      </c>
      <c r="B1421" s="209"/>
      <c r="C1421" s="200">
        <v>0</v>
      </c>
      <c r="D1421" s="209">
        <v>160962</v>
      </c>
      <c r="E1421" s="210">
        <v>769</v>
      </c>
      <c r="F1421" s="209">
        <v>144163</v>
      </c>
      <c r="G1421" s="210">
        <v>0</v>
      </c>
      <c r="H1421" s="209">
        <v>535979</v>
      </c>
      <c r="I1421" s="210">
        <v>848</v>
      </c>
      <c r="J1421" s="209">
        <v>16484</v>
      </c>
      <c r="K1421" s="210">
        <v>13</v>
      </c>
    </row>
    <row r="1422" spans="1:11" x14ac:dyDescent="0.2">
      <c r="A1422" s="79">
        <v>44180</v>
      </c>
      <c r="B1422" s="209"/>
      <c r="C1422" s="200">
        <v>0</v>
      </c>
      <c r="D1422" s="209">
        <v>161874</v>
      </c>
      <c r="E1422" s="210">
        <v>912</v>
      </c>
      <c r="F1422" s="209">
        <v>144163</v>
      </c>
      <c r="G1422" s="210">
        <v>0</v>
      </c>
      <c r="H1422" s="209">
        <v>536982</v>
      </c>
      <c r="I1422" s="210">
        <v>1003</v>
      </c>
      <c r="J1422" s="209">
        <v>16503</v>
      </c>
      <c r="K1422" s="210">
        <v>19</v>
      </c>
    </row>
    <row r="1423" spans="1:11" x14ac:dyDescent="0.2">
      <c r="A1423" s="79">
        <v>44181</v>
      </c>
      <c r="B1423" s="209"/>
      <c r="C1423" s="200">
        <v>0</v>
      </c>
      <c r="D1423" s="209">
        <v>162798</v>
      </c>
      <c r="E1423" s="210">
        <v>924</v>
      </c>
      <c r="F1423" s="209">
        <v>144163</v>
      </c>
      <c r="G1423" s="210">
        <v>0</v>
      </c>
      <c r="H1423" s="209">
        <v>537972</v>
      </c>
      <c r="I1423" s="210">
        <v>990</v>
      </c>
      <c r="J1423" s="209">
        <v>16522</v>
      </c>
      <c r="K1423" s="210">
        <v>19</v>
      </c>
    </row>
    <row r="1424" spans="1:11" x14ac:dyDescent="0.2">
      <c r="A1424" s="79">
        <v>44182</v>
      </c>
      <c r="B1424" s="209"/>
      <c r="C1424" s="200">
        <v>0</v>
      </c>
      <c r="D1424" s="209">
        <v>163704</v>
      </c>
      <c r="E1424" s="210">
        <v>906</v>
      </c>
      <c r="F1424" s="209">
        <v>144163</v>
      </c>
      <c r="G1424" s="210">
        <v>0</v>
      </c>
      <c r="H1424" s="209">
        <v>538939</v>
      </c>
      <c r="I1424" s="210">
        <v>967</v>
      </c>
      <c r="J1424" s="209">
        <v>16547</v>
      </c>
      <c r="K1424" s="210">
        <v>25</v>
      </c>
    </row>
    <row r="1425" spans="1:11" x14ac:dyDescent="0.2">
      <c r="A1425" s="79">
        <v>44183</v>
      </c>
      <c r="B1425" s="209"/>
      <c r="C1425" s="200">
        <v>0</v>
      </c>
      <c r="D1425" s="209">
        <v>164588</v>
      </c>
      <c r="E1425" s="210">
        <v>1184</v>
      </c>
      <c r="F1425" s="209">
        <v>144163</v>
      </c>
      <c r="G1425" s="210">
        <v>0</v>
      </c>
      <c r="H1425" s="209">
        <v>539905</v>
      </c>
      <c r="I1425" s="210">
        <v>966</v>
      </c>
      <c r="J1425" s="209">
        <v>16565</v>
      </c>
      <c r="K1425" s="210">
        <v>18</v>
      </c>
    </row>
    <row r="1426" spans="1:11" x14ac:dyDescent="0.2">
      <c r="A1426" s="79">
        <v>44184</v>
      </c>
      <c r="B1426" s="209"/>
      <c r="C1426" s="200">
        <v>0</v>
      </c>
      <c r="D1426" s="209">
        <v>165458</v>
      </c>
      <c r="E1426" s="210">
        <v>870</v>
      </c>
      <c r="F1426" s="209">
        <v>144163</v>
      </c>
      <c r="G1426" s="210">
        <v>0</v>
      </c>
      <c r="H1426" s="209">
        <v>540852</v>
      </c>
      <c r="I1426" s="210">
        <v>947</v>
      </c>
      <c r="J1426" s="209">
        <v>16573</v>
      </c>
      <c r="K1426" s="210">
        <v>8</v>
      </c>
    </row>
    <row r="1427" spans="1:11" x14ac:dyDescent="0.2">
      <c r="A1427" s="79">
        <v>44185</v>
      </c>
      <c r="B1427" s="209"/>
      <c r="C1427" s="200">
        <v>0</v>
      </c>
      <c r="D1427" s="209">
        <v>166080</v>
      </c>
      <c r="E1427" s="210">
        <v>622</v>
      </c>
      <c r="F1427" s="209">
        <v>144163</v>
      </c>
      <c r="G1427" s="210">
        <v>0</v>
      </c>
      <c r="H1427" s="209">
        <v>541526</v>
      </c>
      <c r="I1427" s="210">
        <v>674</v>
      </c>
      <c r="J1427" s="209">
        <v>16591</v>
      </c>
      <c r="K1427" s="210">
        <v>18</v>
      </c>
    </row>
    <row r="1428" spans="1:11" x14ac:dyDescent="0.2">
      <c r="A1428" s="79">
        <v>44186</v>
      </c>
      <c r="B1428" s="209"/>
      <c r="C1428" s="200">
        <v>0</v>
      </c>
      <c r="D1428" s="209">
        <v>166968</v>
      </c>
      <c r="E1428" s="210">
        <v>888</v>
      </c>
      <c r="F1428" s="209">
        <v>144163</v>
      </c>
      <c r="G1428" s="210">
        <v>0</v>
      </c>
      <c r="H1428" s="209">
        <v>542488</v>
      </c>
      <c r="I1428" s="210">
        <v>962</v>
      </c>
      <c r="J1428" s="209">
        <v>16612</v>
      </c>
      <c r="K1428" s="210">
        <v>21</v>
      </c>
    </row>
    <row r="1429" spans="1:11" x14ac:dyDescent="0.2">
      <c r="A1429" s="79">
        <v>44187</v>
      </c>
      <c r="B1429" s="209"/>
      <c r="C1429" s="200">
        <v>0</v>
      </c>
      <c r="D1429" s="209">
        <v>167834</v>
      </c>
      <c r="E1429" s="210">
        <v>866</v>
      </c>
      <c r="F1429" s="209">
        <v>144163</v>
      </c>
      <c r="G1429" s="210">
        <v>0</v>
      </c>
      <c r="H1429" s="209">
        <v>543417</v>
      </c>
      <c r="I1429" s="210">
        <v>929</v>
      </c>
      <c r="J1429" s="209">
        <v>16632</v>
      </c>
      <c r="K1429" s="210">
        <v>20</v>
      </c>
    </row>
    <row r="1430" spans="1:11" x14ac:dyDescent="0.2">
      <c r="A1430" s="79">
        <v>44188</v>
      </c>
      <c r="B1430" s="209"/>
      <c r="C1430" s="200">
        <v>0</v>
      </c>
      <c r="D1430" s="209">
        <v>168722</v>
      </c>
      <c r="E1430" s="210">
        <v>888</v>
      </c>
      <c r="F1430" s="209">
        <v>144164</v>
      </c>
      <c r="G1430" s="210">
        <v>1</v>
      </c>
      <c r="H1430" s="209">
        <v>544377</v>
      </c>
      <c r="I1430" s="210">
        <v>960</v>
      </c>
      <c r="J1430" s="209">
        <v>16647</v>
      </c>
      <c r="K1430" s="210">
        <v>15</v>
      </c>
    </row>
    <row r="1431" spans="1:11" x14ac:dyDescent="0.2">
      <c r="A1431" s="79">
        <v>44189</v>
      </c>
      <c r="B1431" s="209"/>
      <c r="C1431" s="200">
        <v>0</v>
      </c>
      <c r="D1431" s="209">
        <v>169553</v>
      </c>
      <c r="E1431" s="210">
        <v>831</v>
      </c>
      <c r="F1431" s="209">
        <v>144164</v>
      </c>
      <c r="G1431" s="210">
        <v>0</v>
      </c>
      <c r="H1431" s="209">
        <v>545294</v>
      </c>
      <c r="I1431" s="210">
        <v>917</v>
      </c>
      <c r="J1431" s="209">
        <v>16660</v>
      </c>
      <c r="K1431" s="210">
        <v>13</v>
      </c>
    </row>
    <row r="1432" spans="1:11" x14ac:dyDescent="0.2">
      <c r="A1432" s="79">
        <v>44190</v>
      </c>
      <c r="B1432" s="209"/>
      <c r="C1432" s="200">
        <v>0</v>
      </c>
      <c r="D1432" s="209">
        <v>170312</v>
      </c>
      <c r="E1432" s="210">
        <v>759</v>
      </c>
      <c r="F1432" s="209">
        <v>144164</v>
      </c>
      <c r="G1432" s="210">
        <v>0</v>
      </c>
      <c r="H1432" s="209">
        <v>546092</v>
      </c>
      <c r="I1432" s="210">
        <v>798</v>
      </c>
      <c r="J1432" s="209">
        <v>16669</v>
      </c>
      <c r="K1432" s="210">
        <v>9</v>
      </c>
    </row>
    <row r="1433" spans="1:11" x14ac:dyDescent="0.2">
      <c r="A1433" s="79">
        <v>44191</v>
      </c>
      <c r="B1433" s="209"/>
      <c r="C1433" s="200">
        <v>0</v>
      </c>
      <c r="D1433" s="209">
        <v>171077</v>
      </c>
      <c r="E1433" s="210">
        <v>765</v>
      </c>
      <c r="F1433" s="209">
        <v>144185</v>
      </c>
      <c r="G1433" s="210">
        <v>21</v>
      </c>
      <c r="H1433" s="209">
        <v>546902</v>
      </c>
      <c r="I1433" s="210">
        <v>810</v>
      </c>
      <c r="J1433" s="209">
        <v>16683</v>
      </c>
      <c r="K1433" s="210">
        <v>14</v>
      </c>
    </row>
    <row r="1434" spans="1:11" x14ac:dyDescent="0.2">
      <c r="A1434" s="79">
        <v>44192</v>
      </c>
      <c r="B1434" s="209"/>
      <c r="C1434" s="200">
        <v>0</v>
      </c>
      <c r="D1434" s="209">
        <v>171767</v>
      </c>
      <c r="E1434" s="210">
        <v>690</v>
      </c>
      <c r="F1434" s="209">
        <v>144185</v>
      </c>
      <c r="G1434" s="210">
        <v>0</v>
      </c>
      <c r="H1434" s="209">
        <v>547645</v>
      </c>
      <c r="I1434" s="210">
        <v>743</v>
      </c>
      <c r="J1434" s="209">
        <v>16699</v>
      </c>
      <c r="K1434" s="210">
        <v>16</v>
      </c>
    </row>
    <row r="1435" spans="1:11" x14ac:dyDescent="0.2">
      <c r="A1435" s="79">
        <v>44193</v>
      </c>
      <c r="B1435" s="209"/>
      <c r="C1435" s="200">
        <v>0</v>
      </c>
      <c r="D1435" s="209">
        <v>172614</v>
      </c>
      <c r="E1435" s="210">
        <v>847</v>
      </c>
      <c r="F1435" s="209">
        <v>144185</v>
      </c>
      <c r="G1435" s="210">
        <v>0</v>
      </c>
      <c r="H1435" s="209">
        <v>548542</v>
      </c>
      <c r="I1435" s="210">
        <v>897</v>
      </c>
      <c r="J1435" s="209">
        <v>16721</v>
      </c>
      <c r="K1435" s="210">
        <v>22</v>
      </c>
    </row>
    <row r="1436" spans="1:11" x14ac:dyDescent="0.2">
      <c r="A1436" s="79">
        <v>44194</v>
      </c>
      <c r="B1436" s="209"/>
      <c r="C1436" s="200">
        <v>0</v>
      </c>
      <c r="D1436" s="209">
        <v>173502</v>
      </c>
      <c r="E1436" s="210">
        <v>888</v>
      </c>
      <c r="F1436" s="209">
        <v>144185</v>
      </c>
      <c r="G1436" s="210">
        <v>0</v>
      </c>
      <c r="H1436" s="209">
        <v>549499</v>
      </c>
      <c r="I1436" s="210">
        <v>957</v>
      </c>
      <c r="J1436" s="209">
        <v>16742</v>
      </c>
      <c r="K1436" s="210">
        <v>21</v>
      </c>
    </row>
    <row r="1437" spans="1:11" x14ac:dyDescent="0.2">
      <c r="A1437" s="79">
        <v>44195</v>
      </c>
      <c r="B1437" s="209"/>
      <c r="C1437" s="200">
        <v>0</v>
      </c>
      <c r="D1437" s="209">
        <v>174497</v>
      </c>
      <c r="E1437" s="210">
        <v>995</v>
      </c>
      <c r="F1437" s="209">
        <v>144185</v>
      </c>
      <c r="G1437" s="210">
        <v>0</v>
      </c>
      <c r="H1437" s="209">
        <v>550569</v>
      </c>
      <c r="I1437" s="210">
        <v>1070</v>
      </c>
      <c r="J1437" s="209">
        <v>16765</v>
      </c>
      <c r="K1437" s="210">
        <v>23</v>
      </c>
    </row>
    <row r="1438" spans="1:11" x14ac:dyDescent="0.2">
      <c r="A1438" s="79">
        <v>44196</v>
      </c>
      <c r="B1438" s="209"/>
      <c r="C1438" s="200">
        <v>0</v>
      </c>
      <c r="D1438" s="209">
        <v>175220</v>
      </c>
      <c r="E1438" s="210">
        <v>723</v>
      </c>
      <c r="F1438" s="209">
        <v>144185</v>
      </c>
      <c r="G1438" s="210">
        <v>0</v>
      </c>
      <c r="H1438" s="209">
        <v>551362</v>
      </c>
      <c r="I1438" s="210">
        <v>793</v>
      </c>
      <c r="J1438" s="209">
        <v>16777</v>
      </c>
      <c r="K1438" s="210">
        <v>12</v>
      </c>
    </row>
    <row r="1439" spans="1:11" x14ac:dyDescent="0.2">
      <c r="A1439" s="79">
        <v>44197</v>
      </c>
      <c r="B1439" s="209"/>
      <c r="C1439" s="200">
        <v>0</v>
      </c>
      <c r="D1439" s="209">
        <v>175485</v>
      </c>
      <c r="E1439" s="210">
        <v>265</v>
      </c>
      <c r="F1439" s="209">
        <v>144185</v>
      </c>
      <c r="G1439" s="210">
        <v>0</v>
      </c>
      <c r="H1439" s="209">
        <v>551650</v>
      </c>
      <c r="I1439" s="210">
        <v>288</v>
      </c>
      <c r="J1439" s="209">
        <v>16784</v>
      </c>
      <c r="K1439" s="210">
        <v>7</v>
      </c>
    </row>
    <row r="1440" spans="1:11" x14ac:dyDescent="0.2">
      <c r="A1440" s="79">
        <v>44198</v>
      </c>
      <c r="B1440" s="209"/>
      <c r="C1440" s="200">
        <v>0</v>
      </c>
      <c r="D1440" s="209">
        <v>176031</v>
      </c>
      <c r="E1440" s="210">
        <v>546</v>
      </c>
      <c r="F1440" s="209">
        <v>144186</v>
      </c>
      <c r="G1440" s="210">
        <v>1</v>
      </c>
      <c r="H1440" s="209">
        <v>552256</v>
      </c>
      <c r="I1440" s="210">
        <v>606</v>
      </c>
      <c r="J1440" s="209">
        <v>16798</v>
      </c>
      <c r="K1440" s="210">
        <v>14</v>
      </c>
    </row>
    <row r="1441" spans="1:11" x14ac:dyDescent="0.2">
      <c r="A1441" s="79">
        <v>44199</v>
      </c>
      <c r="B1441" s="209"/>
      <c r="C1441" s="200">
        <v>0</v>
      </c>
      <c r="D1441" s="209">
        <v>176509</v>
      </c>
      <c r="E1441" s="210">
        <v>478</v>
      </c>
      <c r="F1441" s="209">
        <v>144194</v>
      </c>
      <c r="G1441" s="210">
        <v>8</v>
      </c>
      <c r="H1441" s="209">
        <v>552772</v>
      </c>
      <c r="I1441" s="210">
        <v>516</v>
      </c>
      <c r="J1441" s="209">
        <v>16811</v>
      </c>
      <c r="K1441" s="210">
        <v>13</v>
      </c>
    </row>
    <row r="1442" spans="1:11" x14ac:dyDescent="0.2">
      <c r="A1442" s="79">
        <v>44200</v>
      </c>
      <c r="B1442" s="209"/>
      <c r="C1442" s="200">
        <v>0</v>
      </c>
      <c r="D1442" s="209">
        <v>177449</v>
      </c>
      <c r="E1442" s="210">
        <v>940</v>
      </c>
      <c r="F1442" s="209">
        <v>144195</v>
      </c>
      <c r="G1442" s="210">
        <v>1</v>
      </c>
      <c r="H1442" s="209">
        <v>553802</v>
      </c>
      <c r="I1442" s="210">
        <v>1030</v>
      </c>
      <c r="J1442" s="209">
        <v>16827</v>
      </c>
      <c r="K1442" s="210">
        <v>16</v>
      </c>
    </row>
    <row r="1443" spans="1:11" x14ac:dyDescent="0.2">
      <c r="A1443" s="79">
        <v>44201</v>
      </c>
      <c r="B1443" s="209"/>
      <c r="C1443" s="200">
        <v>0</v>
      </c>
      <c r="D1443" s="209">
        <v>178442</v>
      </c>
      <c r="E1443" s="210">
        <v>993</v>
      </c>
      <c r="F1443" s="209">
        <v>144195</v>
      </c>
      <c r="G1443" s="210">
        <v>0</v>
      </c>
      <c r="H1443" s="209">
        <v>554890</v>
      </c>
      <c r="I1443" s="210">
        <v>1088</v>
      </c>
      <c r="J1443" s="209">
        <v>16845</v>
      </c>
      <c r="K1443" s="210">
        <v>18</v>
      </c>
    </row>
    <row r="1444" spans="1:11" x14ac:dyDescent="0.2">
      <c r="A1444" s="79">
        <v>44202</v>
      </c>
      <c r="B1444" s="209"/>
      <c r="C1444" s="200">
        <v>0</v>
      </c>
      <c r="D1444" s="209">
        <v>179407</v>
      </c>
      <c r="E1444" s="210">
        <v>965</v>
      </c>
      <c r="F1444" s="209">
        <v>144195</v>
      </c>
      <c r="G1444" s="210">
        <v>0</v>
      </c>
      <c r="H1444" s="209">
        <v>555959</v>
      </c>
      <c r="I1444" s="210">
        <v>1069</v>
      </c>
      <c r="J1444" s="209">
        <v>16877</v>
      </c>
      <c r="K1444" s="210">
        <v>32</v>
      </c>
    </row>
    <row r="1445" spans="1:11" x14ac:dyDescent="0.2">
      <c r="A1445" s="79">
        <v>44203</v>
      </c>
      <c r="B1445" s="209"/>
      <c r="C1445" s="200">
        <v>0</v>
      </c>
      <c r="D1445" s="209">
        <v>180361</v>
      </c>
      <c r="E1445" s="210">
        <v>954</v>
      </c>
      <c r="F1445" s="209">
        <v>144195</v>
      </c>
      <c r="G1445" s="210">
        <v>0</v>
      </c>
      <c r="H1445" s="209">
        <v>557006</v>
      </c>
      <c r="I1445" s="210">
        <v>1047</v>
      </c>
      <c r="J1445" s="209">
        <v>16898</v>
      </c>
      <c r="K1445" s="210">
        <v>21</v>
      </c>
    </row>
    <row r="1446" spans="1:11" x14ac:dyDescent="0.2">
      <c r="A1446" s="79">
        <v>44204</v>
      </c>
      <c r="B1446" s="209"/>
      <c r="C1446" s="200">
        <v>0</v>
      </c>
      <c r="D1446" s="209">
        <v>181203</v>
      </c>
      <c r="E1446" s="210">
        <v>842</v>
      </c>
      <c r="F1446" s="209">
        <v>144195</v>
      </c>
      <c r="G1446" s="210">
        <v>0</v>
      </c>
      <c r="H1446" s="209">
        <v>557909</v>
      </c>
      <c r="I1446" s="210">
        <v>903</v>
      </c>
      <c r="J1446" s="209">
        <v>16922</v>
      </c>
      <c r="K1446" s="210">
        <v>24</v>
      </c>
    </row>
    <row r="1447" spans="1:11" x14ac:dyDescent="0.2">
      <c r="A1447" s="79">
        <v>44205</v>
      </c>
      <c r="B1447" s="209"/>
      <c r="C1447" s="200">
        <v>0</v>
      </c>
      <c r="D1447" s="209">
        <v>181821</v>
      </c>
      <c r="E1447" s="210">
        <v>618</v>
      </c>
      <c r="F1447" s="209">
        <v>144195</v>
      </c>
      <c r="G1447" s="210">
        <v>0</v>
      </c>
      <c r="H1447" s="209">
        <v>558584</v>
      </c>
      <c r="I1447" s="210">
        <v>675</v>
      </c>
      <c r="J1447" s="209">
        <v>16940</v>
      </c>
      <c r="K1447" s="210">
        <v>18</v>
      </c>
    </row>
    <row r="1448" spans="1:11" x14ac:dyDescent="0.2">
      <c r="A1448" s="79">
        <v>44206</v>
      </c>
      <c r="B1448" s="209"/>
      <c r="C1448" s="200">
        <v>0</v>
      </c>
      <c r="D1448" s="209">
        <v>182409</v>
      </c>
      <c r="E1448" s="210">
        <v>588</v>
      </c>
      <c r="F1448" s="209">
        <v>144495</v>
      </c>
      <c r="G1448" s="210">
        <v>0</v>
      </c>
      <c r="H1448" s="209">
        <v>559215</v>
      </c>
      <c r="I1448" s="210">
        <v>631</v>
      </c>
      <c r="J1448" s="209">
        <v>16955</v>
      </c>
      <c r="K1448" s="210">
        <v>15</v>
      </c>
    </row>
    <row r="1449" spans="1:11" x14ac:dyDescent="0.2">
      <c r="A1449" s="79">
        <v>44207</v>
      </c>
      <c r="B1449" s="209"/>
      <c r="C1449" s="200">
        <v>0</v>
      </c>
      <c r="D1449" s="209">
        <v>183278</v>
      </c>
      <c r="E1449" s="210">
        <v>869</v>
      </c>
      <c r="F1449" s="209">
        <v>144495</v>
      </c>
      <c r="G1449" s="210">
        <v>0</v>
      </c>
      <c r="H1449" s="209">
        <v>560159</v>
      </c>
      <c r="I1449" s="210">
        <v>944</v>
      </c>
      <c r="J1449" s="209">
        <v>16979</v>
      </c>
      <c r="K1449" s="210">
        <v>24</v>
      </c>
    </row>
    <row r="1450" spans="1:11" x14ac:dyDescent="0.2">
      <c r="A1450" s="79">
        <v>44208</v>
      </c>
      <c r="B1450" s="209"/>
      <c r="C1450" s="200">
        <v>0</v>
      </c>
      <c r="D1450" s="209">
        <v>184204</v>
      </c>
      <c r="E1450" s="210">
        <v>926</v>
      </c>
      <c r="F1450" s="209">
        <v>144495</v>
      </c>
      <c r="G1450" s="210">
        <v>0</v>
      </c>
      <c r="H1450" s="209">
        <v>561162</v>
      </c>
      <c r="I1450" s="210">
        <v>1003</v>
      </c>
      <c r="J1450" s="209">
        <v>16999</v>
      </c>
      <c r="K1450" s="210">
        <v>20</v>
      </c>
    </row>
    <row r="1451" spans="1:11" x14ac:dyDescent="0.2">
      <c r="A1451" s="79">
        <v>44209</v>
      </c>
      <c r="B1451" s="209"/>
      <c r="C1451" s="200">
        <v>0</v>
      </c>
      <c r="D1451" s="209">
        <v>185211</v>
      </c>
      <c r="E1451" s="210">
        <v>1007</v>
      </c>
      <c r="F1451" s="209">
        <v>144495</v>
      </c>
      <c r="G1451" s="210">
        <v>0</v>
      </c>
      <c r="H1451" s="209">
        <v>562250</v>
      </c>
      <c r="I1451" s="210">
        <v>1088</v>
      </c>
      <c r="J1451" s="209">
        <v>17025</v>
      </c>
      <c r="K1451" s="210">
        <v>26</v>
      </c>
    </row>
    <row r="1452" spans="1:11" x14ac:dyDescent="0.2">
      <c r="A1452" s="79">
        <v>44210</v>
      </c>
      <c r="B1452" s="209"/>
      <c r="C1452" s="200">
        <v>0</v>
      </c>
      <c r="D1452" s="209">
        <v>186097</v>
      </c>
      <c r="E1452" s="210">
        <v>886</v>
      </c>
      <c r="F1452" s="209">
        <v>144195</v>
      </c>
      <c r="G1452" s="210">
        <v>0</v>
      </c>
      <c r="H1452" s="209">
        <v>563206</v>
      </c>
      <c r="I1452" s="210">
        <v>956</v>
      </c>
      <c r="J1452" s="209">
        <v>17050</v>
      </c>
      <c r="K1452" s="210">
        <v>25</v>
      </c>
    </row>
    <row r="1453" spans="1:11" x14ac:dyDescent="0.2">
      <c r="A1453" s="79">
        <v>44211</v>
      </c>
      <c r="B1453" s="209"/>
      <c r="C1453" s="200">
        <v>0</v>
      </c>
      <c r="D1453" s="209">
        <v>187035</v>
      </c>
      <c r="E1453" s="210">
        <v>938</v>
      </c>
      <c r="F1453" s="209">
        <v>144195</v>
      </c>
      <c r="G1453" s="210">
        <v>0</v>
      </c>
      <c r="H1453" s="209">
        <v>564219</v>
      </c>
      <c r="I1453" s="210">
        <v>1013</v>
      </c>
      <c r="J1453" s="209">
        <v>17083</v>
      </c>
      <c r="K1453" s="210">
        <v>33</v>
      </c>
    </row>
    <row r="1454" spans="1:11" x14ac:dyDescent="0.2">
      <c r="A1454" s="79">
        <v>44212</v>
      </c>
      <c r="B1454" s="209"/>
      <c r="C1454" s="200">
        <v>0</v>
      </c>
      <c r="D1454" s="209">
        <v>187827</v>
      </c>
      <c r="E1454" s="210">
        <v>792</v>
      </c>
      <c r="F1454" s="209">
        <v>144195</v>
      </c>
      <c r="G1454" s="210">
        <v>0</v>
      </c>
      <c r="H1454" s="209">
        <v>565088</v>
      </c>
      <c r="I1454" s="210">
        <v>869</v>
      </c>
      <c r="J1454" s="209">
        <v>17102</v>
      </c>
      <c r="K1454" s="210">
        <v>19</v>
      </c>
    </row>
    <row r="1455" spans="1:11" x14ac:dyDescent="0.2">
      <c r="A1455" s="79">
        <v>44213</v>
      </c>
      <c r="B1455" s="209"/>
      <c r="C1455" s="200">
        <v>0</v>
      </c>
      <c r="D1455" s="209">
        <v>188393</v>
      </c>
      <c r="E1455" s="210">
        <v>566</v>
      </c>
      <c r="F1455" s="209">
        <v>144195</v>
      </c>
      <c r="G1455" s="210">
        <v>0</v>
      </c>
      <c r="H1455" s="209">
        <v>565716</v>
      </c>
      <c r="I1455" s="210">
        <v>628</v>
      </c>
      <c r="J1455" s="209">
        <v>17118</v>
      </c>
      <c r="K1455" s="210">
        <v>16</v>
      </c>
    </row>
    <row r="1456" spans="1:11" x14ac:dyDescent="0.2">
      <c r="A1456" s="79">
        <v>44214</v>
      </c>
      <c r="B1456" s="209"/>
      <c r="C1456" s="200">
        <v>0</v>
      </c>
      <c r="D1456" s="209">
        <v>189272</v>
      </c>
      <c r="E1456" s="210">
        <v>879</v>
      </c>
      <c r="F1456" s="209">
        <v>144195</v>
      </c>
      <c r="G1456" s="210">
        <v>0</v>
      </c>
      <c r="H1456" s="209">
        <v>566660</v>
      </c>
      <c r="I1456" s="210">
        <v>944</v>
      </c>
      <c r="J1456" s="209">
        <v>17138</v>
      </c>
      <c r="K1456" s="210">
        <v>20</v>
      </c>
    </row>
    <row r="1457" spans="1:11" x14ac:dyDescent="0.2">
      <c r="A1457" s="79">
        <v>44215</v>
      </c>
      <c r="B1457" s="209"/>
      <c r="C1457" s="200">
        <v>0</v>
      </c>
      <c r="D1457" s="209">
        <v>190088</v>
      </c>
      <c r="E1457" s="210">
        <v>816</v>
      </c>
      <c r="F1457" s="209">
        <v>144202</v>
      </c>
      <c r="G1457" s="210">
        <v>7</v>
      </c>
      <c r="H1457" s="209">
        <v>567563</v>
      </c>
      <c r="I1457" s="210">
        <v>903</v>
      </c>
      <c r="J1457" s="209">
        <v>14162</v>
      </c>
      <c r="K1457" s="210">
        <v>24</v>
      </c>
    </row>
    <row r="1458" spans="1:11" x14ac:dyDescent="0.2">
      <c r="A1458" s="79">
        <v>44216</v>
      </c>
      <c r="B1458" s="209"/>
      <c r="C1458" s="200">
        <v>0</v>
      </c>
      <c r="D1458" s="209">
        <v>191084</v>
      </c>
      <c r="E1458" s="210">
        <v>996</v>
      </c>
      <c r="F1458" s="209">
        <v>144468</v>
      </c>
      <c r="G1458" s="210">
        <v>266</v>
      </c>
      <c r="H1458" s="209">
        <v>568375</v>
      </c>
      <c r="I1458" s="210">
        <v>812</v>
      </c>
      <c r="J1458" s="209">
        <v>17183</v>
      </c>
      <c r="K1458" s="210">
        <v>21</v>
      </c>
    </row>
    <row r="1459" spans="1:11" x14ac:dyDescent="0.2">
      <c r="A1459" s="79">
        <v>44217</v>
      </c>
      <c r="B1459" s="209"/>
      <c r="C1459" s="200">
        <v>0</v>
      </c>
      <c r="D1459" s="209">
        <v>192085</v>
      </c>
      <c r="E1459" s="210">
        <v>1001</v>
      </c>
      <c r="F1459" s="209">
        <v>144468</v>
      </c>
      <c r="G1459" s="210">
        <v>0</v>
      </c>
      <c r="H1459" s="209">
        <v>569461</v>
      </c>
      <c r="I1459" s="210">
        <v>1086</v>
      </c>
      <c r="J1459" s="209">
        <v>17208</v>
      </c>
      <c r="K1459" s="210">
        <v>25</v>
      </c>
    </row>
    <row r="1460" spans="1:11" x14ac:dyDescent="0.2">
      <c r="A1460" s="79">
        <v>44218</v>
      </c>
      <c r="B1460" s="209"/>
      <c r="C1460" s="200">
        <v>0</v>
      </c>
      <c r="D1460" s="209">
        <v>192984</v>
      </c>
      <c r="E1460" s="210">
        <v>899</v>
      </c>
      <c r="F1460" s="209">
        <v>144468</v>
      </c>
      <c r="G1460" s="210">
        <v>0</v>
      </c>
      <c r="H1460" s="209">
        <v>570449</v>
      </c>
      <c r="I1460" s="210">
        <v>988</v>
      </c>
      <c r="J1460" s="209">
        <v>17233</v>
      </c>
      <c r="K1460" s="210">
        <v>25</v>
      </c>
    </row>
    <row r="1461" spans="1:11" x14ac:dyDescent="0.2">
      <c r="A1461" s="79">
        <v>44219</v>
      </c>
      <c r="B1461" s="209"/>
      <c r="C1461" s="200">
        <v>0</v>
      </c>
      <c r="D1461" s="209">
        <v>193819</v>
      </c>
      <c r="E1461" s="210">
        <v>835</v>
      </c>
      <c r="F1461" s="209">
        <v>144468</v>
      </c>
      <c r="G1461" s="210">
        <v>0</v>
      </c>
      <c r="H1461" s="209">
        <v>571380</v>
      </c>
      <c r="I1461" s="210">
        <v>931</v>
      </c>
      <c r="J1461" s="209">
        <v>17258</v>
      </c>
      <c r="K1461" s="210">
        <v>25</v>
      </c>
    </row>
    <row r="1462" spans="1:11" x14ac:dyDescent="0.2">
      <c r="A1462" s="79">
        <v>44220</v>
      </c>
      <c r="B1462" s="209"/>
      <c r="C1462" s="200">
        <v>0</v>
      </c>
      <c r="D1462" s="209">
        <v>194232</v>
      </c>
      <c r="E1462" s="210">
        <v>413</v>
      </c>
      <c r="F1462" s="209">
        <v>144468</v>
      </c>
      <c r="G1462" s="210">
        <v>0</v>
      </c>
      <c r="H1462" s="209">
        <v>571838</v>
      </c>
      <c r="I1462" s="210">
        <v>458</v>
      </c>
      <c r="J1462" s="209">
        <v>17269</v>
      </c>
      <c r="K1462" s="210">
        <v>11</v>
      </c>
    </row>
    <row r="1463" spans="1:11" x14ac:dyDescent="0.2">
      <c r="A1463" s="79">
        <v>44221</v>
      </c>
      <c r="B1463" s="209"/>
      <c r="C1463" s="200">
        <v>0</v>
      </c>
      <c r="D1463" s="209">
        <v>195060</v>
      </c>
      <c r="E1463" s="210">
        <v>828</v>
      </c>
      <c r="F1463" s="209">
        <v>144468</v>
      </c>
      <c r="G1463" s="210">
        <v>0</v>
      </c>
      <c r="H1463" s="209">
        <v>572729</v>
      </c>
      <c r="I1463" s="210">
        <v>891</v>
      </c>
      <c r="J1463" s="209">
        <v>17288</v>
      </c>
      <c r="K1463" s="210">
        <v>49</v>
      </c>
    </row>
    <row r="1464" spans="1:11" x14ac:dyDescent="0.2">
      <c r="A1464" s="79">
        <v>44222</v>
      </c>
      <c r="B1464" s="209"/>
      <c r="C1464" s="200">
        <v>0</v>
      </c>
      <c r="D1464" s="209">
        <v>196118</v>
      </c>
      <c r="E1464" s="210">
        <v>1058</v>
      </c>
      <c r="F1464" s="209">
        <v>144468</v>
      </c>
      <c r="G1464" s="210">
        <v>0</v>
      </c>
      <c r="H1464" s="209">
        <v>573853</v>
      </c>
      <c r="I1464" s="210">
        <v>1124</v>
      </c>
      <c r="J1464" s="209">
        <v>17310</v>
      </c>
      <c r="K1464" s="210">
        <v>22</v>
      </c>
    </row>
    <row r="1465" spans="1:11" x14ac:dyDescent="0.2">
      <c r="A1465" s="79">
        <v>44223</v>
      </c>
      <c r="B1465" s="209"/>
      <c r="C1465" s="200">
        <v>0</v>
      </c>
      <c r="D1465" s="209">
        <v>197163</v>
      </c>
      <c r="E1465" s="210">
        <v>1045</v>
      </c>
      <c r="F1465" s="209">
        <v>144468</v>
      </c>
      <c r="G1465" s="210">
        <v>0</v>
      </c>
      <c r="H1465" s="209">
        <v>574974</v>
      </c>
      <c r="I1465" s="210">
        <v>1121</v>
      </c>
      <c r="J1465" s="209">
        <v>17330</v>
      </c>
      <c r="K1465" s="210">
        <v>20</v>
      </c>
    </row>
    <row r="1466" spans="1:11" x14ac:dyDescent="0.2">
      <c r="A1466" s="79">
        <v>44224</v>
      </c>
      <c r="B1466" s="209"/>
      <c r="C1466" s="200">
        <v>0</v>
      </c>
      <c r="D1466" s="209">
        <v>198308</v>
      </c>
      <c r="E1466" s="210">
        <v>1145</v>
      </c>
      <c r="F1466" s="209">
        <v>144468</v>
      </c>
      <c r="G1466" s="210">
        <v>0</v>
      </c>
      <c r="H1466" s="209">
        <v>576201</v>
      </c>
      <c r="I1466" s="210">
        <v>1227</v>
      </c>
      <c r="J1466" s="209">
        <v>17357</v>
      </c>
      <c r="K1466" s="210">
        <v>27</v>
      </c>
    </row>
    <row r="1467" spans="1:11" x14ac:dyDescent="0.2">
      <c r="A1467" s="79">
        <v>44225</v>
      </c>
      <c r="B1467" s="209"/>
      <c r="C1467" s="200">
        <v>0</v>
      </c>
      <c r="D1467" s="209">
        <v>199408</v>
      </c>
      <c r="E1467" s="210">
        <v>1100</v>
      </c>
      <c r="F1467" s="209">
        <v>144468</v>
      </c>
      <c r="G1467" s="210">
        <v>0</v>
      </c>
      <c r="H1467" s="209">
        <v>577361</v>
      </c>
      <c r="I1467" s="210">
        <v>1160</v>
      </c>
      <c r="J1467" s="209">
        <v>17392</v>
      </c>
      <c r="K1467" s="210">
        <v>35</v>
      </c>
    </row>
    <row r="1468" spans="1:11" x14ac:dyDescent="0.2">
      <c r="A1468" s="79">
        <v>44226</v>
      </c>
      <c r="B1468" s="209"/>
      <c r="C1468" s="200">
        <v>0</v>
      </c>
      <c r="D1468" s="209">
        <v>200178</v>
      </c>
      <c r="E1468" s="210">
        <v>770</v>
      </c>
      <c r="F1468" s="209">
        <v>144468</v>
      </c>
      <c r="G1468" s="210">
        <v>0</v>
      </c>
      <c r="H1468" s="209">
        <v>578163</v>
      </c>
      <c r="I1468" s="210">
        <v>802</v>
      </c>
      <c r="J1468" s="209">
        <v>17422</v>
      </c>
      <c r="K1468" s="210">
        <v>30</v>
      </c>
    </row>
    <row r="1469" spans="1:11" x14ac:dyDescent="0.2">
      <c r="A1469" s="79">
        <v>44227</v>
      </c>
      <c r="B1469" s="209"/>
      <c r="C1469" s="200">
        <v>0</v>
      </c>
      <c r="D1469" s="209">
        <v>200826</v>
      </c>
      <c r="E1469" s="210">
        <v>648</v>
      </c>
      <c r="F1469" s="209">
        <v>144468</v>
      </c>
      <c r="G1469" s="210">
        <v>0</v>
      </c>
      <c r="H1469" s="209">
        <v>578863</v>
      </c>
      <c r="I1469" s="210">
        <v>700</v>
      </c>
      <c r="J1469" s="209">
        <v>17438</v>
      </c>
      <c r="K1469" s="210">
        <v>16</v>
      </c>
    </row>
    <row r="1470" spans="1:11" x14ac:dyDescent="0.2">
      <c r="A1470" s="79">
        <v>44228</v>
      </c>
      <c r="B1470" s="209"/>
      <c r="C1470" s="200">
        <v>0</v>
      </c>
      <c r="D1470" s="209">
        <v>201797</v>
      </c>
      <c r="E1470" s="210">
        <v>971</v>
      </c>
      <c r="F1470" s="209">
        <v>144468</v>
      </c>
      <c r="G1470" s="210">
        <v>0</v>
      </c>
      <c r="H1470" s="209">
        <v>579877</v>
      </c>
      <c r="I1470" s="210">
        <v>1014</v>
      </c>
      <c r="J1470" s="209">
        <v>17469</v>
      </c>
      <c r="K1470" s="210">
        <v>31</v>
      </c>
    </row>
    <row r="1471" spans="1:11" x14ac:dyDescent="0.2">
      <c r="A1471" s="79">
        <v>44229</v>
      </c>
      <c r="B1471" s="209"/>
      <c r="C1471" s="200">
        <v>0</v>
      </c>
      <c r="D1471" s="209">
        <v>202720</v>
      </c>
      <c r="E1471" s="210">
        <v>923</v>
      </c>
      <c r="F1471" s="209">
        <v>144468</v>
      </c>
      <c r="G1471" s="210">
        <v>0</v>
      </c>
      <c r="H1471" s="209">
        <v>580864</v>
      </c>
      <c r="I1471" s="210">
        <v>987</v>
      </c>
      <c r="J1471" s="209">
        <v>17494</v>
      </c>
      <c r="K1471" s="210">
        <v>25</v>
      </c>
    </row>
    <row r="1472" spans="1:11" x14ac:dyDescent="0.2">
      <c r="A1472" s="79">
        <v>44230</v>
      </c>
      <c r="B1472" s="209"/>
      <c r="C1472" s="200">
        <v>0</v>
      </c>
      <c r="D1472" s="209">
        <v>203600</v>
      </c>
      <c r="E1472" s="210">
        <v>880</v>
      </c>
      <c r="F1472" s="209">
        <v>144468</v>
      </c>
      <c r="G1472" s="210">
        <v>0</v>
      </c>
      <c r="H1472" s="209">
        <v>581801</v>
      </c>
      <c r="I1472" s="210">
        <v>937</v>
      </c>
      <c r="J1472" s="209">
        <v>17518</v>
      </c>
      <c r="K1472" s="210">
        <v>24</v>
      </c>
    </row>
    <row r="1473" spans="1:11" x14ac:dyDescent="0.2">
      <c r="A1473" s="79">
        <v>44231</v>
      </c>
      <c r="B1473" s="209"/>
      <c r="C1473" s="200">
        <v>0</v>
      </c>
      <c r="D1473" s="209">
        <v>204612</v>
      </c>
      <c r="E1473" s="210">
        <v>1012</v>
      </c>
      <c r="F1473" s="209">
        <v>144468</v>
      </c>
      <c r="G1473" s="210">
        <v>0</v>
      </c>
      <c r="H1473" s="209">
        <v>582881</v>
      </c>
      <c r="I1473" s="210">
        <v>1080</v>
      </c>
      <c r="J1473" s="209">
        <v>17539</v>
      </c>
      <c r="K1473" s="210">
        <v>21</v>
      </c>
    </row>
    <row r="1474" spans="1:11" x14ac:dyDescent="0.2">
      <c r="A1474" s="79">
        <v>44232</v>
      </c>
      <c r="B1474" s="209"/>
      <c r="C1474" s="200">
        <v>0</v>
      </c>
      <c r="D1474" s="209">
        <v>205532</v>
      </c>
      <c r="E1474" s="210">
        <v>920</v>
      </c>
      <c r="F1474" s="209">
        <v>144468</v>
      </c>
      <c r="G1474" s="210">
        <v>0</v>
      </c>
      <c r="H1474" s="209">
        <v>583870</v>
      </c>
      <c r="I1474" s="210">
        <v>989</v>
      </c>
      <c r="J1474" s="209">
        <v>17554</v>
      </c>
      <c r="K1474" s="210">
        <v>15</v>
      </c>
    </row>
    <row r="1475" spans="1:11" x14ac:dyDescent="0.2">
      <c r="A1475" s="79">
        <v>44233</v>
      </c>
      <c r="B1475" s="209"/>
      <c r="C1475" s="200">
        <v>0</v>
      </c>
      <c r="D1475" s="209">
        <v>206402</v>
      </c>
      <c r="E1475" s="210">
        <v>870</v>
      </c>
      <c r="F1475" s="209">
        <v>144468</v>
      </c>
      <c r="G1475" s="210">
        <v>0</v>
      </c>
      <c r="H1475" s="209">
        <v>584807</v>
      </c>
      <c r="I1475" s="210">
        <v>937</v>
      </c>
      <c r="J1475" s="209">
        <v>17566</v>
      </c>
      <c r="K1475" s="210">
        <v>12</v>
      </c>
    </row>
    <row r="1476" spans="1:11" x14ac:dyDescent="0.2">
      <c r="A1476" s="79">
        <v>44234</v>
      </c>
      <c r="B1476" s="209"/>
      <c r="C1476" s="200">
        <v>0</v>
      </c>
      <c r="D1476" s="209">
        <v>206914</v>
      </c>
      <c r="E1476" s="210">
        <v>512</v>
      </c>
      <c r="F1476" s="209">
        <v>144468</v>
      </c>
      <c r="G1476" s="210">
        <v>0</v>
      </c>
      <c r="H1476" s="209">
        <v>585347</v>
      </c>
      <c r="I1476" s="210">
        <v>540</v>
      </c>
      <c r="J1476" s="209">
        <v>17578</v>
      </c>
      <c r="K1476" s="210">
        <v>12</v>
      </c>
    </row>
    <row r="1477" spans="1:11" x14ac:dyDescent="0.2">
      <c r="A1477" s="79">
        <v>44235</v>
      </c>
      <c r="B1477" s="209"/>
      <c r="C1477" s="200">
        <v>0</v>
      </c>
      <c r="D1477" s="209">
        <v>207697</v>
      </c>
      <c r="E1477" s="210">
        <v>783</v>
      </c>
      <c r="F1477" s="209">
        <v>144468</v>
      </c>
      <c r="G1477" s="210">
        <v>0</v>
      </c>
      <c r="H1477" s="209">
        <v>586163</v>
      </c>
      <c r="I1477" s="210">
        <v>816</v>
      </c>
      <c r="J1477" s="209">
        <v>17589</v>
      </c>
      <c r="K1477" s="210">
        <v>11</v>
      </c>
    </row>
    <row r="1478" spans="1:11" x14ac:dyDescent="0.2">
      <c r="A1478" s="79">
        <v>44236</v>
      </c>
      <c r="B1478" s="209"/>
      <c r="C1478" s="200">
        <v>0</v>
      </c>
      <c r="D1478" s="209">
        <v>208616</v>
      </c>
      <c r="E1478" s="210">
        <v>919</v>
      </c>
      <c r="F1478" s="209">
        <v>144468</v>
      </c>
      <c r="G1478" s="210">
        <v>0</v>
      </c>
      <c r="H1478" s="209">
        <v>587165</v>
      </c>
      <c r="I1478" s="210">
        <v>1002</v>
      </c>
      <c r="J1478" s="209">
        <v>17600</v>
      </c>
      <c r="K1478" s="210">
        <v>11</v>
      </c>
    </row>
    <row r="1479" spans="1:11" x14ac:dyDescent="0.2">
      <c r="A1479" s="79">
        <v>44237</v>
      </c>
      <c r="B1479" s="209"/>
      <c r="C1479" s="200">
        <v>0</v>
      </c>
      <c r="D1479" s="209">
        <v>209524</v>
      </c>
      <c r="E1479" s="210">
        <v>908</v>
      </c>
      <c r="F1479" s="209">
        <v>144468</v>
      </c>
      <c r="G1479" s="210">
        <v>0</v>
      </c>
      <c r="H1479" s="209">
        <v>589135</v>
      </c>
      <c r="I1479" s="210">
        <v>970</v>
      </c>
      <c r="J1479" s="209">
        <v>17615</v>
      </c>
      <c r="K1479" s="210">
        <v>15</v>
      </c>
    </row>
    <row r="1480" spans="1:11" x14ac:dyDescent="0.2">
      <c r="A1480" s="79">
        <v>44238</v>
      </c>
      <c r="B1480" s="209"/>
      <c r="C1480" s="200">
        <v>0</v>
      </c>
      <c r="D1480" s="209">
        <v>210474</v>
      </c>
      <c r="E1480" s="210">
        <v>950</v>
      </c>
      <c r="F1480" s="209">
        <v>144468</v>
      </c>
      <c r="G1480" s="210">
        <v>0</v>
      </c>
      <c r="H1480" s="209">
        <v>589151</v>
      </c>
      <c r="I1480" s="210">
        <v>1016</v>
      </c>
      <c r="J1480" s="209">
        <v>17629</v>
      </c>
      <c r="K1480" s="210">
        <v>14</v>
      </c>
    </row>
    <row r="1481" spans="1:11" x14ac:dyDescent="0.2">
      <c r="A1481" s="79">
        <v>44239</v>
      </c>
      <c r="B1481" s="209"/>
      <c r="C1481" s="200">
        <v>0</v>
      </c>
      <c r="D1481" s="209">
        <v>211458</v>
      </c>
      <c r="E1481" s="210">
        <v>984</v>
      </c>
      <c r="F1481" s="209">
        <v>144468</v>
      </c>
      <c r="G1481" s="210">
        <v>0</v>
      </c>
      <c r="H1481" s="209">
        <v>590215</v>
      </c>
      <c r="I1481" s="210">
        <v>1064</v>
      </c>
      <c r="J1481" s="209">
        <v>17645</v>
      </c>
      <c r="K1481" s="210">
        <v>16</v>
      </c>
    </row>
    <row r="1482" spans="1:11" x14ac:dyDescent="0.2">
      <c r="A1482" s="79">
        <v>44240</v>
      </c>
      <c r="B1482" s="209"/>
      <c r="C1482" s="200">
        <v>0</v>
      </c>
      <c r="D1482" s="209">
        <v>212426</v>
      </c>
      <c r="E1482" s="210">
        <v>968</v>
      </c>
      <c r="F1482" s="209">
        <v>144468</v>
      </c>
      <c r="G1482" s="210">
        <v>0</v>
      </c>
      <c r="H1482" s="209">
        <v>591241</v>
      </c>
      <c r="I1482" s="210">
        <v>1026</v>
      </c>
      <c r="J1482" s="209">
        <v>17662</v>
      </c>
      <c r="K1482" s="210">
        <v>17</v>
      </c>
    </row>
    <row r="1483" spans="1:11" x14ac:dyDescent="0.2">
      <c r="A1483" s="79">
        <v>44241</v>
      </c>
      <c r="B1483" s="209"/>
      <c r="C1483" s="200">
        <v>0</v>
      </c>
      <c r="D1483" s="209">
        <v>212966</v>
      </c>
      <c r="E1483" s="210">
        <v>540</v>
      </c>
      <c r="F1483" s="209">
        <v>144468</v>
      </c>
      <c r="G1483" s="210">
        <v>0</v>
      </c>
      <c r="H1483" s="209">
        <v>591809</v>
      </c>
      <c r="I1483" s="210">
        <v>568</v>
      </c>
      <c r="J1483" s="209">
        <v>17672</v>
      </c>
      <c r="K1483" s="210">
        <v>10</v>
      </c>
    </row>
    <row r="1484" spans="1:11" x14ac:dyDescent="0.2">
      <c r="A1484" s="79">
        <v>44242</v>
      </c>
      <c r="B1484" s="209"/>
      <c r="C1484" s="200">
        <v>0</v>
      </c>
      <c r="D1484" s="209">
        <v>213926</v>
      </c>
      <c r="E1484" s="210">
        <v>960</v>
      </c>
      <c r="F1484" s="209">
        <v>144468</v>
      </c>
      <c r="G1484" s="210">
        <v>0</v>
      </c>
      <c r="H1484" s="209">
        <v>182856</v>
      </c>
      <c r="I1484" s="210">
        <v>1047</v>
      </c>
      <c r="J1484" s="209">
        <v>17685</v>
      </c>
      <c r="K1484" s="210">
        <v>13</v>
      </c>
    </row>
    <row r="1485" spans="1:11" x14ac:dyDescent="0.2">
      <c r="A1485" s="79">
        <v>44243</v>
      </c>
      <c r="B1485" s="209"/>
      <c r="C1485" s="200">
        <v>0</v>
      </c>
      <c r="D1485" s="209">
        <v>214850</v>
      </c>
      <c r="E1485" s="210">
        <v>924</v>
      </c>
      <c r="F1485" s="209">
        <v>144468</v>
      </c>
      <c r="G1485" s="210">
        <v>0</v>
      </c>
      <c r="H1485" s="209">
        <v>593864</v>
      </c>
      <c r="I1485" s="210">
        <v>1008</v>
      </c>
      <c r="J1485" s="209">
        <v>17693</v>
      </c>
      <c r="K1485" s="210">
        <v>8</v>
      </c>
    </row>
    <row r="1486" spans="1:11" x14ac:dyDescent="0.2">
      <c r="A1486" s="79">
        <v>44244</v>
      </c>
      <c r="B1486" s="209"/>
      <c r="C1486" s="200">
        <v>0</v>
      </c>
      <c r="D1486" s="209">
        <v>215760</v>
      </c>
      <c r="E1486" s="210">
        <v>910</v>
      </c>
      <c r="F1486" s="209">
        <v>144468</v>
      </c>
      <c r="G1486" s="210">
        <v>0</v>
      </c>
      <c r="H1486" s="209">
        <v>594850</v>
      </c>
      <c r="I1486" s="210">
        <v>986</v>
      </c>
      <c r="J1486" s="209">
        <v>17693</v>
      </c>
      <c r="K1486" s="210">
        <v>3</v>
      </c>
    </row>
    <row r="1487" spans="1:11" x14ac:dyDescent="0.2">
      <c r="A1487" s="79">
        <v>44245</v>
      </c>
      <c r="B1487" s="209"/>
      <c r="C1487" s="200">
        <v>0</v>
      </c>
      <c r="D1487" s="209">
        <v>216630</v>
      </c>
      <c r="E1487" s="210">
        <v>870</v>
      </c>
      <c r="F1487" s="209">
        <v>144468</v>
      </c>
      <c r="G1487" s="210">
        <v>0</v>
      </c>
      <c r="H1487" s="209">
        <v>595792</v>
      </c>
      <c r="I1487" s="210">
        <v>942</v>
      </c>
      <c r="J1487" s="209">
        <v>17699</v>
      </c>
      <c r="K1487" s="210">
        <v>3</v>
      </c>
    </row>
    <row r="1488" spans="1:11" x14ac:dyDescent="0.2">
      <c r="A1488" s="79">
        <v>44246</v>
      </c>
      <c r="B1488" s="209"/>
      <c r="C1488" s="200">
        <v>0</v>
      </c>
      <c r="D1488" s="209">
        <v>217484</v>
      </c>
      <c r="E1488" s="210">
        <v>854</v>
      </c>
      <c r="F1488" s="209">
        <v>144468</v>
      </c>
      <c r="G1488" s="210">
        <v>0</v>
      </c>
      <c r="H1488" s="209">
        <v>596676</v>
      </c>
      <c r="I1488" s="210">
        <v>884</v>
      </c>
      <c r="J1488" s="209">
        <v>17729</v>
      </c>
      <c r="K1488" s="210">
        <v>30</v>
      </c>
    </row>
    <row r="1489" spans="1:11" x14ac:dyDescent="0.2">
      <c r="A1489" s="79">
        <v>44247</v>
      </c>
      <c r="B1489" s="209"/>
      <c r="C1489" s="200">
        <v>0</v>
      </c>
      <c r="D1489" s="209">
        <v>218334</v>
      </c>
      <c r="E1489" s="210">
        <v>850</v>
      </c>
      <c r="F1489" s="209">
        <v>144475</v>
      </c>
      <c r="G1489" s="210">
        <v>7</v>
      </c>
      <c r="H1489" s="209">
        <v>597566</v>
      </c>
      <c r="I1489" s="210">
        <v>890</v>
      </c>
      <c r="J1489" s="209">
        <v>17752</v>
      </c>
      <c r="K1489" s="210">
        <v>23</v>
      </c>
    </row>
    <row r="1490" spans="1:11" x14ac:dyDescent="0.2">
      <c r="A1490" s="79">
        <v>44248</v>
      </c>
      <c r="B1490" s="209"/>
      <c r="C1490" s="200">
        <v>0</v>
      </c>
      <c r="D1490" s="209">
        <v>218787</v>
      </c>
      <c r="E1490" s="210">
        <v>453</v>
      </c>
      <c r="F1490" s="209">
        <v>144475</v>
      </c>
      <c r="G1490" s="210">
        <v>0</v>
      </c>
      <c r="H1490" s="209">
        <v>598055</v>
      </c>
      <c r="I1490" s="210">
        <v>489</v>
      </c>
      <c r="J1490" s="209">
        <v>17762</v>
      </c>
      <c r="K1490" s="210">
        <v>10</v>
      </c>
    </row>
    <row r="1491" spans="1:11" x14ac:dyDescent="0.2">
      <c r="A1491" s="79">
        <v>44249</v>
      </c>
      <c r="B1491" s="209"/>
      <c r="C1491" s="200">
        <v>0</v>
      </c>
      <c r="D1491" s="209">
        <v>219644</v>
      </c>
      <c r="E1491" s="210">
        <v>857</v>
      </c>
      <c r="F1491" s="209">
        <v>144475</v>
      </c>
      <c r="G1491" s="210">
        <v>0</v>
      </c>
      <c r="H1491" s="209">
        <v>599000</v>
      </c>
      <c r="I1491" s="210">
        <v>945</v>
      </c>
      <c r="J1491" s="209">
        <v>17785</v>
      </c>
      <c r="K1491" s="210">
        <v>23</v>
      </c>
    </row>
    <row r="1492" spans="1:11" x14ac:dyDescent="0.2">
      <c r="A1492" s="79">
        <v>44250</v>
      </c>
      <c r="B1492" s="209"/>
      <c r="C1492" s="200">
        <v>0</v>
      </c>
      <c r="D1492" s="209">
        <v>220542</v>
      </c>
      <c r="E1492" s="210">
        <v>898</v>
      </c>
      <c r="F1492" s="209">
        <v>144475</v>
      </c>
      <c r="G1492" s="210">
        <v>0</v>
      </c>
      <c r="H1492" s="209">
        <v>599971</v>
      </c>
      <c r="I1492" s="210">
        <v>971</v>
      </c>
      <c r="J1492" s="209">
        <v>17806</v>
      </c>
      <c r="K1492" s="210">
        <v>21</v>
      </c>
    </row>
    <row r="1493" spans="1:11" x14ac:dyDescent="0.2">
      <c r="A1493" s="79">
        <v>44251</v>
      </c>
      <c r="B1493" s="209"/>
      <c r="C1493" s="200">
        <v>0</v>
      </c>
      <c r="D1493" s="209">
        <v>221404</v>
      </c>
      <c r="E1493" s="210">
        <v>862</v>
      </c>
      <c r="F1493" s="209">
        <v>144475</v>
      </c>
      <c r="G1493" s="210">
        <v>0</v>
      </c>
      <c r="H1493" s="209">
        <v>600913</v>
      </c>
      <c r="I1493" s="210">
        <v>942</v>
      </c>
      <c r="J1493" s="209">
        <v>17822</v>
      </c>
      <c r="K1493" s="210">
        <v>16</v>
      </c>
    </row>
    <row r="1494" spans="1:11" x14ac:dyDescent="0.2">
      <c r="A1494" s="79">
        <v>44252</v>
      </c>
      <c r="B1494" s="209"/>
      <c r="C1494" s="200">
        <v>0</v>
      </c>
      <c r="D1494" s="209">
        <v>222204</v>
      </c>
      <c r="E1494" s="210">
        <v>800</v>
      </c>
      <c r="F1494" s="209">
        <v>144475</v>
      </c>
      <c r="G1494" s="210">
        <v>0</v>
      </c>
      <c r="H1494" s="209">
        <v>601782</v>
      </c>
      <c r="I1494" s="210">
        <v>869</v>
      </c>
      <c r="J1494" s="209">
        <v>17855</v>
      </c>
      <c r="K1494" s="210">
        <v>33</v>
      </c>
    </row>
    <row r="1495" spans="1:11" x14ac:dyDescent="0.2">
      <c r="A1495" s="79">
        <v>44253</v>
      </c>
      <c r="B1495" s="209"/>
      <c r="C1495" s="200">
        <v>0</v>
      </c>
      <c r="D1495" s="209">
        <v>223032</v>
      </c>
      <c r="E1495" s="210">
        <v>828</v>
      </c>
      <c r="F1495" s="209">
        <v>144475</v>
      </c>
      <c r="G1495" s="210">
        <v>0</v>
      </c>
      <c r="H1495" s="209">
        <v>602678</v>
      </c>
      <c r="I1495" s="210">
        <v>896</v>
      </c>
      <c r="J1495" s="209">
        <v>17877</v>
      </c>
      <c r="K1495" s="210">
        <v>2238</v>
      </c>
    </row>
    <row r="1496" spans="1:11" x14ac:dyDescent="0.2">
      <c r="A1496" s="79">
        <v>44254</v>
      </c>
      <c r="B1496" s="209"/>
      <c r="C1496" s="200">
        <v>0</v>
      </c>
      <c r="D1496" s="209">
        <v>223883</v>
      </c>
      <c r="E1496" s="210">
        <v>851</v>
      </c>
      <c r="F1496" s="209">
        <v>144475</v>
      </c>
      <c r="G1496" s="210">
        <v>0</v>
      </c>
      <c r="H1496" s="209">
        <v>603595</v>
      </c>
      <c r="I1496" s="210">
        <v>917</v>
      </c>
      <c r="J1496" s="209">
        <v>17899</v>
      </c>
      <c r="K1496" s="210">
        <v>22</v>
      </c>
    </row>
    <row r="1497" spans="1:11" x14ac:dyDescent="0.2">
      <c r="A1497" s="79">
        <v>44255</v>
      </c>
      <c r="B1497" s="209"/>
      <c r="C1497" s="200">
        <v>0</v>
      </c>
      <c r="D1497" s="209">
        <v>224351</v>
      </c>
      <c r="E1497" s="210">
        <v>468</v>
      </c>
      <c r="F1497" s="209">
        <v>144475</v>
      </c>
      <c r="G1497" s="210">
        <v>0</v>
      </c>
      <c r="H1497" s="209">
        <v>604103</v>
      </c>
      <c r="I1497" s="210">
        <v>508</v>
      </c>
      <c r="J1497" s="209">
        <v>17910</v>
      </c>
      <c r="K1497" s="210">
        <v>11</v>
      </c>
    </row>
    <row r="1498" spans="1:11" x14ac:dyDescent="0.2">
      <c r="A1498" s="79">
        <v>44256</v>
      </c>
      <c r="B1498" s="209"/>
      <c r="C1498" s="200">
        <v>0</v>
      </c>
      <c r="D1498" s="209">
        <v>225281</v>
      </c>
      <c r="E1498" s="210">
        <v>930</v>
      </c>
      <c r="F1498" s="209">
        <v>144475</v>
      </c>
      <c r="G1498" s="210">
        <v>0</v>
      </c>
      <c r="H1498" s="209">
        <v>605107</v>
      </c>
      <c r="I1498" s="210">
        <v>944</v>
      </c>
      <c r="J1498" s="209">
        <v>17932</v>
      </c>
      <c r="K1498" s="210">
        <v>22</v>
      </c>
    </row>
    <row r="1499" spans="1:11" x14ac:dyDescent="0.2">
      <c r="A1499" s="79">
        <v>44257</v>
      </c>
      <c r="B1499" s="209"/>
      <c r="C1499" s="200">
        <v>0</v>
      </c>
      <c r="D1499" s="209">
        <v>226158</v>
      </c>
      <c r="E1499" s="210">
        <v>877</v>
      </c>
      <c r="F1499" s="209">
        <v>144475</v>
      </c>
      <c r="G1499" s="210">
        <v>0</v>
      </c>
      <c r="H1499" s="209">
        <v>606054</v>
      </c>
      <c r="I1499" s="210">
        <v>947</v>
      </c>
      <c r="J1499" s="209">
        <v>17951</v>
      </c>
      <c r="K1499" s="210">
        <v>19</v>
      </c>
    </row>
    <row r="1500" spans="1:11" x14ac:dyDescent="0.2">
      <c r="A1500" s="79">
        <v>44258</v>
      </c>
      <c r="B1500" s="209"/>
      <c r="C1500" s="200">
        <v>0</v>
      </c>
      <c r="D1500" s="209">
        <v>227103</v>
      </c>
      <c r="E1500" s="210">
        <v>945</v>
      </c>
      <c r="F1500" s="209">
        <v>144475</v>
      </c>
      <c r="G1500" s="210">
        <v>0</v>
      </c>
      <c r="H1500" s="209">
        <v>607104</v>
      </c>
      <c r="I1500" s="210">
        <v>1050</v>
      </c>
      <c r="J1500" s="209">
        <v>17978</v>
      </c>
      <c r="K1500" s="210">
        <v>27</v>
      </c>
    </row>
    <row r="1501" spans="1:11" x14ac:dyDescent="0.2">
      <c r="A1501" s="79">
        <v>44259</v>
      </c>
      <c r="B1501" s="209"/>
      <c r="C1501" s="200">
        <v>0</v>
      </c>
      <c r="D1501" s="209">
        <v>228066</v>
      </c>
      <c r="E1501" s="210">
        <v>964</v>
      </c>
      <c r="F1501" s="209">
        <v>144475</v>
      </c>
      <c r="G1501" s="210">
        <v>0</v>
      </c>
      <c r="H1501" s="209">
        <v>608139</v>
      </c>
      <c r="I1501" s="210">
        <v>1035</v>
      </c>
      <c r="J1501" s="209">
        <v>18002</v>
      </c>
      <c r="K1501" s="210">
        <v>24</v>
      </c>
    </row>
    <row r="1502" spans="1:11" x14ac:dyDescent="0.2">
      <c r="A1502" s="79">
        <v>44260</v>
      </c>
      <c r="B1502" s="209"/>
      <c r="C1502" s="200">
        <v>0</v>
      </c>
      <c r="D1502" s="209">
        <v>228788</v>
      </c>
      <c r="E1502" s="210">
        <v>721</v>
      </c>
      <c r="F1502" s="209">
        <v>144475</v>
      </c>
      <c r="G1502" s="210">
        <v>0</v>
      </c>
      <c r="H1502" s="209">
        <v>608911</v>
      </c>
      <c r="I1502" s="210">
        <v>772</v>
      </c>
      <c r="J1502" s="209">
        <v>18020</v>
      </c>
      <c r="K1502" s="210">
        <v>18</v>
      </c>
    </row>
    <row r="1503" spans="1:11" x14ac:dyDescent="0.2">
      <c r="A1503" s="79">
        <v>44261</v>
      </c>
      <c r="B1503" s="209"/>
      <c r="C1503" s="200">
        <v>0</v>
      </c>
      <c r="D1503" s="209">
        <v>229579</v>
      </c>
      <c r="E1503" s="210">
        <v>791</v>
      </c>
      <c r="F1503" s="209">
        <v>144475</v>
      </c>
      <c r="G1503" s="210">
        <v>0</v>
      </c>
      <c r="H1503" s="209">
        <v>609759</v>
      </c>
      <c r="I1503" s="210">
        <v>848</v>
      </c>
      <c r="J1503" s="209">
        <v>18044</v>
      </c>
      <c r="K1503" s="210">
        <v>24</v>
      </c>
    </row>
    <row r="1504" spans="1:11" x14ac:dyDescent="0.2">
      <c r="A1504" s="79">
        <v>44262</v>
      </c>
      <c r="B1504" s="209"/>
      <c r="C1504" s="200">
        <v>0</v>
      </c>
      <c r="D1504" s="209">
        <v>230178</v>
      </c>
      <c r="E1504" s="210">
        <v>599</v>
      </c>
      <c r="F1504" s="209">
        <v>144475</v>
      </c>
      <c r="G1504" s="210">
        <v>0</v>
      </c>
      <c r="H1504" s="209">
        <v>610409</v>
      </c>
      <c r="I1504" s="210">
        <v>650</v>
      </c>
      <c r="J1504" s="209">
        <v>18060</v>
      </c>
      <c r="K1504" s="210">
        <v>16</v>
      </c>
    </row>
    <row r="1505" spans="1:11" x14ac:dyDescent="0.2">
      <c r="A1505" s="79">
        <v>44263</v>
      </c>
      <c r="B1505" s="209"/>
      <c r="C1505" s="200">
        <v>0</v>
      </c>
      <c r="D1505" s="209">
        <v>231023</v>
      </c>
      <c r="E1505" s="210">
        <v>845</v>
      </c>
      <c r="F1505" s="209">
        <v>144475</v>
      </c>
      <c r="G1505" s="210">
        <v>0</v>
      </c>
      <c r="H1505" s="209">
        <v>611330</v>
      </c>
      <c r="I1505" s="210">
        <v>921</v>
      </c>
      <c r="J1505" s="209">
        <v>18079</v>
      </c>
      <c r="K1505" s="210">
        <v>19</v>
      </c>
    </row>
    <row r="1506" spans="1:11" x14ac:dyDescent="0.2">
      <c r="A1506" s="79">
        <v>44264</v>
      </c>
      <c r="B1506" s="209"/>
      <c r="C1506" s="200">
        <v>0</v>
      </c>
      <c r="D1506" s="209">
        <v>231950</v>
      </c>
      <c r="E1506" s="210">
        <v>927</v>
      </c>
      <c r="F1506" s="209">
        <v>144475</v>
      </c>
      <c r="G1506" s="210">
        <v>0</v>
      </c>
      <c r="H1506" s="209">
        <v>612321</v>
      </c>
      <c r="I1506" s="210">
        <v>991</v>
      </c>
      <c r="J1506" s="209">
        <v>18113</v>
      </c>
      <c r="K1506" s="210">
        <v>34</v>
      </c>
    </row>
    <row r="1507" spans="1:11" x14ac:dyDescent="0.2">
      <c r="A1507" s="79">
        <v>44265</v>
      </c>
      <c r="B1507" s="209"/>
      <c r="C1507" s="200">
        <v>0</v>
      </c>
      <c r="D1507" s="209">
        <v>232863</v>
      </c>
      <c r="E1507" s="210">
        <v>912</v>
      </c>
      <c r="F1507" s="209">
        <v>144475</v>
      </c>
      <c r="G1507" s="210">
        <v>0</v>
      </c>
      <c r="H1507" s="209">
        <v>613318</v>
      </c>
      <c r="I1507" s="210">
        <v>997</v>
      </c>
      <c r="J1507" s="209">
        <v>18137</v>
      </c>
      <c r="K1507" s="210">
        <v>24</v>
      </c>
    </row>
    <row r="1508" spans="1:11" x14ac:dyDescent="0.2">
      <c r="A1508" s="79">
        <v>44266</v>
      </c>
      <c r="B1508" s="209"/>
      <c r="C1508" s="200">
        <v>0</v>
      </c>
      <c r="D1508" s="209">
        <v>233793</v>
      </c>
      <c r="E1508" s="210">
        <v>930</v>
      </c>
      <c r="F1508" s="209">
        <v>144475</v>
      </c>
      <c r="G1508" s="210">
        <v>0</v>
      </c>
      <c r="H1508" s="209">
        <v>614308</v>
      </c>
      <c r="I1508" s="210">
        <v>990</v>
      </c>
      <c r="J1508" s="209">
        <v>18157</v>
      </c>
      <c r="K1508" s="210">
        <v>20</v>
      </c>
    </row>
    <row r="1509" spans="1:11" x14ac:dyDescent="0.2">
      <c r="A1509" s="79">
        <v>44267</v>
      </c>
      <c r="B1509" s="209"/>
      <c r="C1509" s="200">
        <v>0</v>
      </c>
      <c r="D1509" s="209">
        <v>234426</v>
      </c>
      <c r="E1509" s="210">
        <v>633</v>
      </c>
      <c r="F1509" s="209">
        <v>144475</v>
      </c>
      <c r="G1509" s="210">
        <v>0</v>
      </c>
      <c r="H1509" s="209">
        <v>614990</v>
      </c>
      <c r="I1509" s="210">
        <v>682</v>
      </c>
      <c r="J1509" s="209">
        <v>18171</v>
      </c>
      <c r="K1509" s="210">
        <v>14</v>
      </c>
    </row>
    <row r="1510" spans="1:11" x14ac:dyDescent="0.2">
      <c r="A1510" s="79">
        <v>44268</v>
      </c>
      <c r="B1510" s="209"/>
      <c r="C1510" s="200">
        <v>0</v>
      </c>
      <c r="D1510" s="209">
        <v>235100</v>
      </c>
      <c r="E1510" s="210">
        <v>674</v>
      </c>
      <c r="F1510" s="209">
        <v>144475</v>
      </c>
      <c r="G1510" s="210">
        <v>0</v>
      </c>
      <c r="H1510" s="209">
        <v>615714</v>
      </c>
      <c r="I1510" s="210">
        <v>724</v>
      </c>
      <c r="J1510" s="209">
        <v>18189</v>
      </c>
      <c r="K1510" s="210">
        <v>18</v>
      </c>
    </row>
    <row r="1511" spans="1:11" x14ac:dyDescent="0.2">
      <c r="A1511" s="79">
        <v>44269</v>
      </c>
      <c r="B1511" s="209"/>
      <c r="C1511" s="200">
        <v>0</v>
      </c>
      <c r="D1511" s="209">
        <v>235611</v>
      </c>
      <c r="E1511" s="210">
        <v>511</v>
      </c>
      <c r="F1511" s="209">
        <v>144475</v>
      </c>
      <c r="G1511" s="210">
        <v>0</v>
      </c>
      <c r="H1511" s="209">
        <v>616261</v>
      </c>
      <c r="I1511" s="210">
        <v>547</v>
      </c>
      <c r="J1511" s="209">
        <v>18203</v>
      </c>
      <c r="K1511" s="210">
        <v>14</v>
      </c>
    </row>
    <row r="1512" spans="1:11" x14ac:dyDescent="0.2">
      <c r="A1512" s="79">
        <v>44270</v>
      </c>
      <c r="B1512" s="209"/>
      <c r="C1512" s="200">
        <v>0</v>
      </c>
      <c r="D1512" s="209">
        <v>236452</v>
      </c>
      <c r="E1512" s="210">
        <v>841</v>
      </c>
      <c r="F1512" s="209">
        <v>144475</v>
      </c>
      <c r="G1512" s="210">
        <v>0</v>
      </c>
      <c r="H1512" s="209">
        <v>617171</v>
      </c>
      <c r="I1512" s="210">
        <v>910</v>
      </c>
      <c r="J1512" s="209">
        <v>18224</v>
      </c>
      <c r="K1512" s="210">
        <v>21</v>
      </c>
    </row>
    <row r="1513" spans="1:11" x14ac:dyDescent="0.2">
      <c r="A1513" s="79">
        <v>44271</v>
      </c>
      <c r="B1513" s="209"/>
      <c r="C1513" s="200">
        <v>0</v>
      </c>
      <c r="D1513" s="209">
        <v>237228</v>
      </c>
      <c r="E1513" s="210">
        <v>776</v>
      </c>
      <c r="F1513" s="209">
        <v>144475</v>
      </c>
      <c r="G1513" s="210">
        <v>0</v>
      </c>
      <c r="H1513" s="209">
        <v>618009</v>
      </c>
      <c r="I1513" s="210">
        <v>838</v>
      </c>
      <c r="J1513" s="209">
        <v>18241</v>
      </c>
      <c r="K1513" s="210">
        <v>17</v>
      </c>
    </row>
    <row r="1514" spans="1:11" x14ac:dyDescent="0.2">
      <c r="A1514" s="79">
        <v>44272</v>
      </c>
      <c r="B1514" s="209"/>
      <c r="C1514" s="200">
        <v>0</v>
      </c>
      <c r="D1514" s="209">
        <v>238100</v>
      </c>
      <c r="E1514" s="210">
        <v>872</v>
      </c>
      <c r="F1514" s="209">
        <v>144475</v>
      </c>
      <c r="G1514" s="210">
        <v>0</v>
      </c>
      <c r="H1514" s="209">
        <v>618939</v>
      </c>
      <c r="I1514" s="210">
        <v>930</v>
      </c>
      <c r="J1514" s="209">
        <v>18258</v>
      </c>
      <c r="K1514" s="210">
        <v>17</v>
      </c>
    </row>
    <row r="1515" spans="1:11" x14ac:dyDescent="0.2">
      <c r="A1515" s="79">
        <v>44273</v>
      </c>
      <c r="B1515" s="209"/>
      <c r="C1515" s="200">
        <v>0</v>
      </c>
      <c r="D1515" s="209">
        <v>239006</v>
      </c>
      <c r="E1515" s="210">
        <v>906</v>
      </c>
      <c r="F1515" s="209">
        <v>144475</v>
      </c>
      <c r="G1515" s="210">
        <v>0</v>
      </c>
      <c r="H1515" s="209">
        <v>619928</v>
      </c>
      <c r="I1515" s="210">
        <v>984</v>
      </c>
      <c r="J1515" s="209">
        <v>18276</v>
      </c>
      <c r="K1515" s="210">
        <v>18</v>
      </c>
    </row>
    <row r="1516" spans="1:11" x14ac:dyDescent="0.2">
      <c r="A1516" s="79">
        <v>44274</v>
      </c>
      <c r="B1516" s="209"/>
      <c r="C1516" s="200">
        <v>0</v>
      </c>
      <c r="D1516" s="209">
        <v>239769</v>
      </c>
      <c r="E1516" s="210">
        <v>763</v>
      </c>
      <c r="F1516" s="209">
        <v>144475</v>
      </c>
      <c r="G1516" s="210">
        <v>0</v>
      </c>
      <c r="H1516" s="209">
        <v>620756</v>
      </c>
      <c r="I1516" s="210">
        <v>828</v>
      </c>
      <c r="J1516" s="209">
        <v>18229</v>
      </c>
      <c r="K1516" s="210">
        <v>13</v>
      </c>
    </row>
    <row r="1517" spans="1:11" x14ac:dyDescent="0.2">
      <c r="A1517" s="79">
        <v>44275</v>
      </c>
      <c r="B1517" s="209"/>
      <c r="C1517" s="200">
        <v>0</v>
      </c>
      <c r="D1517" s="209">
        <v>240460</v>
      </c>
      <c r="E1517" s="210">
        <v>691</v>
      </c>
      <c r="F1517" s="209">
        <v>144475</v>
      </c>
      <c r="G1517" s="210">
        <v>0</v>
      </c>
      <c r="H1517" s="209">
        <v>621511</v>
      </c>
      <c r="I1517" s="210">
        <v>755</v>
      </c>
      <c r="J1517" s="209">
        <v>18302</v>
      </c>
      <c r="K1517" s="210">
        <v>26</v>
      </c>
    </row>
    <row r="1518" spans="1:11" x14ac:dyDescent="0.2">
      <c r="A1518" s="79">
        <v>44276</v>
      </c>
      <c r="B1518" s="209"/>
      <c r="C1518" s="200">
        <v>0</v>
      </c>
      <c r="D1518" s="209">
        <v>241016</v>
      </c>
      <c r="E1518" s="210">
        <v>556</v>
      </c>
      <c r="F1518" s="209">
        <v>144475</v>
      </c>
      <c r="G1518" s="210">
        <v>0</v>
      </c>
      <c r="H1518" s="209">
        <v>622097</v>
      </c>
      <c r="I1518" s="210">
        <v>586</v>
      </c>
      <c r="J1518" s="209">
        <v>18314</v>
      </c>
      <c r="K1518" s="210">
        <v>12</v>
      </c>
    </row>
    <row r="1519" spans="1:11" x14ac:dyDescent="0.2">
      <c r="A1519" s="79">
        <v>44277</v>
      </c>
      <c r="B1519" s="209"/>
      <c r="C1519" s="200">
        <v>0</v>
      </c>
      <c r="D1519" s="209">
        <v>241900</v>
      </c>
      <c r="E1519" s="210">
        <v>884</v>
      </c>
      <c r="F1519" s="209">
        <v>144475</v>
      </c>
      <c r="G1519" s="210">
        <v>0</v>
      </c>
      <c r="H1519" s="209">
        <v>623972</v>
      </c>
      <c r="I1519" s="210">
        <v>975</v>
      </c>
      <c r="J1519" s="209">
        <v>18332</v>
      </c>
      <c r="K1519" s="210">
        <v>18</v>
      </c>
    </row>
    <row r="1520" spans="1:11" x14ac:dyDescent="0.2">
      <c r="A1520" s="79">
        <v>44278</v>
      </c>
      <c r="B1520" s="209"/>
      <c r="C1520" s="200">
        <v>0</v>
      </c>
      <c r="D1520" s="209">
        <v>242813</v>
      </c>
      <c r="E1520" s="210">
        <v>913</v>
      </c>
      <c r="F1520" s="209">
        <v>144475</v>
      </c>
      <c r="G1520" s="210">
        <v>0</v>
      </c>
      <c r="H1520" s="209">
        <v>624067</v>
      </c>
      <c r="I1520" s="210">
        <v>995</v>
      </c>
      <c r="J1520" s="209">
        <v>18352</v>
      </c>
      <c r="K1520" s="210">
        <v>20</v>
      </c>
    </row>
    <row r="1521" spans="1:11" x14ac:dyDescent="0.2">
      <c r="A1521" s="79">
        <v>44279</v>
      </c>
      <c r="B1521" s="209"/>
      <c r="C1521" s="200">
        <v>0</v>
      </c>
      <c r="D1521" s="209">
        <v>243718</v>
      </c>
      <c r="E1521" s="210">
        <v>905</v>
      </c>
      <c r="F1521" s="209">
        <v>144475</v>
      </c>
      <c r="G1521" s="210">
        <v>0</v>
      </c>
      <c r="H1521" s="209">
        <v>625045</v>
      </c>
      <c r="I1521" s="210">
        <v>978</v>
      </c>
      <c r="J1521" s="209">
        <v>18372</v>
      </c>
      <c r="K1521" s="210">
        <v>20</v>
      </c>
    </row>
    <row r="1522" spans="1:11" x14ac:dyDescent="0.2">
      <c r="A1522" s="79">
        <v>44280</v>
      </c>
      <c r="B1522" s="209"/>
      <c r="C1522" s="200">
        <v>0</v>
      </c>
      <c r="D1522" s="209">
        <v>244559</v>
      </c>
      <c r="E1522" s="210">
        <v>841</v>
      </c>
      <c r="F1522" s="209">
        <v>144475</v>
      </c>
      <c r="G1522" s="210">
        <v>0</v>
      </c>
      <c r="H1522" s="209">
        <v>625940</v>
      </c>
      <c r="I1522" s="210">
        <v>895</v>
      </c>
      <c r="J1522" s="209">
        <v>18393</v>
      </c>
      <c r="K1522" s="210">
        <v>21</v>
      </c>
    </row>
    <row r="1523" spans="1:11" x14ac:dyDescent="0.2">
      <c r="A1523" s="79">
        <v>44281</v>
      </c>
      <c r="B1523" s="209"/>
      <c r="C1523" s="200">
        <v>0</v>
      </c>
      <c r="D1523" s="209">
        <v>245259</v>
      </c>
      <c r="E1523" s="210">
        <v>700</v>
      </c>
      <c r="F1523" s="209">
        <v>144475</v>
      </c>
      <c r="G1523" s="210">
        <v>0</v>
      </c>
      <c r="H1523" s="209">
        <v>626700</v>
      </c>
      <c r="I1523" s="210">
        <v>760</v>
      </c>
      <c r="J1523" s="209">
        <v>18416</v>
      </c>
      <c r="K1523" s="210">
        <v>23</v>
      </c>
    </row>
    <row r="1524" spans="1:11" x14ac:dyDescent="0.2">
      <c r="A1524" s="79">
        <v>44282</v>
      </c>
      <c r="B1524" s="209"/>
      <c r="C1524" s="200">
        <v>0</v>
      </c>
      <c r="D1524" s="209">
        <v>245932</v>
      </c>
      <c r="E1524" s="210">
        <v>673</v>
      </c>
      <c r="F1524" s="209">
        <v>144475</v>
      </c>
      <c r="G1524" s="210">
        <v>0</v>
      </c>
      <c r="H1524" s="209">
        <v>627425</v>
      </c>
      <c r="I1524" s="210">
        <v>725</v>
      </c>
      <c r="J1524" s="209">
        <v>18433</v>
      </c>
      <c r="K1524" s="210">
        <v>17</v>
      </c>
    </row>
    <row r="1525" spans="1:11" x14ac:dyDescent="0.2">
      <c r="A1525" s="79">
        <v>44283</v>
      </c>
      <c r="B1525" s="209"/>
      <c r="C1525" s="200">
        <v>0</v>
      </c>
      <c r="D1525" s="209">
        <v>246412</v>
      </c>
      <c r="E1525" s="210">
        <v>480</v>
      </c>
      <c r="F1525" s="209">
        <v>144475</v>
      </c>
      <c r="G1525" s="210">
        <v>0</v>
      </c>
      <c r="H1525" s="209">
        <v>627941</v>
      </c>
      <c r="I1525" s="210">
        <v>516</v>
      </c>
      <c r="J1525" s="209">
        <v>18443</v>
      </c>
      <c r="K1525" s="210">
        <v>10</v>
      </c>
    </row>
    <row r="1526" spans="1:11" x14ac:dyDescent="0.2">
      <c r="A1526" s="79">
        <v>44284</v>
      </c>
      <c r="B1526" s="209"/>
      <c r="C1526" s="200">
        <v>0</v>
      </c>
      <c r="D1526" s="209">
        <v>247207</v>
      </c>
      <c r="E1526" s="210">
        <v>795</v>
      </c>
      <c r="F1526" s="209">
        <v>144475</v>
      </c>
      <c r="G1526" s="210">
        <v>0</v>
      </c>
      <c r="H1526" s="209">
        <v>628808</v>
      </c>
      <c r="I1526" s="210">
        <v>867</v>
      </c>
      <c r="J1526" s="209">
        <v>18453</v>
      </c>
      <c r="K1526" s="210">
        <v>10</v>
      </c>
    </row>
    <row r="1527" spans="1:11" x14ac:dyDescent="0.2">
      <c r="A1527" s="79">
        <v>44285</v>
      </c>
      <c r="B1527" s="209"/>
      <c r="C1527" s="200">
        <v>0</v>
      </c>
      <c r="D1527" s="209">
        <v>248031</v>
      </c>
      <c r="E1527" s="210">
        <v>824</v>
      </c>
      <c r="F1527" s="209">
        <v>144475</v>
      </c>
      <c r="G1527" s="210">
        <v>0</v>
      </c>
      <c r="H1527" s="209">
        <v>629695</v>
      </c>
      <c r="I1527" s="210">
        <v>887</v>
      </c>
      <c r="J1527" s="209">
        <v>18470</v>
      </c>
      <c r="K1527" s="210">
        <v>17</v>
      </c>
    </row>
    <row r="1528" spans="1:11" x14ac:dyDescent="0.2">
      <c r="A1528" s="79">
        <v>44286</v>
      </c>
      <c r="B1528" s="209"/>
      <c r="C1528" s="200">
        <v>0</v>
      </c>
      <c r="D1528" s="209">
        <v>248937</v>
      </c>
      <c r="E1528" s="210">
        <v>906</v>
      </c>
      <c r="F1528" s="209">
        <v>144545</v>
      </c>
      <c r="G1528" s="210">
        <v>70</v>
      </c>
      <c r="H1528" s="209">
        <v>630597</v>
      </c>
      <c r="I1528" s="210">
        <v>902</v>
      </c>
      <c r="J1528" s="209">
        <v>18481</v>
      </c>
      <c r="K1528" s="210">
        <v>11</v>
      </c>
    </row>
    <row r="1529" spans="1:11" x14ac:dyDescent="0.2">
      <c r="A1529" s="79">
        <v>44287</v>
      </c>
      <c r="B1529" s="209"/>
      <c r="C1529" s="200">
        <v>0</v>
      </c>
      <c r="D1529" s="209">
        <v>249765</v>
      </c>
      <c r="E1529" s="210">
        <v>828</v>
      </c>
      <c r="F1529" s="209">
        <v>144624</v>
      </c>
      <c r="G1529" s="210">
        <v>79</v>
      </c>
      <c r="H1529" s="209">
        <v>631378</v>
      </c>
      <c r="I1529" s="210">
        <v>781</v>
      </c>
      <c r="J1529" s="209">
        <v>18503</v>
      </c>
      <c r="K1529" s="210">
        <v>25</v>
      </c>
    </row>
    <row r="1530" spans="1:11" x14ac:dyDescent="0.2">
      <c r="A1530" s="79">
        <v>44288</v>
      </c>
      <c r="B1530" s="209"/>
      <c r="C1530" s="200">
        <v>0</v>
      </c>
      <c r="D1530" s="209">
        <v>250768</v>
      </c>
      <c r="E1530" s="210">
        <v>1003</v>
      </c>
      <c r="F1530" s="209">
        <v>144761</v>
      </c>
      <c r="G1530" s="210">
        <v>137</v>
      </c>
      <c r="H1530" s="209">
        <v>632323</v>
      </c>
      <c r="I1530" s="210">
        <v>945</v>
      </c>
      <c r="J1530" s="209">
        <v>18535</v>
      </c>
      <c r="K1530" s="210">
        <v>32</v>
      </c>
    </row>
    <row r="1531" spans="1:11" x14ac:dyDescent="0.2">
      <c r="A1531" s="79">
        <v>44289</v>
      </c>
      <c r="B1531" s="209"/>
      <c r="C1531" s="200">
        <v>0</v>
      </c>
      <c r="D1531" s="209">
        <v>251571</v>
      </c>
      <c r="E1531" s="210">
        <v>803</v>
      </c>
      <c r="F1531" s="209">
        <v>144761</v>
      </c>
      <c r="G1531" s="210">
        <v>0</v>
      </c>
      <c r="H1531" s="209">
        <v>633183</v>
      </c>
      <c r="I1531" s="210">
        <v>860</v>
      </c>
      <c r="J1531" s="209">
        <v>18563</v>
      </c>
      <c r="K1531" s="210">
        <v>28</v>
      </c>
    </row>
    <row r="1532" spans="1:11" x14ac:dyDescent="0.2">
      <c r="A1532" s="79">
        <v>44290</v>
      </c>
      <c r="B1532" s="209"/>
      <c r="C1532" s="200">
        <v>0</v>
      </c>
      <c r="D1532" s="209">
        <v>252190</v>
      </c>
      <c r="E1532" s="210">
        <v>619</v>
      </c>
      <c r="F1532" s="209">
        <v>155761</v>
      </c>
      <c r="G1532" s="210">
        <v>0</v>
      </c>
      <c r="H1532" s="209">
        <v>633848</v>
      </c>
      <c r="I1532" s="210">
        <v>665</v>
      </c>
      <c r="J1532" s="209">
        <v>18573</v>
      </c>
      <c r="K1532" s="210">
        <v>10</v>
      </c>
    </row>
    <row r="1533" spans="1:11" x14ac:dyDescent="0.2">
      <c r="A1533" s="79">
        <v>44291</v>
      </c>
      <c r="B1533" s="209"/>
      <c r="C1533" s="200">
        <v>0</v>
      </c>
      <c r="D1533" s="209">
        <v>252934</v>
      </c>
      <c r="E1533" s="210">
        <v>744</v>
      </c>
      <c r="F1533" s="209">
        <v>144761</v>
      </c>
      <c r="G1533" s="210">
        <v>0</v>
      </c>
      <c r="H1533" s="209">
        <v>634632</v>
      </c>
      <c r="I1533" s="210">
        <v>784</v>
      </c>
      <c r="J1533" s="209">
        <v>18592</v>
      </c>
      <c r="K1533" s="210">
        <v>19</v>
      </c>
    </row>
    <row r="1534" spans="1:11" x14ac:dyDescent="0.2">
      <c r="A1534" s="79">
        <v>44292</v>
      </c>
      <c r="B1534" s="209"/>
      <c r="C1534" s="200">
        <v>0</v>
      </c>
      <c r="D1534" s="209">
        <v>253806</v>
      </c>
      <c r="E1534" s="210">
        <v>872</v>
      </c>
      <c r="F1534" s="209">
        <v>144761</v>
      </c>
      <c r="G1534" s="210">
        <v>0</v>
      </c>
      <c r="H1534" s="209">
        <v>635546</v>
      </c>
      <c r="I1534" s="210">
        <v>914</v>
      </c>
      <c r="J1534" s="209">
        <v>18611</v>
      </c>
      <c r="K1534" s="210">
        <v>19</v>
      </c>
    </row>
    <row r="1535" spans="1:11" x14ac:dyDescent="0.2">
      <c r="A1535" s="79">
        <v>44293</v>
      </c>
      <c r="B1535" s="209"/>
      <c r="C1535" s="200">
        <v>0</v>
      </c>
      <c r="D1535" s="209">
        <v>254767</v>
      </c>
      <c r="E1535" s="210">
        <v>961</v>
      </c>
      <c r="F1535" s="209">
        <v>144761</v>
      </c>
      <c r="G1535" s="210">
        <v>0</v>
      </c>
      <c r="H1535" s="209">
        <v>636595</v>
      </c>
      <c r="I1535" s="210">
        <v>1049</v>
      </c>
      <c r="J1535" s="209">
        <v>18621</v>
      </c>
      <c r="K1535" s="210">
        <v>19</v>
      </c>
    </row>
    <row r="1536" spans="1:11" x14ac:dyDescent="0.2">
      <c r="A1536" s="79">
        <v>44294</v>
      </c>
      <c r="B1536" s="209"/>
      <c r="C1536" s="200">
        <v>0</v>
      </c>
      <c r="D1536" s="209">
        <v>255659</v>
      </c>
      <c r="E1536" s="210">
        <v>892</v>
      </c>
      <c r="F1536" s="209">
        <v>144761</v>
      </c>
      <c r="G1536" s="210">
        <v>0</v>
      </c>
      <c r="H1536" s="209">
        <v>637540</v>
      </c>
      <c r="I1536" s="210">
        <v>945</v>
      </c>
      <c r="J1536" s="209">
        <v>18659</v>
      </c>
      <c r="K1536" s="210">
        <v>38</v>
      </c>
    </row>
    <row r="1537" spans="1:11" x14ac:dyDescent="0.2">
      <c r="A1537" s="79">
        <v>44295</v>
      </c>
      <c r="B1537" s="209"/>
      <c r="C1537" s="200">
        <v>0</v>
      </c>
      <c r="D1537" s="209">
        <v>256502</v>
      </c>
      <c r="E1537" s="210">
        <v>843</v>
      </c>
      <c r="F1537" s="209">
        <v>144761</v>
      </c>
      <c r="G1537" s="210">
        <v>0</v>
      </c>
      <c r="H1537" s="209">
        <v>638416</v>
      </c>
      <c r="I1537" s="210">
        <v>876</v>
      </c>
      <c r="J1537" s="209">
        <v>18671</v>
      </c>
      <c r="K1537" s="210">
        <v>12</v>
      </c>
    </row>
    <row r="1538" spans="1:11" x14ac:dyDescent="0.2">
      <c r="A1538" s="79">
        <v>44296</v>
      </c>
      <c r="B1538" s="209"/>
      <c r="C1538" s="200">
        <v>0</v>
      </c>
      <c r="D1538" s="209">
        <v>257141</v>
      </c>
      <c r="E1538" s="210">
        <v>639</v>
      </c>
      <c r="F1538" s="209">
        <v>144761</v>
      </c>
      <c r="G1538" s="210">
        <v>0</v>
      </c>
      <c r="H1538" s="209">
        <v>639106</v>
      </c>
      <c r="I1538" s="210">
        <v>690</v>
      </c>
      <c r="J1538" s="209">
        <v>18680</v>
      </c>
      <c r="K1538" s="210">
        <v>9</v>
      </c>
    </row>
    <row r="1539" spans="1:11" x14ac:dyDescent="0.2">
      <c r="A1539" s="79">
        <v>44297</v>
      </c>
      <c r="B1539" s="209"/>
      <c r="C1539" s="200">
        <v>0</v>
      </c>
      <c r="D1539" s="209">
        <v>257555</v>
      </c>
      <c r="E1539" s="210">
        <v>414</v>
      </c>
      <c r="F1539" s="209">
        <v>144761</v>
      </c>
      <c r="G1539" s="210">
        <v>0</v>
      </c>
      <c r="H1539" s="209">
        <v>639547</v>
      </c>
      <c r="I1539" s="210">
        <v>441</v>
      </c>
      <c r="J1539" s="209">
        <v>18695</v>
      </c>
      <c r="K1539" s="210">
        <v>15</v>
      </c>
    </row>
    <row r="1540" spans="1:11" x14ac:dyDescent="0.2">
      <c r="A1540" s="79">
        <v>44298</v>
      </c>
      <c r="B1540" s="209"/>
      <c r="C1540" s="200">
        <v>0</v>
      </c>
      <c r="D1540" s="209">
        <v>258424</v>
      </c>
      <c r="E1540" s="210">
        <v>869</v>
      </c>
      <c r="F1540" s="209">
        <v>144761</v>
      </c>
      <c r="G1540" s="210">
        <v>0</v>
      </c>
      <c r="H1540" s="209">
        <v>640478</v>
      </c>
      <c r="I1540" s="210">
        <v>931</v>
      </c>
      <c r="J1540" s="209">
        <v>18712</v>
      </c>
      <c r="K1540" s="210">
        <v>17</v>
      </c>
    </row>
    <row r="1541" spans="1:11" x14ac:dyDescent="0.2">
      <c r="A1541" s="79">
        <v>44299</v>
      </c>
      <c r="B1541" s="209"/>
      <c r="C1541" s="200">
        <v>0</v>
      </c>
      <c r="D1541" s="209">
        <v>259304</v>
      </c>
      <c r="E1541" s="210">
        <v>880</v>
      </c>
      <c r="F1541" s="209">
        <v>144761</v>
      </c>
      <c r="G1541" s="210">
        <v>0</v>
      </c>
      <c r="H1541" s="209">
        <v>641427</v>
      </c>
      <c r="I1541" s="210">
        <v>949</v>
      </c>
      <c r="J1541" s="209">
        <v>18726</v>
      </c>
      <c r="K1541" s="210">
        <v>14</v>
      </c>
    </row>
    <row r="1542" spans="1:11" x14ac:dyDescent="0.2">
      <c r="A1542" s="79">
        <v>44300</v>
      </c>
      <c r="B1542" s="209"/>
      <c r="C1542" s="200">
        <v>0</v>
      </c>
      <c r="D1542" s="209">
        <v>260247</v>
      </c>
      <c r="E1542" s="210">
        <v>943</v>
      </c>
      <c r="F1542" s="209">
        <v>144761</v>
      </c>
      <c r="G1542" s="210">
        <v>0</v>
      </c>
      <c r="H1542" s="209">
        <v>642438</v>
      </c>
      <c r="I1542" s="210">
        <v>1011</v>
      </c>
      <c r="J1542" s="209">
        <v>18734</v>
      </c>
      <c r="K1542" s="210">
        <v>8</v>
      </c>
    </row>
    <row r="1543" spans="1:11" x14ac:dyDescent="0.2">
      <c r="A1543" s="79">
        <v>44301</v>
      </c>
      <c r="B1543" s="209"/>
      <c r="C1543" s="200">
        <v>0</v>
      </c>
      <c r="D1543" s="209">
        <v>261259</v>
      </c>
      <c r="E1543" s="210">
        <v>1012</v>
      </c>
      <c r="F1543" s="209">
        <v>144761</v>
      </c>
      <c r="G1543" s="210">
        <v>0</v>
      </c>
      <c r="H1543" s="209">
        <v>643560</v>
      </c>
      <c r="I1543" s="210">
        <v>1122</v>
      </c>
      <c r="J1543" s="209">
        <v>18739</v>
      </c>
      <c r="K1543" s="210">
        <v>5</v>
      </c>
    </row>
    <row r="1544" spans="1:11" x14ac:dyDescent="0.2">
      <c r="A1544" s="79">
        <v>44302</v>
      </c>
      <c r="B1544" s="209"/>
      <c r="C1544" s="200">
        <v>0</v>
      </c>
      <c r="D1544" s="209">
        <v>261971</v>
      </c>
      <c r="E1544" s="210">
        <v>712</v>
      </c>
      <c r="F1544" s="209">
        <v>144761</v>
      </c>
      <c r="G1544" s="210">
        <v>0</v>
      </c>
      <c r="H1544" s="209">
        <v>644346</v>
      </c>
      <c r="I1544" s="210">
        <v>786</v>
      </c>
      <c r="J1544" s="209">
        <v>18742</v>
      </c>
      <c r="K1544" s="210">
        <v>3</v>
      </c>
    </row>
    <row r="1545" spans="1:11" x14ac:dyDescent="0.2">
      <c r="A1545" s="79">
        <v>44303</v>
      </c>
      <c r="B1545" s="209"/>
      <c r="C1545" s="200">
        <v>0</v>
      </c>
      <c r="D1545" s="209">
        <v>262704</v>
      </c>
      <c r="E1545" s="210">
        <v>733</v>
      </c>
      <c r="F1545" s="209">
        <v>144761</v>
      </c>
      <c r="G1545" s="210">
        <v>0</v>
      </c>
      <c r="H1545" s="209">
        <v>645131</v>
      </c>
      <c r="I1545" s="210">
        <v>785</v>
      </c>
      <c r="J1545" s="209">
        <v>18748</v>
      </c>
      <c r="K1545" s="210">
        <v>6</v>
      </c>
    </row>
    <row r="1546" spans="1:11" x14ac:dyDescent="0.2">
      <c r="A1546" s="79">
        <v>44304</v>
      </c>
      <c r="B1546" s="209"/>
      <c r="C1546" s="200">
        <v>0</v>
      </c>
      <c r="D1546" s="209">
        <v>263302</v>
      </c>
      <c r="E1546" s="210">
        <v>598</v>
      </c>
      <c r="F1546" s="209">
        <v>144761</v>
      </c>
      <c r="G1546" s="210">
        <v>0</v>
      </c>
      <c r="H1546" s="209">
        <v>645760</v>
      </c>
      <c r="I1546" s="210">
        <v>629</v>
      </c>
      <c r="J1546" s="209">
        <v>18771</v>
      </c>
      <c r="K1546" s="210">
        <v>23</v>
      </c>
    </row>
    <row r="1547" spans="1:11" x14ac:dyDescent="0.2">
      <c r="A1547" s="79">
        <v>44305</v>
      </c>
      <c r="B1547" s="209"/>
      <c r="C1547" s="200">
        <v>0</v>
      </c>
      <c r="D1547" s="209">
        <v>264184</v>
      </c>
      <c r="E1547" s="210">
        <v>881</v>
      </c>
      <c r="F1547" s="209">
        <v>144761</v>
      </c>
      <c r="G1547" s="210">
        <v>0</v>
      </c>
      <c r="H1547" s="209">
        <v>646693</v>
      </c>
      <c r="I1547" s="210">
        <v>933</v>
      </c>
      <c r="J1547" s="209">
        <v>18800</v>
      </c>
      <c r="K1547" s="210">
        <v>29</v>
      </c>
    </row>
    <row r="1548" spans="1:11" x14ac:dyDescent="0.2">
      <c r="A1548" s="79">
        <v>44306</v>
      </c>
      <c r="B1548" s="209"/>
      <c r="C1548" s="200">
        <v>0</v>
      </c>
      <c r="D1548" s="209">
        <v>265040</v>
      </c>
      <c r="E1548" s="210">
        <v>856</v>
      </c>
      <c r="F1548" s="209">
        <v>144761</v>
      </c>
      <c r="G1548" s="210">
        <v>0</v>
      </c>
      <c r="H1548" s="209">
        <v>647612</v>
      </c>
      <c r="I1548" s="210">
        <v>919</v>
      </c>
      <c r="J1548" s="209">
        <v>18829</v>
      </c>
      <c r="K1548" s="210">
        <v>29</v>
      </c>
    </row>
    <row r="1549" spans="1:11" x14ac:dyDescent="0.2">
      <c r="A1549" s="79">
        <v>44307</v>
      </c>
      <c r="B1549" s="209"/>
      <c r="C1549" s="200">
        <v>0</v>
      </c>
      <c r="D1549" s="209">
        <v>265998</v>
      </c>
      <c r="E1549" s="210">
        <v>958</v>
      </c>
      <c r="F1549" s="209">
        <v>144761</v>
      </c>
      <c r="G1549" s="210">
        <v>0</v>
      </c>
      <c r="H1549" s="209">
        <v>648641</v>
      </c>
      <c r="I1549" s="210">
        <v>1029</v>
      </c>
      <c r="J1549" s="209">
        <v>18859</v>
      </c>
      <c r="K1549" s="210">
        <v>30</v>
      </c>
    </row>
    <row r="1550" spans="1:11" x14ac:dyDescent="0.2">
      <c r="A1550" s="79">
        <v>44308</v>
      </c>
      <c r="B1550" s="209"/>
      <c r="C1550" s="200">
        <v>0</v>
      </c>
      <c r="D1550" s="209">
        <v>266898</v>
      </c>
      <c r="E1550" s="210">
        <v>900</v>
      </c>
      <c r="F1550" s="209">
        <v>144761</v>
      </c>
      <c r="G1550" s="210">
        <v>0</v>
      </c>
      <c r="H1550" s="209">
        <v>649598</v>
      </c>
      <c r="I1550" s="210">
        <v>957</v>
      </c>
      <c r="J1550" s="209">
        <v>18876</v>
      </c>
      <c r="K1550" s="210">
        <v>17</v>
      </c>
    </row>
    <row r="1551" spans="1:11" x14ac:dyDescent="0.2">
      <c r="A1551" s="79">
        <v>44309</v>
      </c>
      <c r="B1551" s="209"/>
      <c r="C1551" s="200">
        <v>0</v>
      </c>
      <c r="D1551" s="209">
        <v>267757</v>
      </c>
      <c r="E1551" s="210">
        <v>859</v>
      </c>
      <c r="F1551" s="209">
        <v>144761</v>
      </c>
      <c r="G1551" s="210">
        <v>0</v>
      </c>
      <c r="H1551" s="209">
        <v>650506</v>
      </c>
      <c r="I1551" s="210">
        <v>908</v>
      </c>
      <c r="J1551" s="209">
        <v>18905</v>
      </c>
      <c r="K1551" s="210">
        <v>29</v>
      </c>
    </row>
    <row r="1552" spans="1:11" x14ac:dyDescent="0.2">
      <c r="A1552" s="79">
        <v>44310</v>
      </c>
      <c r="B1552" s="209"/>
      <c r="C1552" s="200">
        <v>0</v>
      </c>
      <c r="D1552" s="209">
        <v>268333</v>
      </c>
      <c r="E1552" s="210">
        <v>576</v>
      </c>
      <c r="F1552" s="209">
        <v>144761</v>
      </c>
      <c r="G1552" s="210">
        <v>0</v>
      </c>
      <c r="H1552" s="209">
        <v>651125</v>
      </c>
      <c r="I1552" s="210">
        <v>619</v>
      </c>
      <c r="J1552" s="209">
        <v>18941</v>
      </c>
      <c r="K1552" s="210">
        <v>36</v>
      </c>
    </row>
    <row r="1553" spans="1:11" x14ac:dyDescent="0.2">
      <c r="A1553" s="79">
        <v>44311</v>
      </c>
      <c r="B1553" s="209"/>
      <c r="C1553" s="200">
        <v>0</v>
      </c>
      <c r="D1553" s="209">
        <v>268852</v>
      </c>
      <c r="E1553" s="210">
        <v>519</v>
      </c>
      <c r="F1553" s="209">
        <v>144761</v>
      </c>
      <c r="G1553" s="210">
        <v>0</v>
      </c>
      <c r="H1553" s="209">
        <v>651687</v>
      </c>
      <c r="I1553" s="210">
        <v>562</v>
      </c>
      <c r="J1553" s="209">
        <v>18956</v>
      </c>
      <c r="K1553" s="210">
        <v>15</v>
      </c>
    </row>
    <row r="1554" spans="1:11" x14ac:dyDescent="0.2">
      <c r="A1554" s="79">
        <v>44312</v>
      </c>
      <c r="B1554" s="209"/>
      <c r="C1554" s="200">
        <v>0</v>
      </c>
      <c r="D1554" s="209">
        <v>269512</v>
      </c>
      <c r="E1554" s="210">
        <v>660</v>
      </c>
      <c r="F1554" s="209">
        <v>144761</v>
      </c>
      <c r="G1554" s="210">
        <v>0</v>
      </c>
      <c r="H1554" s="209">
        <v>652413</v>
      </c>
      <c r="I1554" s="210">
        <v>726</v>
      </c>
      <c r="J1554" s="209">
        <v>18974</v>
      </c>
      <c r="K1554" s="210">
        <v>18</v>
      </c>
    </row>
    <row r="1555" spans="1:11" x14ac:dyDescent="0.2">
      <c r="A1555" s="79">
        <v>44313</v>
      </c>
      <c r="B1555" s="209"/>
      <c r="C1555" s="200">
        <v>0</v>
      </c>
      <c r="D1555" s="209">
        <v>270439</v>
      </c>
      <c r="E1555" s="210">
        <v>927</v>
      </c>
      <c r="F1555" s="209">
        <v>144761</v>
      </c>
      <c r="G1555" s="210">
        <v>0</v>
      </c>
      <c r="H1555" s="209">
        <v>653415</v>
      </c>
      <c r="I1555" s="210">
        <v>1102</v>
      </c>
      <c r="J1555" s="209">
        <v>18988</v>
      </c>
      <c r="K1555" s="210">
        <v>14</v>
      </c>
    </row>
    <row r="1556" spans="1:11" x14ac:dyDescent="0.2">
      <c r="A1556" s="79">
        <v>44314</v>
      </c>
      <c r="B1556" s="209"/>
      <c r="C1556" s="200">
        <v>0</v>
      </c>
      <c r="D1556" s="209">
        <v>271333</v>
      </c>
      <c r="E1556" s="210">
        <v>894</v>
      </c>
      <c r="F1556" s="209">
        <v>144761</v>
      </c>
      <c r="G1556" s="210">
        <v>0</v>
      </c>
      <c r="H1556" s="209">
        <v>654378</v>
      </c>
      <c r="I1556" s="210">
        <v>963</v>
      </c>
      <c r="J1556" s="209">
        <v>19004</v>
      </c>
      <c r="K1556" s="210">
        <v>27</v>
      </c>
    </row>
    <row r="1557" spans="1:11" x14ac:dyDescent="0.2">
      <c r="A1557" s="79">
        <v>44315</v>
      </c>
      <c r="B1557" s="209"/>
      <c r="C1557" s="200">
        <v>0</v>
      </c>
      <c r="D1557" s="209">
        <v>272175</v>
      </c>
      <c r="E1557" s="210">
        <v>842</v>
      </c>
      <c r="F1557" s="209">
        <v>144761</v>
      </c>
      <c r="G1557" s="210">
        <v>0</v>
      </c>
      <c r="H1557" s="209">
        <v>655301</v>
      </c>
      <c r="I1557" s="210">
        <v>923</v>
      </c>
      <c r="J1557" s="209">
        <v>19016</v>
      </c>
      <c r="K1557" s="210">
        <v>12</v>
      </c>
    </row>
    <row r="1558" spans="1:11" x14ac:dyDescent="0.2">
      <c r="A1558" s="79">
        <v>44316</v>
      </c>
      <c r="B1558" s="209"/>
      <c r="C1558" s="200">
        <v>0</v>
      </c>
      <c r="D1558" s="209">
        <v>272883</v>
      </c>
      <c r="E1558" s="210">
        <v>708</v>
      </c>
      <c r="F1558" s="209">
        <v>144761</v>
      </c>
      <c r="G1558" s="210">
        <v>0</v>
      </c>
      <c r="H1558" s="209">
        <v>656056</v>
      </c>
      <c r="I1558" s="210">
        <v>755</v>
      </c>
      <c r="J1558" s="209">
        <v>19027</v>
      </c>
      <c r="K1558" s="210">
        <v>11</v>
      </c>
    </row>
    <row r="1559" spans="1:11" x14ac:dyDescent="0.2">
      <c r="A1559" s="79">
        <v>44317</v>
      </c>
      <c r="B1559" s="209"/>
      <c r="C1559" s="200">
        <v>0</v>
      </c>
      <c r="D1559" s="209">
        <v>273672</v>
      </c>
      <c r="E1559" s="210">
        <v>789</v>
      </c>
      <c r="F1559" s="209">
        <v>144761</v>
      </c>
      <c r="G1559" s="210">
        <v>0</v>
      </c>
      <c r="H1559" s="209">
        <v>656896</v>
      </c>
      <c r="I1559" s="210">
        <v>840</v>
      </c>
      <c r="J1559" s="209">
        <v>19037</v>
      </c>
      <c r="K1559" s="210">
        <v>10</v>
      </c>
    </row>
    <row r="1560" spans="1:11" x14ac:dyDescent="0.2">
      <c r="A1560" s="79">
        <v>44318</v>
      </c>
      <c r="B1560" s="209"/>
      <c r="C1560" s="200">
        <v>0</v>
      </c>
      <c r="D1560" s="209">
        <v>274255</v>
      </c>
      <c r="E1560" s="210">
        <v>583</v>
      </c>
      <c r="F1560" s="209">
        <v>144761</v>
      </c>
      <c r="G1560" s="210">
        <v>0</v>
      </c>
      <c r="H1560" s="209">
        <v>657505</v>
      </c>
      <c r="I1560" s="210">
        <v>609</v>
      </c>
      <c r="J1560" s="209">
        <v>19046</v>
      </c>
      <c r="K1560" s="210">
        <v>9</v>
      </c>
    </row>
    <row r="1561" spans="1:11" x14ac:dyDescent="0.2">
      <c r="A1561" s="79">
        <v>44319</v>
      </c>
      <c r="B1561" s="209"/>
      <c r="C1561" s="200">
        <v>0</v>
      </c>
      <c r="D1561" s="209">
        <v>275228</v>
      </c>
      <c r="E1561" s="210">
        <v>973</v>
      </c>
      <c r="F1561" s="209">
        <v>144761</v>
      </c>
      <c r="G1561" s="210">
        <v>0</v>
      </c>
      <c r="H1561" s="209">
        <v>658529</v>
      </c>
      <c r="I1561" s="210">
        <v>1024</v>
      </c>
      <c r="J1561" s="209">
        <v>19053</v>
      </c>
      <c r="K1561" s="210">
        <v>7</v>
      </c>
    </row>
    <row r="1562" spans="1:11" x14ac:dyDescent="0.2">
      <c r="A1562" s="79">
        <v>44320</v>
      </c>
      <c r="B1562" s="209"/>
      <c r="C1562" s="200">
        <v>0</v>
      </c>
      <c r="D1562" s="209">
        <v>276096</v>
      </c>
      <c r="E1562" s="210">
        <v>868</v>
      </c>
      <c r="F1562" s="209">
        <v>144761</v>
      </c>
      <c r="G1562" s="210">
        <v>0</v>
      </c>
      <c r="H1562" s="209">
        <v>659448</v>
      </c>
      <c r="I1562" s="210">
        <v>919</v>
      </c>
      <c r="J1562" s="209">
        <v>19061</v>
      </c>
      <c r="K1562" s="210">
        <v>8</v>
      </c>
    </row>
    <row r="1563" spans="1:11" x14ac:dyDescent="0.2">
      <c r="A1563" s="79">
        <v>44321</v>
      </c>
      <c r="B1563" s="209"/>
      <c r="C1563" s="200">
        <v>0</v>
      </c>
      <c r="D1563" s="209">
        <v>276944</v>
      </c>
      <c r="E1563" s="210">
        <v>848</v>
      </c>
      <c r="F1563" s="209">
        <v>144761</v>
      </c>
      <c r="G1563" s="210">
        <v>0</v>
      </c>
      <c r="H1563" s="209">
        <v>660342</v>
      </c>
      <c r="I1563" s="210">
        <v>894</v>
      </c>
      <c r="J1563" s="209">
        <v>19070</v>
      </c>
      <c r="K1563" s="210">
        <v>9</v>
      </c>
    </row>
    <row r="1564" spans="1:11" x14ac:dyDescent="0.2">
      <c r="A1564" s="79">
        <v>44322</v>
      </c>
      <c r="B1564" s="209"/>
      <c r="C1564" s="200">
        <v>0</v>
      </c>
      <c r="D1564" s="209">
        <v>277902</v>
      </c>
      <c r="E1564" s="210">
        <v>958</v>
      </c>
      <c r="F1564" s="209">
        <v>144761</v>
      </c>
      <c r="G1564" s="210">
        <v>0</v>
      </c>
      <c r="H1564" s="209">
        <v>661357</v>
      </c>
      <c r="I1564" s="210">
        <v>1015</v>
      </c>
      <c r="J1564" s="209">
        <v>19083</v>
      </c>
      <c r="K1564" s="210">
        <v>13</v>
      </c>
    </row>
    <row r="1565" spans="1:11" x14ac:dyDescent="0.2">
      <c r="A1565" s="79">
        <v>44323</v>
      </c>
      <c r="B1565" s="209"/>
      <c r="C1565" s="200">
        <v>0</v>
      </c>
      <c r="D1565" s="209">
        <v>278497</v>
      </c>
      <c r="E1565" s="210">
        <v>595</v>
      </c>
      <c r="F1565" s="209">
        <v>144761</v>
      </c>
      <c r="G1565" s="210">
        <v>0</v>
      </c>
      <c r="H1565" s="209">
        <v>661991</v>
      </c>
      <c r="I1565" s="210">
        <v>634</v>
      </c>
      <c r="J1565" s="209">
        <v>19095</v>
      </c>
      <c r="K1565" s="210">
        <v>12</v>
      </c>
    </row>
    <row r="1566" spans="1:11" x14ac:dyDescent="0.2">
      <c r="A1566" s="79">
        <v>44324</v>
      </c>
      <c r="B1566" s="209"/>
      <c r="C1566" s="200">
        <v>0</v>
      </c>
      <c r="D1566" s="209">
        <v>279130</v>
      </c>
      <c r="E1566" s="210">
        <v>633</v>
      </c>
      <c r="F1566" s="209">
        <v>144761</v>
      </c>
      <c r="G1566" s="210">
        <v>0</v>
      </c>
      <c r="H1566" s="209">
        <v>662676</v>
      </c>
      <c r="I1566" s="210">
        <v>685</v>
      </c>
      <c r="J1566" s="209">
        <v>19106</v>
      </c>
      <c r="K1566" s="210">
        <v>11</v>
      </c>
    </row>
    <row r="1567" spans="1:11" x14ac:dyDescent="0.2">
      <c r="A1567" s="79">
        <v>44325</v>
      </c>
      <c r="B1567" s="209"/>
      <c r="C1567" s="200">
        <v>0</v>
      </c>
      <c r="D1567" s="209">
        <v>279592</v>
      </c>
      <c r="E1567" s="210">
        <v>462</v>
      </c>
      <c r="F1567" s="209">
        <v>144761</v>
      </c>
      <c r="G1567" s="210">
        <v>0</v>
      </c>
      <c r="H1567" s="209">
        <v>663177</v>
      </c>
      <c r="I1567" s="210">
        <v>501</v>
      </c>
      <c r="J1567" s="209">
        <v>19115</v>
      </c>
      <c r="K1567" s="210">
        <v>9</v>
      </c>
    </row>
    <row r="1568" spans="1:11" x14ac:dyDescent="0.2">
      <c r="A1568" s="79">
        <v>44326</v>
      </c>
      <c r="B1568" s="209"/>
      <c r="C1568" s="200">
        <v>0</v>
      </c>
      <c r="D1568" s="209">
        <v>280457</v>
      </c>
      <c r="E1568" s="210">
        <v>865</v>
      </c>
      <c r="F1568" s="209">
        <v>144761</v>
      </c>
      <c r="G1568" s="210">
        <v>0</v>
      </c>
      <c r="H1568" s="209">
        <v>664108</v>
      </c>
      <c r="I1568" s="210">
        <v>931</v>
      </c>
      <c r="J1568" s="209">
        <v>19172</v>
      </c>
      <c r="K1568" s="210">
        <v>57</v>
      </c>
    </row>
    <row r="1569" spans="1:11" x14ac:dyDescent="0.2">
      <c r="A1569" s="79">
        <v>44327</v>
      </c>
      <c r="B1569" s="209"/>
      <c r="C1569" s="200">
        <v>0</v>
      </c>
      <c r="D1569" s="209">
        <v>281435</v>
      </c>
      <c r="E1569" s="210">
        <v>978</v>
      </c>
      <c r="F1569" s="209">
        <v>144761</v>
      </c>
      <c r="G1569" s="210">
        <v>0</v>
      </c>
      <c r="H1569" s="209">
        <v>665176</v>
      </c>
      <c r="I1569" s="210">
        <v>1068</v>
      </c>
      <c r="J1569" s="209">
        <v>19179</v>
      </c>
      <c r="K1569" s="210">
        <v>7</v>
      </c>
    </row>
    <row r="1570" spans="1:11" x14ac:dyDescent="0.2">
      <c r="A1570" s="79">
        <v>44328</v>
      </c>
      <c r="B1570" s="209"/>
      <c r="C1570" s="200">
        <v>0</v>
      </c>
      <c r="D1570" s="209">
        <v>282355</v>
      </c>
      <c r="E1570" s="210">
        <v>920</v>
      </c>
      <c r="F1570" s="209">
        <v>144761</v>
      </c>
      <c r="G1570" s="210">
        <v>0</v>
      </c>
      <c r="H1570" s="209">
        <v>666159</v>
      </c>
      <c r="I1570" s="210">
        <v>983</v>
      </c>
      <c r="J1570" s="209">
        <v>19191</v>
      </c>
      <c r="K1570" s="210">
        <v>12</v>
      </c>
    </row>
    <row r="1571" spans="1:11" x14ac:dyDescent="0.2">
      <c r="A1571" s="79">
        <v>44329</v>
      </c>
      <c r="B1571" s="209"/>
      <c r="C1571" s="200">
        <v>0</v>
      </c>
      <c r="D1571" s="209">
        <v>283154</v>
      </c>
      <c r="E1571" s="210">
        <v>799</v>
      </c>
      <c r="F1571" s="209">
        <v>144761</v>
      </c>
      <c r="G1571" s="210" t="s">
        <v>398</v>
      </c>
      <c r="H1571" s="209">
        <v>667004</v>
      </c>
      <c r="I1571" s="210">
        <v>845</v>
      </c>
      <c r="J1571" s="209">
        <v>19207</v>
      </c>
      <c r="K1571" s="210">
        <v>16</v>
      </c>
    </row>
    <row r="1572" spans="1:11" x14ac:dyDescent="0.2">
      <c r="A1572" s="79">
        <v>44330</v>
      </c>
      <c r="B1572" s="209"/>
      <c r="C1572" s="200">
        <v>0</v>
      </c>
      <c r="D1572" s="209">
        <v>283969</v>
      </c>
      <c r="E1572" s="210">
        <v>815</v>
      </c>
      <c r="F1572" s="209">
        <v>144761</v>
      </c>
      <c r="G1572" s="210">
        <v>0</v>
      </c>
      <c r="H1572" s="209">
        <v>667867</v>
      </c>
      <c r="I1572" s="210">
        <v>863</v>
      </c>
      <c r="J1572" s="209">
        <v>19234</v>
      </c>
      <c r="K1572" s="210">
        <v>27</v>
      </c>
    </row>
    <row r="1573" spans="1:11" x14ac:dyDescent="0.2">
      <c r="A1573" s="79">
        <v>44331</v>
      </c>
      <c r="B1573" s="209"/>
      <c r="C1573" s="200">
        <v>0</v>
      </c>
      <c r="D1573" s="209">
        <v>284563</v>
      </c>
      <c r="E1573" s="210">
        <v>594</v>
      </c>
      <c r="F1573" s="209">
        <v>144761</v>
      </c>
      <c r="G1573" s="210">
        <v>0</v>
      </c>
      <c r="H1573" s="209">
        <v>668507</v>
      </c>
      <c r="I1573" s="210">
        <v>640</v>
      </c>
      <c r="J1573" s="209">
        <v>19247</v>
      </c>
      <c r="K1573" s="210">
        <v>13</v>
      </c>
    </row>
    <row r="1574" spans="1:11" x14ac:dyDescent="0.2">
      <c r="A1574" s="79">
        <v>44332</v>
      </c>
      <c r="B1574" s="209"/>
      <c r="C1574" s="200">
        <v>0</v>
      </c>
      <c r="D1574" s="209">
        <v>284939</v>
      </c>
      <c r="E1574" s="210">
        <v>371</v>
      </c>
      <c r="F1574" s="209">
        <v>144761</v>
      </c>
      <c r="G1574" s="210">
        <v>0</v>
      </c>
      <c r="H1574" s="209">
        <v>668906</v>
      </c>
      <c r="I1574" s="210">
        <v>399</v>
      </c>
      <c r="J1574" s="209">
        <v>19254</v>
      </c>
      <c r="K1574" s="210">
        <v>7</v>
      </c>
    </row>
    <row r="1575" spans="1:11" x14ac:dyDescent="0.2">
      <c r="A1575" s="79">
        <v>44333</v>
      </c>
      <c r="B1575" s="209"/>
      <c r="C1575" s="200">
        <v>0</v>
      </c>
      <c r="D1575" s="209">
        <v>285572</v>
      </c>
      <c r="E1575" s="210">
        <v>638</v>
      </c>
      <c r="F1575" s="209">
        <v>144761</v>
      </c>
      <c r="G1575" s="210">
        <v>0</v>
      </c>
      <c r="H1575" s="209">
        <v>669643</v>
      </c>
      <c r="I1575" s="210">
        <v>737</v>
      </c>
      <c r="J1575" s="209">
        <v>19280</v>
      </c>
      <c r="K1575" s="210">
        <v>26</v>
      </c>
    </row>
    <row r="1576" spans="1:11" x14ac:dyDescent="0.2">
      <c r="A1576" s="79">
        <v>44334</v>
      </c>
      <c r="B1576" s="209"/>
      <c r="C1576" s="200">
        <v>0</v>
      </c>
      <c r="D1576" s="209">
        <v>286262</v>
      </c>
      <c r="E1576" s="210">
        <v>690</v>
      </c>
      <c r="F1576" s="209">
        <v>144761</v>
      </c>
      <c r="G1576" s="210">
        <v>0</v>
      </c>
      <c r="H1576" s="209">
        <v>670422</v>
      </c>
      <c r="I1576" s="210">
        <v>779</v>
      </c>
      <c r="J1576" s="209">
        <v>19300</v>
      </c>
      <c r="K1576" s="210">
        <v>20</v>
      </c>
    </row>
    <row r="1577" spans="1:11" x14ac:dyDescent="0.2">
      <c r="A1577" s="79">
        <v>44335</v>
      </c>
      <c r="B1577" s="209"/>
      <c r="C1577" s="200">
        <v>0</v>
      </c>
      <c r="D1577" s="209">
        <v>287176</v>
      </c>
      <c r="E1577" s="210">
        <v>914</v>
      </c>
      <c r="F1577" s="209">
        <v>144761</v>
      </c>
      <c r="G1577" s="210">
        <v>0</v>
      </c>
      <c r="H1577" s="209">
        <v>671426</v>
      </c>
      <c r="I1577" s="210">
        <v>1004</v>
      </c>
      <c r="J1577" s="209">
        <v>19312</v>
      </c>
      <c r="K1577" s="210">
        <v>12</v>
      </c>
    </row>
    <row r="1578" spans="1:11" x14ac:dyDescent="0.2">
      <c r="A1578" s="79">
        <v>44336</v>
      </c>
      <c r="B1578" s="209"/>
      <c r="C1578" s="200">
        <v>0</v>
      </c>
      <c r="D1578" s="209">
        <v>288294</v>
      </c>
      <c r="E1578" s="210">
        <v>1118</v>
      </c>
      <c r="F1578" s="209">
        <v>144761</v>
      </c>
      <c r="G1578" s="210">
        <v>0</v>
      </c>
      <c r="H1578" s="209">
        <v>672628</v>
      </c>
      <c r="I1578" s="210">
        <v>1202</v>
      </c>
      <c r="J1578" s="209">
        <v>19325</v>
      </c>
      <c r="K1578" s="210">
        <v>13</v>
      </c>
    </row>
    <row r="1579" spans="1:11" x14ac:dyDescent="0.2">
      <c r="A1579" s="79">
        <v>44337</v>
      </c>
      <c r="B1579" s="209"/>
      <c r="C1579" s="200">
        <v>0</v>
      </c>
      <c r="D1579" s="209">
        <v>289031</v>
      </c>
      <c r="E1579" s="210">
        <v>737</v>
      </c>
      <c r="F1579" s="209">
        <v>144761</v>
      </c>
      <c r="G1579" s="210">
        <v>0</v>
      </c>
      <c r="H1579" s="209">
        <v>673428</v>
      </c>
      <c r="I1579" s="210">
        <v>800</v>
      </c>
      <c r="J1579" s="209">
        <v>19343</v>
      </c>
      <c r="K1579" s="210">
        <v>19</v>
      </c>
    </row>
    <row r="1580" spans="1:11" x14ac:dyDescent="0.2">
      <c r="A1580" s="79">
        <v>44338</v>
      </c>
      <c r="B1580" s="209"/>
      <c r="C1580" s="200">
        <v>0</v>
      </c>
      <c r="D1580" s="209">
        <v>289677</v>
      </c>
      <c r="E1580" s="210">
        <v>646</v>
      </c>
      <c r="F1580" s="209">
        <v>144761</v>
      </c>
      <c r="G1580" s="210">
        <v>0</v>
      </c>
      <c r="H1580" s="209">
        <v>674125</v>
      </c>
      <c r="I1580" s="210">
        <v>697</v>
      </c>
      <c r="J1580" s="209">
        <v>19363</v>
      </c>
      <c r="K1580" s="210">
        <v>20</v>
      </c>
    </row>
    <row r="1581" spans="1:11" x14ac:dyDescent="0.2">
      <c r="A1581" s="79">
        <v>44339</v>
      </c>
      <c r="B1581" s="209"/>
      <c r="C1581" s="200">
        <v>0</v>
      </c>
      <c r="D1581" s="209">
        <v>290017</v>
      </c>
      <c r="E1581" s="210">
        <v>340</v>
      </c>
      <c r="F1581" s="209">
        <v>144761</v>
      </c>
      <c r="G1581" s="210">
        <v>0</v>
      </c>
      <c r="H1581" s="209">
        <v>674489</v>
      </c>
      <c r="I1581" s="210">
        <v>364</v>
      </c>
      <c r="J1581" s="209">
        <v>19381</v>
      </c>
      <c r="K1581" s="210">
        <v>18</v>
      </c>
    </row>
    <row r="1582" spans="1:11" x14ac:dyDescent="0.2">
      <c r="A1582" s="79">
        <v>44340</v>
      </c>
      <c r="B1582" s="209"/>
      <c r="C1582" s="200">
        <v>0</v>
      </c>
      <c r="D1582" s="209">
        <v>290885</v>
      </c>
      <c r="E1582" s="210">
        <v>868</v>
      </c>
      <c r="F1582" s="209">
        <v>144761</v>
      </c>
      <c r="G1582" s="210">
        <v>0</v>
      </c>
      <c r="H1582" s="209">
        <v>675411</v>
      </c>
      <c r="I1582" s="210">
        <v>922</v>
      </c>
      <c r="J1582" s="209">
        <v>19405</v>
      </c>
      <c r="K1582" s="210">
        <v>24</v>
      </c>
    </row>
    <row r="1583" spans="1:11" x14ac:dyDescent="0.2">
      <c r="A1583" s="79">
        <v>44341</v>
      </c>
      <c r="B1583" s="209"/>
      <c r="C1583" s="200">
        <v>0</v>
      </c>
      <c r="D1583" s="209">
        <v>291698</v>
      </c>
      <c r="E1583" s="210">
        <v>813</v>
      </c>
      <c r="F1583" s="209">
        <v>144761</v>
      </c>
      <c r="G1583" s="210">
        <v>0</v>
      </c>
      <c r="H1583" s="209">
        <v>676281</v>
      </c>
      <c r="I1583" s="210">
        <f>H1583-H1582</f>
        <v>870</v>
      </c>
      <c r="J1583" s="209">
        <v>19430</v>
      </c>
      <c r="K1583" s="210">
        <v>24</v>
      </c>
    </row>
    <row r="1584" spans="1:11" x14ac:dyDescent="0.2">
      <c r="A1584" s="79">
        <v>44342</v>
      </c>
      <c r="B1584" s="209"/>
      <c r="C1584" s="200">
        <v>0</v>
      </c>
      <c r="D1584" s="209">
        <v>292672</v>
      </c>
      <c r="E1584" s="210">
        <v>974</v>
      </c>
      <c r="F1584" s="209">
        <v>144761</v>
      </c>
      <c r="G1584" s="210">
        <v>0</v>
      </c>
      <c r="H1584" s="209">
        <v>677324</v>
      </c>
      <c r="I1584" s="210">
        <v>1043</v>
      </c>
      <c r="J1584" s="209">
        <v>19440</v>
      </c>
      <c r="K1584" s="210">
        <v>10</v>
      </c>
    </row>
    <row r="1585" spans="1:11" x14ac:dyDescent="0.2">
      <c r="A1585" s="79">
        <v>44343</v>
      </c>
      <c r="B1585" s="209"/>
      <c r="C1585" s="200">
        <v>0</v>
      </c>
      <c r="D1585" s="209">
        <v>293604</v>
      </c>
      <c r="E1585" s="210">
        <v>932</v>
      </c>
      <c r="F1585" s="209">
        <v>144761</v>
      </c>
      <c r="G1585" s="210">
        <v>0</v>
      </c>
      <c r="H1585" s="209">
        <v>678351</v>
      </c>
      <c r="I1585" s="210">
        <v>1027</v>
      </c>
      <c r="J1585" s="209">
        <v>19474</v>
      </c>
      <c r="K1585" s="210">
        <v>35</v>
      </c>
    </row>
    <row r="1586" spans="1:11" x14ac:dyDescent="0.2">
      <c r="A1586" s="79">
        <v>44344</v>
      </c>
      <c r="B1586" s="209"/>
      <c r="C1586" s="200">
        <v>0</v>
      </c>
      <c r="D1586" s="209">
        <v>294326</v>
      </c>
      <c r="E1586" s="210">
        <v>722</v>
      </c>
      <c r="F1586" s="209">
        <v>144761</v>
      </c>
      <c r="G1586" s="210">
        <v>0</v>
      </c>
      <c r="H1586" s="209">
        <v>679139</v>
      </c>
      <c r="I1586" s="210">
        <v>788</v>
      </c>
      <c r="J1586" s="209">
        <v>19492</v>
      </c>
      <c r="K1586" s="210">
        <v>18</v>
      </c>
    </row>
    <row r="1587" spans="1:11" x14ac:dyDescent="0.2">
      <c r="A1587" s="79">
        <v>44345</v>
      </c>
      <c r="B1587" s="209"/>
      <c r="C1587" s="200">
        <v>0</v>
      </c>
      <c r="D1587" s="209">
        <v>294971</v>
      </c>
      <c r="E1587" s="210">
        <v>645</v>
      </c>
      <c r="F1587" s="209">
        <v>144761</v>
      </c>
      <c r="G1587" s="210">
        <v>0</v>
      </c>
      <c r="H1587" s="209">
        <v>679847</v>
      </c>
      <c r="I1587" s="210">
        <v>708</v>
      </c>
      <c r="J1587" s="209">
        <v>19503</v>
      </c>
      <c r="K1587" s="210">
        <v>11</v>
      </c>
    </row>
    <row r="1588" spans="1:11" x14ac:dyDescent="0.2">
      <c r="A1588" s="79">
        <v>44346</v>
      </c>
      <c r="B1588" s="209"/>
      <c r="C1588" s="200">
        <v>0</v>
      </c>
      <c r="D1588" s="209">
        <v>295304</v>
      </c>
      <c r="E1588" s="210">
        <v>333</v>
      </c>
      <c r="F1588" s="209">
        <v>144761</v>
      </c>
      <c r="G1588" s="210">
        <v>0</v>
      </c>
      <c r="H1588" s="209">
        <v>680213</v>
      </c>
      <c r="I1588" s="210">
        <v>366</v>
      </c>
      <c r="J1588" s="209">
        <v>19507</v>
      </c>
      <c r="K1588" s="210">
        <v>4</v>
      </c>
    </row>
    <row r="1589" spans="1:11" x14ac:dyDescent="0.2">
      <c r="A1589" s="79">
        <v>44347</v>
      </c>
      <c r="B1589" s="209"/>
      <c r="C1589" s="200">
        <v>0</v>
      </c>
      <c r="D1589" s="209">
        <v>296383</v>
      </c>
      <c r="E1589" s="210">
        <v>1079</v>
      </c>
      <c r="F1589" s="209">
        <v>144761</v>
      </c>
      <c r="G1589" s="210">
        <v>0</v>
      </c>
      <c r="H1589" s="209">
        <v>681339</v>
      </c>
      <c r="I1589" s="210">
        <v>1126</v>
      </c>
      <c r="J1589" s="209">
        <v>19524</v>
      </c>
      <c r="K1589" s="210">
        <v>17</v>
      </c>
    </row>
    <row r="1590" spans="1:11" x14ac:dyDescent="0.2">
      <c r="A1590" s="79">
        <v>44348</v>
      </c>
      <c r="B1590" s="209"/>
      <c r="C1590" s="200">
        <v>0</v>
      </c>
      <c r="D1590" s="209">
        <v>297369</v>
      </c>
      <c r="E1590" s="210">
        <v>986</v>
      </c>
      <c r="F1590" s="209">
        <v>144761</v>
      </c>
      <c r="G1590" s="210">
        <v>0</v>
      </c>
      <c r="H1590" s="209">
        <v>682467</v>
      </c>
      <c r="I1590" s="210">
        <v>1128</v>
      </c>
      <c r="J1590" s="209">
        <v>19542</v>
      </c>
      <c r="K1590" s="210">
        <v>18</v>
      </c>
    </row>
    <row r="1591" spans="1:11" x14ac:dyDescent="0.2">
      <c r="A1591" s="79">
        <v>44349</v>
      </c>
      <c r="B1591" s="209"/>
      <c r="C1591" s="200">
        <v>0</v>
      </c>
      <c r="D1591" s="209">
        <v>298190</v>
      </c>
      <c r="E1591" s="210">
        <v>821</v>
      </c>
      <c r="F1591" s="209">
        <v>144761</v>
      </c>
      <c r="G1591" s="210">
        <v>0</v>
      </c>
      <c r="H1591" s="209">
        <v>683360</v>
      </c>
      <c r="I1591" s="210">
        <v>893</v>
      </c>
      <c r="J1591" s="209">
        <v>19553</v>
      </c>
      <c r="K1591" s="210">
        <v>11</v>
      </c>
    </row>
    <row r="1592" spans="1:11" x14ac:dyDescent="0.2">
      <c r="A1592" s="79">
        <v>44350</v>
      </c>
      <c r="B1592" s="209"/>
      <c r="C1592" s="200">
        <v>0</v>
      </c>
      <c r="D1592" s="209">
        <v>299190</v>
      </c>
      <c r="E1592" s="210">
        <v>1000</v>
      </c>
      <c r="F1592" s="209">
        <v>144761</v>
      </c>
      <c r="G1592" s="210">
        <v>0</v>
      </c>
      <c r="H1592" s="209">
        <v>684472</v>
      </c>
      <c r="I1592" s="210">
        <v>1112</v>
      </c>
      <c r="J1592" s="209">
        <v>19562</v>
      </c>
      <c r="K1592" s="210">
        <v>9</v>
      </c>
    </row>
    <row r="1593" spans="1:11" x14ac:dyDescent="0.2">
      <c r="A1593" s="79">
        <v>44351</v>
      </c>
      <c r="B1593" s="209"/>
      <c r="C1593" s="200">
        <v>0</v>
      </c>
      <c r="D1593" s="209">
        <v>300108</v>
      </c>
      <c r="E1593" s="210">
        <v>918</v>
      </c>
      <c r="F1593" s="209">
        <v>144761</v>
      </c>
      <c r="G1593" s="210">
        <v>0</v>
      </c>
      <c r="H1593" s="209">
        <v>685479</v>
      </c>
      <c r="I1593" s="210">
        <v>1007</v>
      </c>
      <c r="J1593" s="209">
        <v>19575</v>
      </c>
      <c r="K1593" s="210">
        <v>13</v>
      </c>
    </row>
    <row r="1594" spans="1:11" x14ac:dyDescent="0.2">
      <c r="A1594" s="79">
        <v>44352</v>
      </c>
      <c r="B1594" s="209"/>
      <c r="C1594" s="200">
        <v>0</v>
      </c>
      <c r="D1594" s="209">
        <v>300830</v>
      </c>
      <c r="E1594" s="210">
        <v>722</v>
      </c>
      <c r="F1594" s="209">
        <v>144761</v>
      </c>
      <c r="G1594" s="210">
        <v>0</v>
      </c>
      <c r="H1594" s="209">
        <v>686267</v>
      </c>
      <c r="I1594" s="210">
        <f t="shared" ref="I1594:I1595" si="40">H1594-H1593</f>
        <v>788</v>
      </c>
      <c r="J1594" s="209">
        <v>19575</v>
      </c>
      <c r="K1594" s="210">
        <v>0</v>
      </c>
    </row>
    <row r="1595" spans="1:11" x14ac:dyDescent="0.2">
      <c r="A1595" s="79">
        <v>44353</v>
      </c>
      <c r="B1595" s="209"/>
      <c r="C1595" s="200">
        <v>0</v>
      </c>
      <c r="D1595" s="209">
        <v>301353</v>
      </c>
      <c r="E1595" s="210">
        <v>523</v>
      </c>
      <c r="F1595" s="209">
        <v>144761</v>
      </c>
      <c r="G1595" s="210">
        <v>0</v>
      </c>
      <c r="H1595" s="209">
        <v>686830</v>
      </c>
      <c r="I1595" s="210">
        <f t="shared" si="40"/>
        <v>563</v>
      </c>
      <c r="J1595" s="209">
        <v>19582</v>
      </c>
      <c r="K1595" s="210">
        <v>7</v>
      </c>
    </row>
    <row r="1596" spans="1:11" x14ac:dyDescent="0.2">
      <c r="A1596" s="79">
        <v>44354</v>
      </c>
      <c r="B1596" s="209"/>
      <c r="C1596" s="200">
        <v>0</v>
      </c>
      <c r="D1596" s="209">
        <v>302108</v>
      </c>
      <c r="E1596" s="210">
        <v>755</v>
      </c>
      <c r="F1596" s="209">
        <v>144761</v>
      </c>
      <c r="G1596" s="210">
        <v>0</v>
      </c>
      <c r="H1596" s="209">
        <v>687642</v>
      </c>
      <c r="I1596" s="210">
        <v>812</v>
      </c>
      <c r="J1596" s="209">
        <v>19695</v>
      </c>
      <c r="K1596" s="210">
        <v>14</v>
      </c>
    </row>
    <row r="1597" spans="1:11" x14ac:dyDescent="0.2">
      <c r="A1597" s="79">
        <v>44355</v>
      </c>
      <c r="B1597" s="209"/>
      <c r="C1597" s="200">
        <v>0</v>
      </c>
      <c r="D1597" s="209">
        <v>303145</v>
      </c>
      <c r="E1597" s="210">
        <v>1037</v>
      </c>
      <c r="F1597" s="209">
        <v>144761</v>
      </c>
      <c r="G1597" s="210">
        <v>0</v>
      </c>
      <c r="H1597" s="209">
        <v>688772</v>
      </c>
      <c r="I1597" s="210">
        <v>1130</v>
      </c>
      <c r="J1597" s="209">
        <v>19607</v>
      </c>
      <c r="K1597" s="210">
        <v>11</v>
      </c>
    </row>
    <row r="1598" spans="1:11" x14ac:dyDescent="0.2">
      <c r="A1598" s="79">
        <v>44356</v>
      </c>
      <c r="B1598" s="209"/>
      <c r="C1598" s="200">
        <v>0</v>
      </c>
      <c r="D1598" s="209">
        <v>304036</v>
      </c>
      <c r="E1598" s="210">
        <v>891</v>
      </c>
      <c r="F1598" s="209">
        <v>144761</v>
      </c>
      <c r="G1598" s="210">
        <v>0</v>
      </c>
      <c r="H1598" s="209">
        <v>689730</v>
      </c>
      <c r="I1598" s="210">
        <v>958</v>
      </c>
      <c r="J1598" s="209">
        <v>19626</v>
      </c>
      <c r="K1598" s="210">
        <v>19</v>
      </c>
    </row>
    <row r="1599" spans="1:11" x14ac:dyDescent="0.2">
      <c r="A1599" s="79">
        <v>44357</v>
      </c>
      <c r="B1599" s="209"/>
      <c r="C1599" s="200">
        <v>0</v>
      </c>
      <c r="D1599" s="209">
        <v>304852</v>
      </c>
      <c r="E1599" s="210">
        <v>816</v>
      </c>
      <c r="F1599" s="209">
        <v>144761</v>
      </c>
      <c r="G1599" s="210">
        <v>0</v>
      </c>
      <c r="H1599" s="209">
        <v>690597</v>
      </c>
      <c r="I1599" s="210">
        <v>867</v>
      </c>
      <c r="J1599" s="209">
        <v>19649</v>
      </c>
      <c r="K1599" s="210">
        <v>23</v>
      </c>
    </row>
    <row r="1600" spans="1:11" x14ac:dyDescent="0.2">
      <c r="A1600" s="79">
        <v>44358</v>
      </c>
      <c r="B1600" s="209"/>
      <c r="C1600" s="200">
        <v>0</v>
      </c>
      <c r="D1600" s="209">
        <v>305700</v>
      </c>
      <c r="E1600" s="210">
        <v>848</v>
      </c>
      <c r="F1600" s="209">
        <v>144761</v>
      </c>
      <c r="G1600" s="210">
        <v>0</v>
      </c>
      <c r="H1600" s="209">
        <v>691511</v>
      </c>
      <c r="I1600" s="210">
        <v>914</v>
      </c>
      <c r="J1600" s="209">
        <v>19675</v>
      </c>
      <c r="K1600" s="210">
        <v>26</v>
      </c>
    </row>
    <row r="1601" spans="1:11" x14ac:dyDescent="0.2">
      <c r="A1601" s="79">
        <v>44359</v>
      </c>
      <c r="B1601" s="209"/>
      <c r="C1601" s="200">
        <v>0</v>
      </c>
      <c r="D1601" s="209">
        <v>306478</v>
      </c>
      <c r="E1601" s="210">
        <v>778</v>
      </c>
      <c r="F1601" s="209">
        <v>144761</v>
      </c>
      <c r="G1601" s="210">
        <v>0</v>
      </c>
      <c r="H1601" s="209">
        <v>692344</v>
      </c>
      <c r="I1601" s="210">
        <v>833</v>
      </c>
      <c r="J1601" s="209">
        <v>19699</v>
      </c>
      <c r="K1601" s="210">
        <v>24</v>
      </c>
    </row>
    <row r="1602" spans="1:11" x14ac:dyDescent="0.2">
      <c r="A1602" s="79">
        <v>44360</v>
      </c>
      <c r="B1602" s="209"/>
      <c r="C1602" s="200">
        <v>0</v>
      </c>
      <c r="D1602" s="209">
        <v>307040</v>
      </c>
      <c r="E1602" s="210">
        <v>562</v>
      </c>
      <c r="F1602" s="209">
        <v>144761</v>
      </c>
      <c r="G1602" s="210">
        <v>0</v>
      </c>
      <c r="H1602" s="209">
        <v>692941</v>
      </c>
      <c r="I1602" s="210">
        <v>597</v>
      </c>
      <c r="J1602" s="209">
        <v>19715</v>
      </c>
      <c r="K1602" s="210">
        <v>16</v>
      </c>
    </row>
    <row r="1603" spans="1:11" x14ac:dyDescent="0.2">
      <c r="A1603" s="79">
        <v>44361</v>
      </c>
      <c r="B1603" s="209"/>
      <c r="C1603" s="200">
        <v>0</v>
      </c>
      <c r="D1603" s="209">
        <v>307796</v>
      </c>
      <c r="E1603" s="210">
        <v>756</v>
      </c>
      <c r="F1603" s="209">
        <v>144761</v>
      </c>
      <c r="G1603" s="210">
        <v>0</v>
      </c>
      <c r="H1603" s="209">
        <v>693755</v>
      </c>
      <c r="I1603" s="210">
        <v>814</v>
      </c>
      <c r="J1603" s="209">
        <v>19721</v>
      </c>
      <c r="K1603" s="210">
        <v>6</v>
      </c>
    </row>
    <row r="1604" spans="1:11" x14ac:dyDescent="0.2">
      <c r="A1604" s="79">
        <v>44362</v>
      </c>
      <c r="B1604" s="209"/>
      <c r="C1604" s="200">
        <v>0</v>
      </c>
      <c r="D1604" s="209">
        <v>308757</v>
      </c>
      <c r="E1604" s="210">
        <v>961</v>
      </c>
      <c r="F1604" s="209">
        <v>144761</v>
      </c>
      <c r="G1604" s="210">
        <v>0</v>
      </c>
      <c r="H1604" s="209">
        <v>694775</v>
      </c>
      <c r="I1604" s="210">
        <v>1020</v>
      </c>
      <c r="J1604" s="209">
        <v>19721</v>
      </c>
      <c r="K1604" s="210">
        <v>0</v>
      </c>
    </row>
    <row r="1605" spans="1:11" x14ac:dyDescent="0.2">
      <c r="A1605" s="79">
        <v>44363</v>
      </c>
      <c r="B1605" s="209"/>
      <c r="C1605" s="200">
        <v>0</v>
      </c>
      <c r="D1605" s="209">
        <v>309683</v>
      </c>
      <c r="E1605" s="210">
        <v>926</v>
      </c>
      <c r="F1605" s="209">
        <v>144761</v>
      </c>
      <c r="G1605" s="210">
        <v>0</v>
      </c>
      <c r="H1605" s="209">
        <v>695752</v>
      </c>
      <c r="I1605" s="210">
        <v>977</v>
      </c>
      <c r="J1605" s="209">
        <v>19787</v>
      </c>
      <c r="K1605" s="210">
        <v>66</v>
      </c>
    </row>
    <row r="1606" spans="1:11" x14ac:dyDescent="0.2">
      <c r="A1606" s="79">
        <v>44364</v>
      </c>
      <c r="B1606" s="209"/>
      <c r="C1606" s="200">
        <v>0</v>
      </c>
      <c r="D1606" s="209">
        <v>310545</v>
      </c>
      <c r="E1606" s="210">
        <v>863</v>
      </c>
      <c r="F1606" s="209">
        <v>144761</v>
      </c>
      <c r="G1606" s="210">
        <v>0</v>
      </c>
      <c r="H1606" s="209">
        <v>696685</v>
      </c>
      <c r="I1606" s="210">
        <v>933</v>
      </c>
      <c r="J1606" s="209">
        <v>19809</v>
      </c>
      <c r="K1606" s="210">
        <v>22</v>
      </c>
    </row>
    <row r="1607" spans="1:11" x14ac:dyDescent="0.2">
      <c r="A1607" s="79">
        <v>44365</v>
      </c>
      <c r="B1607" s="209"/>
      <c r="C1607" s="200">
        <v>0</v>
      </c>
      <c r="D1607" s="209">
        <v>311339</v>
      </c>
      <c r="E1607" s="210">
        <v>794</v>
      </c>
      <c r="F1607" s="209">
        <v>144761</v>
      </c>
      <c r="G1607" s="210">
        <v>0</v>
      </c>
      <c r="H1607" s="209">
        <v>697546</v>
      </c>
      <c r="I1607" s="210">
        <v>861</v>
      </c>
      <c r="J1607" s="209">
        <v>19831</v>
      </c>
      <c r="K1607" s="210">
        <v>22</v>
      </c>
    </row>
    <row r="1608" spans="1:11" x14ac:dyDescent="0.2">
      <c r="A1608" s="79">
        <v>44366</v>
      </c>
      <c r="B1608" s="209"/>
      <c r="C1608" s="200">
        <v>0</v>
      </c>
      <c r="D1608" s="209">
        <v>312018</v>
      </c>
      <c r="E1608" s="210">
        <v>679</v>
      </c>
      <c r="F1608" s="209">
        <v>144761</v>
      </c>
      <c r="G1608" s="210">
        <v>0</v>
      </c>
      <c r="H1608" s="209">
        <v>698267</v>
      </c>
      <c r="I1608" s="210">
        <v>721</v>
      </c>
      <c r="J1608" s="209">
        <v>19852</v>
      </c>
      <c r="K1608" s="210">
        <v>21</v>
      </c>
    </row>
    <row r="1609" spans="1:11" x14ac:dyDescent="0.2">
      <c r="A1609" s="79">
        <v>44367</v>
      </c>
      <c r="B1609" s="209"/>
      <c r="C1609" s="200">
        <v>0</v>
      </c>
      <c r="D1609" s="209">
        <v>312387</v>
      </c>
      <c r="E1609" s="210">
        <v>369</v>
      </c>
      <c r="F1609" s="209">
        <v>144761</v>
      </c>
      <c r="G1609" s="210">
        <v>0</v>
      </c>
      <c r="H1609" s="209">
        <v>698656</v>
      </c>
      <c r="I1609" s="210">
        <v>389</v>
      </c>
      <c r="J1609" s="209">
        <v>19860</v>
      </c>
      <c r="K1609" s="210">
        <v>8</v>
      </c>
    </row>
    <row r="1610" spans="1:11" x14ac:dyDescent="0.2">
      <c r="A1610" s="79">
        <v>44368</v>
      </c>
      <c r="B1610" s="209"/>
      <c r="C1610" s="200">
        <v>0</v>
      </c>
      <c r="D1610" s="209">
        <v>313326</v>
      </c>
      <c r="E1610" s="210">
        <v>939</v>
      </c>
      <c r="F1610" s="209">
        <v>144761</v>
      </c>
      <c r="G1610" s="210">
        <v>0</v>
      </c>
      <c r="H1610" s="209">
        <v>699650</v>
      </c>
      <c r="I1610" s="210">
        <v>994</v>
      </c>
      <c r="J1610" s="209">
        <v>19875</v>
      </c>
      <c r="K1610" s="210">
        <v>15</v>
      </c>
    </row>
    <row r="1611" spans="1:11" x14ac:dyDescent="0.2">
      <c r="A1611" s="79">
        <v>44369</v>
      </c>
      <c r="B1611" s="209"/>
      <c r="C1611" s="200">
        <v>0</v>
      </c>
      <c r="D1611" s="209">
        <v>314198</v>
      </c>
      <c r="E1611" s="210">
        <v>872</v>
      </c>
      <c r="F1611" s="209">
        <v>144761</v>
      </c>
      <c r="G1611" s="210">
        <v>0</v>
      </c>
      <c r="H1611" s="209">
        <v>700590</v>
      </c>
      <c r="I1611" s="210">
        <v>640</v>
      </c>
      <c r="J1611" s="209">
        <v>19899</v>
      </c>
      <c r="K1611" s="210">
        <v>24</v>
      </c>
    </row>
    <row r="1612" spans="1:11" x14ac:dyDescent="0.2">
      <c r="A1612" s="79">
        <v>44370</v>
      </c>
      <c r="B1612" s="209"/>
      <c r="C1612" s="200">
        <v>0</v>
      </c>
      <c r="D1612" s="209">
        <v>315040</v>
      </c>
      <c r="E1612" s="210">
        <v>842</v>
      </c>
      <c r="F1612" s="209">
        <v>144761</v>
      </c>
      <c r="G1612" s="210">
        <v>0</v>
      </c>
      <c r="H1612" s="209">
        <v>701494</v>
      </c>
      <c r="I1612" s="210">
        <v>904</v>
      </c>
      <c r="J1612" s="209">
        <v>19914</v>
      </c>
      <c r="K1612" s="210">
        <v>15</v>
      </c>
    </row>
    <row r="1613" spans="1:11" x14ac:dyDescent="0.2">
      <c r="A1613" s="79">
        <v>44371</v>
      </c>
      <c r="B1613" s="209"/>
      <c r="C1613" s="200">
        <v>0</v>
      </c>
      <c r="D1613" s="209">
        <v>315853</v>
      </c>
      <c r="E1613" s="210">
        <v>813</v>
      </c>
      <c r="F1613" s="209">
        <v>144761</v>
      </c>
      <c r="G1613" s="210">
        <v>0</v>
      </c>
      <c r="H1613" s="209">
        <v>702340</v>
      </c>
      <c r="I1613" s="210">
        <v>846</v>
      </c>
      <c r="J1613" s="209">
        <v>19931</v>
      </c>
      <c r="K1613" s="210">
        <v>17</v>
      </c>
    </row>
    <row r="1614" spans="1:11" x14ac:dyDescent="0.2">
      <c r="A1614" s="79">
        <v>44372</v>
      </c>
      <c r="B1614" s="209"/>
      <c r="C1614" s="200">
        <v>0</v>
      </c>
      <c r="D1614" s="209">
        <v>316737</v>
      </c>
      <c r="E1614" s="210">
        <v>884</v>
      </c>
      <c r="F1614" s="209">
        <v>144761</v>
      </c>
      <c r="G1614" s="210">
        <v>0</v>
      </c>
      <c r="H1614" s="209">
        <v>703288</v>
      </c>
      <c r="I1614" s="210">
        <v>948</v>
      </c>
      <c r="J1614" s="209">
        <v>19941</v>
      </c>
      <c r="K1614" s="210">
        <v>10</v>
      </c>
    </row>
    <row r="1615" spans="1:11" x14ac:dyDescent="0.2">
      <c r="A1615" s="79">
        <v>44373</v>
      </c>
      <c r="B1615" s="209"/>
      <c r="C1615" s="200">
        <v>0</v>
      </c>
      <c r="D1615" s="209">
        <v>317493</v>
      </c>
      <c r="E1615" s="210">
        <v>756</v>
      </c>
      <c r="F1615" s="209">
        <v>144761</v>
      </c>
      <c r="G1615" s="210">
        <v>0</v>
      </c>
      <c r="H1615" s="209">
        <v>704087</v>
      </c>
      <c r="I1615" s="210">
        <v>799</v>
      </c>
      <c r="J1615" s="209">
        <v>19952</v>
      </c>
      <c r="K1615" s="210">
        <v>11</v>
      </c>
    </row>
    <row r="1616" spans="1:11" x14ac:dyDescent="0.2">
      <c r="A1616" s="79">
        <v>44374</v>
      </c>
      <c r="B1616" s="209"/>
      <c r="C1616" s="200">
        <v>0</v>
      </c>
      <c r="D1616" s="209">
        <v>317889</v>
      </c>
      <c r="E1616" s="210">
        <v>396</v>
      </c>
      <c r="F1616" s="209">
        <v>144761</v>
      </c>
      <c r="G1616" s="210">
        <v>0</v>
      </c>
      <c r="H1616" s="209">
        <v>704479</v>
      </c>
      <c r="I1616" s="210">
        <v>392</v>
      </c>
      <c r="J1616" s="209">
        <v>19957</v>
      </c>
      <c r="K1616" s="210">
        <v>5</v>
      </c>
    </row>
    <row r="1617" spans="1:11" x14ac:dyDescent="0.2">
      <c r="A1617" s="79">
        <v>44375</v>
      </c>
      <c r="B1617" s="209"/>
      <c r="C1617" s="200">
        <v>0</v>
      </c>
      <c r="D1617" s="209">
        <v>318566</v>
      </c>
      <c r="E1617" s="210">
        <v>677</v>
      </c>
      <c r="F1617" s="209">
        <v>144761</v>
      </c>
      <c r="G1617" s="210">
        <v>0</v>
      </c>
      <c r="H1617" s="209">
        <v>705204</v>
      </c>
      <c r="I1617" s="210">
        <v>725</v>
      </c>
      <c r="J1617" s="209">
        <v>19963</v>
      </c>
      <c r="K1617" s="210">
        <v>6</v>
      </c>
    </row>
    <row r="1618" spans="1:11" x14ac:dyDescent="0.2">
      <c r="A1618" s="79">
        <v>44376</v>
      </c>
      <c r="B1618" s="209"/>
      <c r="C1618" s="200">
        <v>0</v>
      </c>
      <c r="D1618" s="209">
        <v>319499</v>
      </c>
      <c r="E1618" s="210">
        <v>933</v>
      </c>
      <c r="F1618" s="209">
        <v>144761</v>
      </c>
      <c r="G1618" s="210">
        <v>0</v>
      </c>
      <c r="H1618" s="209">
        <v>706199</v>
      </c>
      <c r="I1618" s="210">
        <v>995</v>
      </c>
      <c r="J1618" s="209">
        <v>19968</v>
      </c>
      <c r="K1618" s="210">
        <v>5</v>
      </c>
    </row>
    <row r="1619" spans="1:11" x14ac:dyDescent="0.2">
      <c r="A1619" s="79">
        <v>44377</v>
      </c>
      <c r="B1619" s="209"/>
      <c r="C1619" s="200">
        <v>0</v>
      </c>
      <c r="D1619" s="209"/>
      <c r="E1619" s="210"/>
      <c r="F1619" s="209"/>
      <c r="G1619" s="210"/>
      <c r="H1619" s="209"/>
      <c r="I1619" s="210"/>
      <c r="J1619" s="209"/>
      <c r="K1619" s="210"/>
    </row>
    <row r="1620" spans="1:11" x14ac:dyDescent="0.2">
      <c r="A1620" s="79">
        <v>44378</v>
      </c>
      <c r="B1620" s="209"/>
      <c r="C1620" s="200">
        <v>0</v>
      </c>
      <c r="D1620" s="209"/>
      <c r="E1620" s="210"/>
      <c r="F1620" s="209"/>
      <c r="G1620" s="210"/>
      <c r="H1620" s="209"/>
      <c r="I1620" s="210"/>
      <c r="J1620" s="209"/>
      <c r="K1620" s="210"/>
    </row>
    <row r="1621" spans="1:11" x14ac:dyDescent="0.2">
      <c r="A1621" s="79">
        <v>44379</v>
      </c>
      <c r="B1621" s="209"/>
      <c r="C1621" s="200">
        <v>0</v>
      </c>
      <c r="D1621" s="209"/>
      <c r="E1621" s="210"/>
      <c r="F1621" s="209"/>
      <c r="G1621" s="210"/>
      <c r="H1621" s="209"/>
      <c r="I1621" s="210"/>
      <c r="J1621" s="209"/>
      <c r="K1621" s="210"/>
    </row>
    <row r="1622" spans="1:11" x14ac:dyDescent="0.2">
      <c r="A1622" s="79">
        <v>44380</v>
      </c>
      <c r="B1622" s="209"/>
      <c r="C1622" s="200">
        <v>0</v>
      </c>
      <c r="D1622" s="209"/>
      <c r="E1622" s="210"/>
      <c r="F1622" s="209"/>
      <c r="G1622" s="210"/>
      <c r="H1622" s="209"/>
      <c r="I1622" s="210"/>
      <c r="J1622" s="209"/>
      <c r="K1622" s="210"/>
    </row>
    <row r="1623" spans="1:11" x14ac:dyDescent="0.2">
      <c r="A1623" s="79">
        <v>44381</v>
      </c>
      <c r="B1623" s="209"/>
      <c r="C1623" s="200">
        <v>0</v>
      </c>
      <c r="D1623" s="209"/>
      <c r="E1623" s="210"/>
      <c r="F1623" s="209"/>
      <c r="G1623" s="210"/>
      <c r="H1623" s="209"/>
      <c r="I1623" s="210"/>
      <c r="J1623" s="209"/>
      <c r="K1623" s="210"/>
    </row>
    <row r="1624" spans="1:11" x14ac:dyDescent="0.2">
      <c r="A1624" s="79">
        <v>44382</v>
      </c>
      <c r="B1624" s="209"/>
      <c r="C1624" s="200">
        <v>0</v>
      </c>
      <c r="D1624" s="209"/>
      <c r="E1624" s="210"/>
      <c r="F1624" s="209"/>
      <c r="G1624" s="210"/>
      <c r="H1624" s="209"/>
      <c r="I1624" s="210"/>
      <c r="J1624" s="209"/>
      <c r="K1624" s="210"/>
    </row>
    <row r="1625" spans="1:11" x14ac:dyDescent="0.2">
      <c r="A1625" s="79">
        <v>44383</v>
      </c>
      <c r="B1625" s="209"/>
      <c r="C1625" s="200">
        <v>0</v>
      </c>
      <c r="D1625" s="209"/>
      <c r="E1625" s="210"/>
      <c r="F1625" s="209"/>
      <c r="G1625" s="210"/>
      <c r="H1625" s="209"/>
      <c r="I1625" s="210"/>
      <c r="J1625" s="209"/>
      <c r="K1625" s="210"/>
    </row>
    <row r="1626" spans="1:11" x14ac:dyDescent="0.2">
      <c r="A1626" s="79">
        <v>44384</v>
      </c>
      <c r="B1626" s="209"/>
      <c r="C1626" s="200">
        <v>0</v>
      </c>
      <c r="D1626" s="209"/>
      <c r="E1626" s="210"/>
      <c r="F1626" s="209"/>
      <c r="G1626" s="210"/>
      <c r="H1626" s="209"/>
      <c r="I1626" s="210"/>
      <c r="J1626" s="209"/>
      <c r="K1626" s="210"/>
    </row>
    <row r="1627" spans="1:11" x14ac:dyDescent="0.2">
      <c r="A1627" s="79">
        <v>44385</v>
      </c>
      <c r="B1627" s="209"/>
      <c r="C1627" s="200">
        <v>0</v>
      </c>
      <c r="D1627" s="209"/>
      <c r="E1627" s="210"/>
      <c r="F1627" s="209"/>
      <c r="G1627" s="210"/>
      <c r="H1627" s="209"/>
      <c r="I1627" s="210"/>
      <c r="J1627" s="209"/>
      <c r="K1627" s="210"/>
    </row>
    <row r="1628" spans="1:11" x14ac:dyDescent="0.2">
      <c r="A1628" s="79">
        <v>44386</v>
      </c>
      <c r="B1628" s="209"/>
      <c r="C1628" s="200">
        <v>0</v>
      </c>
      <c r="D1628" s="209"/>
      <c r="E1628" s="210"/>
      <c r="F1628" s="209"/>
      <c r="G1628" s="210"/>
      <c r="H1628" s="209"/>
      <c r="I1628" s="210"/>
      <c r="J1628" s="209"/>
      <c r="K1628" s="210"/>
    </row>
    <row r="1629" spans="1:11" x14ac:dyDescent="0.2">
      <c r="A1629" s="79">
        <v>44387</v>
      </c>
      <c r="B1629" s="209"/>
      <c r="C1629" s="200">
        <v>0</v>
      </c>
      <c r="D1629" s="209"/>
      <c r="E1629" s="210"/>
      <c r="F1629" s="209"/>
      <c r="G1629" s="210"/>
      <c r="H1629" s="209"/>
      <c r="I1629" s="210"/>
      <c r="J1629" s="209"/>
      <c r="K1629" s="210"/>
    </row>
    <row r="1630" spans="1:11" x14ac:dyDescent="0.2">
      <c r="A1630" s="79">
        <v>44388</v>
      </c>
      <c r="B1630" s="209"/>
      <c r="C1630" s="200">
        <v>0</v>
      </c>
      <c r="D1630" s="209"/>
      <c r="E1630" s="210"/>
      <c r="F1630" s="209"/>
      <c r="G1630" s="210"/>
      <c r="H1630" s="209"/>
      <c r="I1630" s="210"/>
      <c r="J1630" s="209"/>
      <c r="K1630" s="210"/>
    </row>
    <row r="1631" spans="1:11" x14ac:dyDescent="0.2">
      <c r="A1631" s="79">
        <v>44389</v>
      </c>
      <c r="B1631" s="209"/>
      <c r="C1631" s="200">
        <v>0</v>
      </c>
      <c r="D1631" s="209"/>
      <c r="E1631" s="210"/>
      <c r="F1631" s="209"/>
      <c r="G1631" s="210"/>
      <c r="H1631" s="209"/>
      <c r="I1631" s="210"/>
      <c r="J1631" s="209"/>
      <c r="K1631" s="210"/>
    </row>
    <row r="1632" spans="1:11" x14ac:dyDescent="0.2">
      <c r="A1632" s="79">
        <v>44390</v>
      </c>
      <c r="B1632" s="209"/>
      <c r="C1632" s="200">
        <v>0</v>
      </c>
      <c r="D1632" s="209"/>
      <c r="E1632" s="210"/>
      <c r="F1632" s="209"/>
      <c r="G1632" s="210"/>
      <c r="H1632" s="209"/>
      <c r="I1632" s="210"/>
      <c r="J1632" s="209"/>
      <c r="K1632" s="210"/>
    </row>
    <row r="1633" spans="1:3" x14ac:dyDescent="0.2">
      <c r="A1633" s="79">
        <v>44391</v>
      </c>
      <c r="B1633" s="209"/>
      <c r="C1633" s="200">
        <v>0</v>
      </c>
    </row>
    <row r="1634" spans="1:3" x14ac:dyDescent="0.2">
      <c r="A1634" s="79">
        <v>44392</v>
      </c>
      <c r="B1634" s="209"/>
      <c r="C1634" s="200">
        <v>0</v>
      </c>
    </row>
    <row r="1635" spans="1:3" x14ac:dyDescent="0.2">
      <c r="A1635" s="79">
        <v>44393</v>
      </c>
      <c r="B1635" s="209"/>
      <c r="C1635" s="200">
        <v>0</v>
      </c>
    </row>
    <row r="1636" spans="1:3" x14ac:dyDescent="0.2">
      <c r="A1636" s="79">
        <v>44394</v>
      </c>
      <c r="B1636" s="209"/>
      <c r="C1636" s="200">
        <v>0</v>
      </c>
    </row>
    <row r="1637" spans="1:3" x14ac:dyDescent="0.2">
      <c r="A1637" s="79">
        <v>44395</v>
      </c>
      <c r="B1637" s="209"/>
      <c r="C1637" s="200">
        <v>0</v>
      </c>
    </row>
    <row r="1638" spans="1:3" x14ac:dyDescent="0.2">
      <c r="A1638" s="79">
        <v>44396</v>
      </c>
      <c r="B1638" s="209"/>
      <c r="C1638" s="200">
        <v>0</v>
      </c>
    </row>
    <row r="1639" spans="1:3" x14ac:dyDescent="0.2">
      <c r="A1639" s="79">
        <v>44397</v>
      </c>
      <c r="B1639" s="209"/>
      <c r="C1639" s="200">
        <v>0</v>
      </c>
    </row>
    <row r="1640" spans="1:3" x14ac:dyDescent="0.2">
      <c r="A1640" s="79">
        <v>44398</v>
      </c>
      <c r="B1640" s="209"/>
      <c r="C1640" s="200">
        <v>0</v>
      </c>
    </row>
    <row r="1641" spans="1:3" x14ac:dyDescent="0.2">
      <c r="A1641" s="79">
        <v>44399</v>
      </c>
      <c r="B1641" s="209"/>
      <c r="C1641" s="200">
        <v>0</v>
      </c>
    </row>
    <row r="1642" spans="1:3" x14ac:dyDescent="0.2">
      <c r="A1642" s="79">
        <v>44400</v>
      </c>
      <c r="B1642" s="209"/>
      <c r="C1642" s="200">
        <v>0</v>
      </c>
    </row>
    <row r="1643" spans="1:3" x14ac:dyDescent="0.2">
      <c r="A1643" s="79">
        <v>44401</v>
      </c>
      <c r="B1643" s="209"/>
      <c r="C1643" s="200">
        <v>0</v>
      </c>
    </row>
    <row r="1644" spans="1:3" x14ac:dyDescent="0.2">
      <c r="A1644" s="79">
        <v>44402</v>
      </c>
      <c r="B1644" s="209"/>
      <c r="C1644" s="200">
        <v>0</v>
      </c>
    </row>
    <row r="1645" spans="1:3" x14ac:dyDescent="0.2">
      <c r="A1645" s="79">
        <v>44403</v>
      </c>
      <c r="B1645" s="209"/>
      <c r="C1645" s="200">
        <v>0</v>
      </c>
    </row>
    <row r="1646" spans="1:3" x14ac:dyDescent="0.2">
      <c r="A1646" s="79">
        <v>44404</v>
      </c>
      <c r="B1646" s="209"/>
      <c r="C1646" s="200">
        <v>0</v>
      </c>
    </row>
    <row r="1647" spans="1:3" x14ac:dyDescent="0.2">
      <c r="A1647" s="79">
        <v>44405</v>
      </c>
      <c r="B1647" s="209"/>
      <c r="C1647" s="200">
        <v>0</v>
      </c>
    </row>
    <row r="1648" spans="1:3" x14ac:dyDescent="0.2">
      <c r="A1648" s="79">
        <v>44406</v>
      </c>
      <c r="B1648" s="209"/>
      <c r="C1648" s="200">
        <v>0</v>
      </c>
    </row>
    <row r="1649" spans="1:3" x14ac:dyDescent="0.2">
      <c r="A1649" s="79">
        <v>44407</v>
      </c>
      <c r="B1649" s="209"/>
      <c r="C1649" s="200">
        <v>0</v>
      </c>
    </row>
    <row r="1650" spans="1:3" x14ac:dyDescent="0.2">
      <c r="A1650" s="79">
        <v>44408</v>
      </c>
      <c r="B1650" s="209"/>
      <c r="C1650" s="200">
        <v>0</v>
      </c>
    </row>
    <row r="1651" spans="1:3" x14ac:dyDescent="0.2">
      <c r="A1651" s="79">
        <v>44409</v>
      </c>
      <c r="B1651" s="209"/>
      <c r="C1651" s="200">
        <v>0</v>
      </c>
    </row>
    <row r="1652" spans="1:3" x14ac:dyDescent="0.2">
      <c r="A1652" s="79">
        <v>44410</v>
      </c>
      <c r="B1652" s="209"/>
      <c r="C1652" s="200">
        <v>0</v>
      </c>
    </row>
    <row r="1653" spans="1:3" x14ac:dyDescent="0.2">
      <c r="A1653" s="79">
        <v>44411</v>
      </c>
      <c r="B1653" s="209"/>
      <c r="C1653" s="200">
        <v>0</v>
      </c>
    </row>
    <row r="1654" spans="1:3" x14ac:dyDescent="0.2">
      <c r="A1654" s="79">
        <v>44412</v>
      </c>
      <c r="B1654" s="209"/>
      <c r="C1654" s="200">
        <v>0</v>
      </c>
    </row>
    <row r="1655" spans="1:3" x14ac:dyDescent="0.2">
      <c r="A1655" s="79">
        <v>44413</v>
      </c>
      <c r="B1655" s="209"/>
      <c r="C1655" s="200">
        <v>0</v>
      </c>
    </row>
    <row r="1656" spans="1:3" x14ac:dyDescent="0.2">
      <c r="A1656" s="79">
        <v>44414</v>
      </c>
      <c r="B1656" s="209"/>
      <c r="C1656" s="200">
        <v>0</v>
      </c>
    </row>
    <row r="1657" spans="1:3" x14ac:dyDescent="0.2">
      <c r="A1657" s="79">
        <v>44415</v>
      </c>
      <c r="B1657" s="209"/>
      <c r="C1657" s="200">
        <v>0</v>
      </c>
    </row>
    <row r="1658" spans="1:3" x14ac:dyDescent="0.2">
      <c r="A1658" s="79">
        <v>44416</v>
      </c>
      <c r="B1658" s="209"/>
      <c r="C1658" s="200">
        <v>0</v>
      </c>
    </row>
    <row r="1659" spans="1:3" x14ac:dyDescent="0.2">
      <c r="A1659" s="79">
        <v>44417</v>
      </c>
      <c r="B1659" s="209"/>
      <c r="C1659" s="200">
        <v>0</v>
      </c>
    </row>
    <row r="1660" spans="1:3" x14ac:dyDescent="0.2">
      <c r="A1660" s="79">
        <v>44418</v>
      </c>
      <c r="B1660" s="209"/>
      <c r="C1660" s="200">
        <v>0</v>
      </c>
    </row>
    <row r="1661" spans="1:3" x14ac:dyDescent="0.2">
      <c r="A1661" s="79">
        <v>44419</v>
      </c>
      <c r="B1661" s="209"/>
      <c r="C1661" s="200">
        <v>0</v>
      </c>
    </row>
    <row r="1662" spans="1:3" x14ac:dyDescent="0.2">
      <c r="A1662" s="79">
        <v>44420</v>
      </c>
      <c r="B1662" s="209"/>
      <c r="C1662" s="200">
        <v>0</v>
      </c>
    </row>
    <row r="1663" spans="1:3" x14ac:dyDescent="0.2">
      <c r="A1663" s="79">
        <v>44421</v>
      </c>
      <c r="B1663" s="209"/>
      <c r="C1663" s="200">
        <v>0</v>
      </c>
    </row>
    <row r="1664" spans="1:3" x14ac:dyDescent="0.2">
      <c r="A1664" s="79">
        <v>44422</v>
      </c>
      <c r="B1664" s="209"/>
      <c r="C1664" s="200">
        <v>0</v>
      </c>
    </row>
    <row r="1665" spans="1:3" x14ac:dyDescent="0.2">
      <c r="A1665" s="79">
        <v>44423</v>
      </c>
      <c r="B1665" s="209"/>
      <c r="C1665" s="200">
        <v>0</v>
      </c>
    </row>
    <row r="1666" spans="1:3" x14ac:dyDescent="0.2">
      <c r="A1666" s="79">
        <v>44424</v>
      </c>
      <c r="B1666" s="209"/>
      <c r="C1666" s="200">
        <v>0</v>
      </c>
    </row>
    <row r="1667" spans="1:3" x14ac:dyDescent="0.2">
      <c r="A1667" s="79">
        <v>44425</v>
      </c>
      <c r="B1667" s="209"/>
      <c r="C1667" s="200">
        <v>0</v>
      </c>
    </row>
    <row r="1668" spans="1:3" x14ac:dyDescent="0.2">
      <c r="A1668" s="79">
        <v>44426</v>
      </c>
      <c r="B1668" s="209"/>
      <c r="C1668" s="200">
        <v>0</v>
      </c>
    </row>
    <row r="1669" spans="1:3" x14ac:dyDescent="0.2">
      <c r="A1669" s="79">
        <v>44427</v>
      </c>
      <c r="B1669" s="209"/>
      <c r="C1669" s="200">
        <v>0</v>
      </c>
    </row>
    <row r="1670" spans="1:3" x14ac:dyDescent="0.2">
      <c r="A1670" s="79">
        <v>44428</v>
      </c>
      <c r="B1670" s="209"/>
      <c r="C1670" s="200">
        <v>0</v>
      </c>
    </row>
    <row r="1671" spans="1:3" x14ac:dyDescent="0.2">
      <c r="A1671" s="79">
        <v>44429</v>
      </c>
      <c r="B1671" s="209"/>
      <c r="C1671" s="200">
        <v>0</v>
      </c>
    </row>
    <row r="1672" spans="1:3" x14ac:dyDescent="0.2">
      <c r="A1672" s="79">
        <v>44430</v>
      </c>
      <c r="B1672" s="209"/>
      <c r="C1672" s="200">
        <v>0</v>
      </c>
    </row>
    <row r="1673" spans="1:3" x14ac:dyDescent="0.2">
      <c r="A1673" s="79">
        <v>44431</v>
      </c>
      <c r="B1673" s="209"/>
      <c r="C1673" s="200">
        <v>0</v>
      </c>
    </row>
    <row r="1674" spans="1:3" x14ac:dyDescent="0.2">
      <c r="A1674" s="79">
        <v>44432</v>
      </c>
      <c r="B1674" s="209"/>
      <c r="C1674" s="200">
        <v>0</v>
      </c>
    </row>
    <row r="1675" spans="1:3" x14ac:dyDescent="0.2">
      <c r="A1675" s="79">
        <v>44433</v>
      </c>
      <c r="B1675" s="209"/>
      <c r="C1675" s="200">
        <v>0</v>
      </c>
    </row>
    <row r="1676" spans="1:3" x14ac:dyDescent="0.2">
      <c r="A1676" s="79">
        <v>44434</v>
      </c>
      <c r="B1676" s="209"/>
      <c r="C1676" s="200">
        <v>0</v>
      </c>
    </row>
    <row r="1677" spans="1:3" x14ac:dyDescent="0.2">
      <c r="A1677" s="79">
        <v>44435</v>
      </c>
      <c r="B1677" s="209"/>
      <c r="C1677" s="200">
        <v>0</v>
      </c>
    </row>
    <row r="1678" spans="1:3" x14ac:dyDescent="0.2">
      <c r="A1678" s="79">
        <v>44436</v>
      </c>
      <c r="B1678" s="209"/>
      <c r="C1678" s="200">
        <v>0</v>
      </c>
    </row>
    <row r="1679" spans="1:3" x14ac:dyDescent="0.2">
      <c r="A1679" s="79">
        <v>44437</v>
      </c>
      <c r="B1679" s="209"/>
      <c r="C1679" s="200">
        <v>0</v>
      </c>
    </row>
    <row r="1680" spans="1:3" x14ac:dyDescent="0.2">
      <c r="A1680" s="79">
        <v>44438</v>
      </c>
      <c r="B1680" s="209"/>
      <c r="C1680" s="200">
        <v>0</v>
      </c>
    </row>
    <row r="1681" spans="1:3" x14ac:dyDescent="0.2">
      <c r="A1681" s="79">
        <v>44439</v>
      </c>
      <c r="B1681" s="209"/>
      <c r="C1681" s="200">
        <v>0</v>
      </c>
    </row>
    <row r="1682" spans="1:3" x14ac:dyDescent="0.2">
      <c r="A1682" s="79">
        <v>44440</v>
      </c>
      <c r="B1682" s="209"/>
      <c r="C1682" s="200">
        <v>0</v>
      </c>
    </row>
    <row r="1683" spans="1:3" x14ac:dyDescent="0.2">
      <c r="A1683" s="79">
        <v>44441</v>
      </c>
      <c r="B1683" s="209"/>
      <c r="C1683" s="200">
        <v>0</v>
      </c>
    </row>
    <row r="1684" spans="1:3" x14ac:dyDescent="0.2">
      <c r="A1684" s="79">
        <v>44442</v>
      </c>
      <c r="B1684" s="209"/>
      <c r="C1684" s="200">
        <v>0</v>
      </c>
    </row>
    <row r="1685" spans="1:3" x14ac:dyDescent="0.2">
      <c r="A1685" s="79">
        <v>44443</v>
      </c>
      <c r="B1685" s="209"/>
      <c r="C1685" s="200">
        <v>0</v>
      </c>
    </row>
    <row r="1686" spans="1:3" x14ac:dyDescent="0.2">
      <c r="A1686" s="79">
        <v>44444</v>
      </c>
      <c r="B1686" s="209"/>
      <c r="C1686" s="200">
        <v>0</v>
      </c>
    </row>
    <row r="1687" spans="1:3" x14ac:dyDescent="0.2">
      <c r="A1687" s="79">
        <v>44445</v>
      </c>
      <c r="B1687" s="209"/>
      <c r="C1687" s="200">
        <v>0</v>
      </c>
    </row>
    <row r="1688" spans="1:3" x14ac:dyDescent="0.2">
      <c r="A1688" s="79">
        <v>44446</v>
      </c>
      <c r="B1688" s="209"/>
      <c r="C1688" s="200">
        <v>0</v>
      </c>
    </row>
    <row r="1689" spans="1:3" x14ac:dyDescent="0.2">
      <c r="A1689" s="79">
        <v>44447</v>
      </c>
      <c r="B1689" s="209"/>
      <c r="C1689" s="200">
        <v>0</v>
      </c>
    </row>
    <row r="1690" spans="1:3" x14ac:dyDescent="0.2">
      <c r="A1690" s="79">
        <v>44448</v>
      </c>
      <c r="B1690" s="209"/>
      <c r="C1690" s="200">
        <v>0</v>
      </c>
    </row>
    <row r="1691" spans="1:3" x14ac:dyDescent="0.2">
      <c r="A1691" s="79">
        <v>44449</v>
      </c>
      <c r="B1691" s="209"/>
      <c r="C1691" s="200">
        <v>0</v>
      </c>
    </row>
    <row r="1692" spans="1:3" x14ac:dyDescent="0.2">
      <c r="A1692" s="79">
        <v>44450</v>
      </c>
      <c r="B1692" s="209"/>
      <c r="C1692" s="200">
        <v>0</v>
      </c>
    </row>
    <row r="1693" spans="1:3" x14ac:dyDescent="0.2">
      <c r="A1693" s="79">
        <v>44451</v>
      </c>
      <c r="B1693" s="209"/>
      <c r="C1693" s="200">
        <v>0</v>
      </c>
    </row>
    <row r="1694" spans="1:3" x14ac:dyDescent="0.2">
      <c r="A1694" s="79">
        <v>44452</v>
      </c>
      <c r="B1694" s="209"/>
      <c r="C1694" s="200">
        <v>0</v>
      </c>
    </row>
    <row r="1695" spans="1:3" x14ac:dyDescent="0.2">
      <c r="A1695" s="79">
        <v>44453</v>
      </c>
      <c r="B1695" s="209"/>
      <c r="C1695" s="200">
        <v>0</v>
      </c>
    </row>
    <row r="1696" spans="1:3" x14ac:dyDescent="0.2">
      <c r="A1696" s="79">
        <v>44454</v>
      </c>
      <c r="B1696" s="209"/>
      <c r="C1696" s="200">
        <v>0</v>
      </c>
    </row>
    <row r="1697" spans="1:3" x14ac:dyDescent="0.2">
      <c r="A1697" s="79">
        <v>44455</v>
      </c>
      <c r="B1697" s="209"/>
      <c r="C1697" s="200">
        <v>0</v>
      </c>
    </row>
    <row r="1698" spans="1:3" x14ac:dyDescent="0.2">
      <c r="A1698" s="79">
        <v>44456</v>
      </c>
      <c r="B1698" s="209"/>
      <c r="C1698" s="200">
        <v>0</v>
      </c>
    </row>
    <row r="1699" spans="1:3" x14ac:dyDescent="0.2">
      <c r="A1699" s="79">
        <v>44457</v>
      </c>
      <c r="B1699" s="209"/>
      <c r="C1699" s="200">
        <v>0</v>
      </c>
    </row>
    <row r="1700" spans="1:3" x14ac:dyDescent="0.2">
      <c r="A1700" s="79">
        <v>44458</v>
      </c>
      <c r="B1700" s="209"/>
      <c r="C1700" s="200">
        <v>0</v>
      </c>
    </row>
    <row r="1701" spans="1:3" x14ac:dyDescent="0.2">
      <c r="A1701" s="79">
        <v>44459</v>
      </c>
      <c r="B1701" s="209"/>
      <c r="C1701" s="200">
        <v>0</v>
      </c>
    </row>
    <row r="1702" spans="1:3" x14ac:dyDescent="0.2">
      <c r="A1702" s="79">
        <v>44460</v>
      </c>
      <c r="B1702" s="209"/>
      <c r="C1702" s="200">
        <v>0</v>
      </c>
    </row>
    <row r="1703" spans="1:3" x14ac:dyDescent="0.2">
      <c r="A1703" s="79">
        <v>44461</v>
      </c>
      <c r="B1703" s="209"/>
      <c r="C1703" s="200">
        <v>0</v>
      </c>
    </row>
    <row r="1704" spans="1:3" x14ac:dyDescent="0.2">
      <c r="A1704" s="79">
        <v>44462</v>
      </c>
      <c r="B1704" s="209"/>
      <c r="C1704" s="200">
        <v>0</v>
      </c>
    </row>
    <row r="1705" spans="1:3" x14ac:dyDescent="0.2">
      <c r="A1705" s="79">
        <v>44463</v>
      </c>
      <c r="B1705" s="209"/>
      <c r="C1705" s="200">
        <v>0</v>
      </c>
    </row>
    <row r="1706" spans="1:3" x14ac:dyDescent="0.2">
      <c r="A1706" s="79">
        <v>44464</v>
      </c>
      <c r="B1706" s="209"/>
      <c r="C1706" s="200">
        <v>0</v>
      </c>
    </row>
    <row r="1707" spans="1:3" x14ac:dyDescent="0.2">
      <c r="A1707" s="79">
        <v>44465</v>
      </c>
      <c r="B1707" s="209"/>
      <c r="C1707" s="200">
        <v>0</v>
      </c>
    </row>
    <row r="1708" spans="1:3" x14ac:dyDescent="0.2">
      <c r="A1708" s="79">
        <v>44466</v>
      </c>
      <c r="B1708" s="209"/>
      <c r="C1708" s="200">
        <v>0</v>
      </c>
    </row>
    <row r="1709" spans="1:3" x14ac:dyDescent="0.2">
      <c r="A1709" s="79">
        <v>44467</v>
      </c>
      <c r="B1709" s="209"/>
      <c r="C1709" s="200">
        <v>0</v>
      </c>
    </row>
    <row r="1710" spans="1:3" x14ac:dyDescent="0.2">
      <c r="A1710" s="79">
        <v>44468</v>
      </c>
      <c r="B1710" s="209"/>
      <c r="C1710" s="200">
        <v>0</v>
      </c>
    </row>
    <row r="1711" spans="1:3" x14ac:dyDescent="0.2">
      <c r="A1711" s="79">
        <v>44469</v>
      </c>
      <c r="B1711" s="209"/>
      <c r="C1711" s="200">
        <v>0</v>
      </c>
    </row>
    <row r="1712" spans="1:3" x14ac:dyDescent="0.2">
      <c r="A1712" s="79">
        <v>44470</v>
      </c>
      <c r="B1712" s="209"/>
      <c r="C1712" s="200">
        <v>0</v>
      </c>
    </row>
    <row r="1713" spans="1:3" x14ac:dyDescent="0.2">
      <c r="A1713" s="79">
        <v>44471</v>
      </c>
      <c r="B1713" s="209"/>
      <c r="C1713" s="200">
        <v>0</v>
      </c>
    </row>
    <row r="1714" spans="1:3" x14ac:dyDescent="0.2">
      <c r="A1714" s="79">
        <v>44472</v>
      </c>
      <c r="B1714" s="209"/>
      <c r="C1714" s="200">
        <v>0</v>
      </c>
    </row>
    <row r="1715" spans="1:3" x14ac:dyDescent="0.2">
      <c r="A1715" s="79">
        <v>44473</v>
      </c>
      <c r="B1715" s="209"/>
      <c r="C1715" s="200">
        <v>0</v>
      </c>
    </row>
    <row r="1716" spans="1:3" x14ac:dyDescent="0.2">
      <c r="A1716" s="79">
        <v>44474</v>
      </c>
      <c r="B1716" s="209"/>
      <c r="C1716" s="200">
        <v>0</v>
      </c>
    </row>
    <row r="1717" spans="1:3" x14ac:dyDescent="0.2">
      <c r="A1717" s="79">
        <v>44475</v>
      </c>
      <c r="B1717" s="209"/>
      <c r="C1717" s="200">
        <v>0</v>
      </c>
    </row>
    <row r="1718" spans="1:3" x14ac:dyDescent="0.2">
      <c r="A1718" s="79">
        <v>44476</v>
      </c>
      <c r="B1718" s="209"/>
      <c r="C1718" s="200">
        <v>0</v>
      </c>
    </row>
    <row r="1719" spans="1:3" x14ac:dyDescent="0.2">
      <c r="A1719" s="79">
        <v>44477</v>
      </c>
      <c r="B1719" s="209"/>
      <c r="C1719" s="200">
        <v>0</v>
      </c>
    </row>
    <row r="1048086" spans="3:3" x14ac:dyDescent="0.2">
      <c r="C1048086" s="209">
        <v>120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E2:E6 D1:D346 M1:M1048576 L1:L424 D353:D431 D433:D439 D441:D443 C1:C443 L426:L489 L491:L1048576 C444:D594 C595 C596:D638 C639 G2:G6 F1:F346 F353:F431 F433:F439 F441:F594 F596:F638 H1:H346 H353:H431 H433:H439 H441:H594 H596:H638 I2:K6 H640:H1458 C640:D1458 F640:F1458 H1460:H1462 C1460:D1462 C1459 F1460:F1462 H1464:H1469 C1464:D1469 C1463 F1464:F1469 H1471:H1473 C1471:D1473 C1470 F1471:F1473 H1493:H1494 C1493:D1494 F1493:F1494 C1474:C1492 H1501 C1501:D1501 F1501 C1495:C1500 H1505:H1507 C1505:D1507 C1502:C1504 F1505:F1507 H1516:H1519 C1516:D1519 F1519 C1508:C1515 H1529:H1533 C1529:D1533 F1529:F1533 C1520:C1528 H1544:H1548 C1544:D1548 F1547:F1548 C1534:C1543 H1557 C1557:D1557 F1557 C1549:C1556 H1562 C1562:D1562 F1562 C1558:C1561 H1565 C1565:D1565 F1565 C1563:C1564 H1569:H1571 C1569:D1571 F1569:F1571 C1566:C1568 H1574 C1574:D1574 C1572:C1573 F1574 C1582:D1583 F1582:F1583 C1575:C1581 H1582:H1583 C1591:D1596 H1591:H1596 C1584:C1590 F1591:F1596 C1605:D1606 H1605:H1606 F1605:F1606 C1597:C1604 C1617:D1048576 H1617:H1048576 F1617:F1048576 C1607:C1616" name="Rango1_2"/>
    <protectedRange sqref="D595 F595 H595" name="Rango1_2_1"/>
    <protectedRange sqref="D639 F639 H639" name="Rango1_2_2"/>
    <protectedRange sqref="H1459 D1459 F1459" name="Rango1_2_3"/>
    <protectedRange sqref="H1463 D1463 F1463" name="Rango1_2_4"/>
    <protectedRange sqref="H1470 D1470 F1470" name="Rango1_2_5"/>
    <protectedRange sqref="H1475:H1476 D1475:D1476 F1475:F1476" name="Rango1_2_6"/>
    <protectedRange sqref="H1474 D1474 F1474" name="Rango1_2_7"/>
    <protectedRange sqref="H1477 D1477 F1477" name="Rango1_2_8"/>
    <protectedRange sqref="H1478 D1478 F1478" name="Rango1_2_9"/>
    <protectedRange sqref="H1479 D1479 F1479" name="Rango1_2_10"/>
    <protectedRange sqref="H1480 D1480 F1480" name="Rango1_2_11"/>
    <protectedRange sqref="H1481:H1483 D1481:D1483 F1481:F1483" name="Rango1_2_12"/>
    <protectedRange sqref="H1484 D1484 F1484" name="Rango1_2_13"/>
    <protectedRange sqref="H1485 D1485 F1485" name="Rango1_2_14"/>
    <protectedRange sqref="H1486 D1486 F1486" name="Rango1_2_15"/>
    <protectedRange sqref="H1487 D1487 F1487" name="Rango1_2_16"/>
    <protectedRange sqref="H1488:H1489 D1488:D1489 F1488:F1489" name="Rango1_2_17"/>
    <protectedRange sqref="H1490 D1490 F1490" name="Rango1_2_18"/>
    <protectedRange sqref="H1491 D1491 F1491" name="Rango1_2_19"/>
    <protectedRange sqref="H1492 D1492 F1492" name="Rango1_2_20"/>
    <protectedRange sqref="H1495:H1497 D1495:D1497 F1495:F1497" name="Rango1_2_21"/>
    <protectedRange sqref="H1498 D1498 F1498" name="Rango1_2_22"/>
    <protectedRange sqref="H1499 D1499 F1499" name="Rango1_2_23"/>
    <protectedRange sqref="H1500 D1500 F1500" name="Rango1_2_24"/>
    <protectedRange sqref="H1502:H1504 D1502:D1504 F1502:F1504" name="Rango1_2_25"/>
    <protectedRange sqref="H1508 D1508 F1508" name="Rango1_2_26"/>
    <protectedRange sqref="H1509:H1511 D1509:D1511 F1509:F1511" name="Rango1_2_27"/>
    <protectedRange sqref="H1512 D1512 F1512" name="Rango1_2_28"/>
    <protectedRange sqref="H1513 D1513 F1513" name="Rango1_2_29"/>
    <protectedRange sqref="H1514 D1514 F1514" name="Rango1_2_30"/>
    <protectedRange sqref="H1515 D1515 F1515:F1518" name="Rango1_2_31"/>
    <protectedRange sqref="H1520 D1520 F1520" name="Rango1_2_32"/>
    <protectedRange sqref="H1521 D1521 F1521" name="Rango1_2_33"/>
    <protectedRange sqref="H1522 D1522 F1522" name="Rango1_2_34"/>
    <protectedRange sqref="H1523:H1525 D1523:D1525 F1523:F1525" name="Rango1_2_35"/>
    <protectedRange sqref="H1526 D1526 F1526" name="Rango1_2_36"/>
    <protectedRange sqref="H1527 D1527 F1527" name="Rango1_2_37"/>
    <protectedRange sqref="H1528 D1528 F1528" name="Rango1_2_38"/>
    <protectedRange sqref="H1534 D1534 F1534" name="Rango1_2_39"/>
    <protectedRange sqref="H1535 D1535 F1535" name="Rango1_2_40"/>
    <protectedRange sqref="H1536 D1536 F1536" name="Rango1_2_41"/>
    <protectedRange sqref="H1537:H1539 D1537:D1539 F1537:F1539" name="Rango1_2_42"/>
    <protectedRange sqref="H1540 D1540 F1540" name="Rango1_2_43"/>
    <protectedRange sqref="H1541 D1541 F1541" name="Rango1_2_44"/>
    <protectedRange sqref="H1542 D1542 F1542" name="Rango1_2_45"/>
    <protectedRange sqref="H1543 D1543 F1543:F1546" name="Rango1_2_46"/>
    <protectedRange sqref="H1549 D1549 F1549" name="Rango1_2_47"/>
    <protectedRange sqref="H1550 D1550 F1550" name="Rango1_2_48"/>
    <protectedRange sqref="H1551:H1553 D1551:D1553 F1551:F1553" name="Rango1_2_49"/>
    <protectedRange sqref="H1554 D1554 F1554" name="Rango1_2_50"/>
    <protectedRange sqref="H1555 D1555 F1555" name="Rango1_2_51"/>
    <protectedRange sqref="H1556 D1556 F1556" name="Rango1_2_52"/>
    <protectedRange sqref="H1558:H1560 D1558:D1560 F1558:F1560" name="Rango1_2_53"/>
    <protectedRange sqref="H1561 D1561 F1561" name="Rango1_2_54"/>
    <protectedRange sqref="H1563 D1563 F1563" name="Rango1_2_55"/>
    <protectedRange sqref="H1564 D1564 F1564" name="Rango1_2_56"/>
    <protectedRange sqref="H1566:H1567 D1566:D1567 F1566:F1567" name="Rango1_2_57"/>
    <protectedRange sqref="H1568 D1568 F1568" name="Rango1_2_58"/>
    <protectedRange sqref="H1572:H1573 D1572:D1573 F1572:F1573" name="Rango1_2_59"/>
    <protectedRange sqref="H1575 D1575 F1575" name="Rango1_2_61"/>
    <protectedRange sqref="H1576 D1576 F1576" name="Rango1_2_60"/>
    <protectedRange sqref="H1577 D1577 F1577" name="Rango1_2_62"/>
    <protectedRange sqref="H1578:H1581 D1578:D1581 F1578:F1581" name="Rango1_2_63"/>
    <protectedRange sqref="H1584 D1584 F1584" name="Rango1_2_64"/>
    <protectedRange sqref="H1585 D1585 F1585" name="Rango1_2_65"/>
    <protectedRange sqref="H1586:H1588 D1586:D1588 F1586:F1588" name="Rango1_2_66"/>
    <protectedRange sqref="H1589 D1589 F1589" name="Rango1_2_67"/>
    <protectedRange sqref="H1590 D1590 F1590" name="Rango1_2_68"/>
    <protectedRange sqref="H1597 D1597 F1597" name="Rango1_2_69"/>
    <protectedRange sqref="H1598 D1598 F1598" name="Rango1_2_70"/>
    <protectedRange sqref="H1599 D1599 F1599" name="Rango1_2_71"/>
    <protectedRange sqref="H1600:H1602 D1600:D1602 F1600:F1602" name="Rango1_2_72"/>
    <protectedRange sqref="H1603 D1603 F1603" name="Rango1_2_73"/>
    <protectedRange sqref="H1604 D1604 F1604" name="Rango1_2_74"/>
    <protectedRange sqref="H1607:H1610 D1607:D1610 F1607:F1610" name="Rango1_2_75"/>
    <protectedRange sqref="H1611 D1611 F1611" name="Rango1_2_76"/>
    <protectedRange sqref="H1612 D1612 F1612" name="Rango1_2_77"/>
    <protectedRange sqref="H1613 D1613 F1613" name="Rango1_2_78"/>
    <protectedRange sqref="H1614:H1616 D1614:D1616 F1614:F1616" name="Rango1_2_79"/>
  </protectedRanges>
  <pageMargins left="0.7" right="0.7" top="0.75" bottom="0.75" header="0.3" footer="0.3"/>
  <pageSetup scale="10" orientation="portrait" horizontalDpi="4294967294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BC1614"/>
  <sheetViews>
    <sheetView showGridLines="0" tabSelected="1" zoomScale="90" zoomScaleNormal="90" zoomScaleSheetLayoutView="124" workbookViewId="0">
      <pane xSplit="3" ySplit="3" topLeftCell="W1610" activePane="bottomRight" state="frozen"/>
      <selection pane="topRight" activeCell="BL1048576" sqref="A1048576:BL1048576"/>
      <selection pane="bottomLeft" activeCell="BL1048576" sqref="A1048576:BL1048576"/>
      <selection pane="bottomRight" activeCell="AN1613" sqref="AN1613"/>
    </sheetView>
  </sheetViews>
  <sheetFormatPr baseColWidth="10" defaultColWidth="11.42578125" defaultRowHeight="12.75" x14ac:dyDescent="0.2"/>
  <cols>
    <col min="1" max="1" width="1.7109375" style="9" customWidth="1"/>
    <col min="2" max="2" width="5.7109375" style="27" customWidth="1"/>
    <col min="3" max="3" width="10.28515625" style="26" customWidth="1"/>
    <col min="4" max="4" width="12.140625" style="63" customWidth="1"/>
    <col min="5" max="5" width="8" style="64" customWidth="1"/>
    <col min="6" max="6" width="8.42578125" style="56" customWidth="1"/>
    <col min="7" max="8" width="7" style="56" customWidth="1"/>
    <col min="9" max="9" width="11.5703125" style="58" customWidth="1"/>
    <col min="10" max="10" width="9.7109375" style="58" customWidth="1"/>
    <col min="11" max="11" width="6.7109375" style="65" customWidth="1"/>
    <col min="12" max="13" width="7.85546875" style="65" customWidth="1"/>
    <col min="14" max="14" width="6.28515625" style="56" customWidth="1"/>
    <col min="15" max="15" width="5.7109375" style="65" customWidth="1"/>
    <col min="16" max="16" width="11.5703125" style="62" customWidth="1"/>
    <col min="17" max="17" width="1.85546875" style="9" customWidth="1"/>
    <col min="18" max="18" width="12.42578125" style="54" customWidth="1"/>
    <col min="19" max="19" width="12.42578125" style="55" hidden="1" customWidth="1"/>
    <col min="20" max="21" width="7.28515625" style="56" customWidth="1"/>
    <col min="22" max="22" width="7.28515625" style="57" customWidth="1"/>
    <col min="23" max="23" width="9.85546875" style="58" customWidth="1"/>
    <col min="24" max="24" width="7.85546875" style="59" bestFit="1" customWidth="1"/>
    <col min="25" max="25" width="11" style="60" bestFit="1" customWidth="1"/>
    <col min="26" max="26" width="8.42578125" style="60" bestFit="1" customWidth="1"/>
    <col min="27" max="27" width="9.42578125" style="59" bestFit="1" customWidth="1"/>
    <col min="28" max="28" width="8.85546875" style="60" bestFit="1" customWidth="1"/>
    <col min="29" max="29" width="13.5703125" style="61" bestFit="1" customWidth="1"/>
    <col min="30" max="30" width="13.140625" style="62" bestFit="1" customWidth="1"/>
    <col min="31" max="31" width="3.42578125" style="52" customWidth="1"/>
    <col min="32" max="32" width="9" style="119" customWidth="1"/>
    <col min="33" max="33" width="6.140625" style="53" customWidth="1"/>
    <col min="34" max="34" width="8.5703125" style="30" customWidth="1"/>
    <col min="35" max="38" width="11.42578125" style="8"/>
    <col min="39" max="39" width="11.42578125" style="107"/>
    <col min="40" max="44" width="11.42578125" style="8"/>
    <col min="45" max="46" width="11.42578125" style="107"/>
    <col min="47" max="47" width="9.42578125" style="8" customWidth="1"/>
    <col min="48" max="51" width="9.42578125" style="107" customWidth="1"/>
    <col min="52" max="52" width="4.140625" style="8" customWidth="1"/>
    <col min="53" max="53" width="18.140625" style="8" bestFit="1" customWidth="1"/>
    <col min="54" max="54" width="77.28515625" style="8" customWidth="1"/>
    <col min="55" max="55" width="75.42578125" style="8" customWidth="1"/>
    <col min="56" max="16384" width="11.42578125" style="8"/>
  </cols>
  <sheetData>
    <row r="1" spans="2:54" ht="30.75" customHeight="1" thickBot="1" x14ac:dyDescent="0.45">
      <c r="B1" s="243" t="s">
        <v>399</v>
      </c>
      <c r="C1" s="244"/>
      <c r="D1" s="253" t="s">
        <v>400</v>
      </c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5"/>
      <c r="Q1" s="108"/>
      <c r="R1" s="258" t="s">
        <v>401</v>
      </c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60"/>
      <c r="AE1" s="119"/>
      <c r="AF1" s="258" t="s">
        <v>402</v>
      </c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60"/>
      <c r="AS1" s="225"/>
      <c r="AT1" s="261"/>
      <c r="AU1" s="262"/>
      <c r="AV1" s="225"/>
      <c r="AW1" s="225"/>
      <c r="AX1" s="225"/>
      <c r="AY1" s="225"/>
      <c r="AZ1" s="119"/>
      <c r="BA1" s="51" t="s">
        <v>403</v>
      </c>
      <c r="BB1" s="50"/>
    </row>
    <row r="2" spans="2:54" ht="63" customHeight="1" x14ac:dyDescent="0.25">
      <c r="B2" s="245"/>
      <c r="C2" s="246"/>
      <c r="D2" s="251" t="s">
        <v>404</v>
      </c>
      <c r="E2" s="25" t="s">
        <v>405</v>
      </c>
      <c r="F2" s="66" t="s">
        <v>406</v>
      </c>
      <c r="G2" s="247" t="s">
        <v>407</v>
      </c>
      <c r="H2" s="247" t="s">
        <v>408</v>
      </c>
      <c r="I2" s="24" t="s">
        <v>409</v>
      </c>
      <c r="J2" s="249" t="s">
        <v>410</v>
      </c>
      <c r="K2" s="19" t="s">
        <v>5</v>
      </c>
      <c r="L2" s="23" t="s">
        <v>411</v>
      </c>
      <c r="M2" s="19" t="s">
        <v>411</v>
      </c>
      <c r="N2" s="20" t="s">
        <v>412</v>
      </c>
      <c r="O2" s="22" t="s">
        <v>412</v>
      </c>
      <c r="P2" s="256" t="s">
        <v>413</v>
      </c>
      <c r="Q2" s="108"/>
      <c r="R2" s="267" t="s">
        <v>414</v>
      </c>
      <c r="S2" s="21" t="s">
        <v>415</v>
      </c>
      <c r="T2" s="269" t="s">
        <v>416</v>
      </c>
      <c r="U2" s="269" t="s">
        <v>417</v>
      </c>
      <c r="V2" s="263" t="s">
        <v>418</v>
      </c>
      <c r="W2" s="265" t="s">
        <v>419</v>
      </c>
      <c r="X2" s="114" t="s">
        <v>420</v>
      </c>
      <c r="Y2" s="113" t="s">
        <v>421</v>
      </c>
      <c r="Z2" s="112" t="s">
        <v>412</v>
      </c>
      <c r="AA2" s="115" t="s">
        <v>412</v>
      </c>
      <c r="AB2" s="226" t="s">
        <v>422</v>
      </c>
      <c r="AC2" s="271" t="s">
        <v>423</v>
      </c>
      <c r="AD2" s="256" t="s">
        <v>424</v>
      </c>
      <c r="AE2" s="119"/>
      <c r="AF2" s="267" t="s">
        <v>414</v>
      </c>
      <c r="AG2" s="269" t="s">
        <v>416</v>
      </c>
      <c r="AH2" s="269" t="s">
        <v>417</v>
      </c>
      <c r="AI2" s="263" t="s">
        <v>425</v>
      </c>
      <c r="AJ2" s="265" t="s">
        <v>419</v>
      </c>
      <c r="AK2" s="114" t="s">
        <v>420</v>
      </c>
      <c r="AL2" s="113" t="s">
        <v>421</v>
      </c>
      <c r="AM2" s="208" t="s">
        <v>411</v>
      </c>
      <c r="AN2" s="112" t="s">
        <v>412</v>
      </c>
      <c r="AO2" s="115" t="s">
        <v>412</v>
      </c>
      <c r="AP2" s="226" t="s">
        <v>422</v>
      </c>
      <c r="AQ2" s="230" t="s">
        <v>426</v>
      </c>
      <c r="AR2" s="230" t="s">
        <v>427</v>
      </c>
      <c r="AS2" s="239" t="s">
        <v>428</v>
      </c>
      <c r="AT2" s="241" t="s">
        <v>429</v>
      </c>
      <c r="AU2" s="238" t="s">
        <v>430</v>
      </c>
      <c r="AV2" s="237" t="s">
        <v>431</v>
      </c>
      <c r="AW2" s="228" t="s">
        <v>432</v>
      </c>
      <c r="AX2" s="229" t="s">
        <v>433</v>
      </c>
      <c r="AY2" s="236" t="s">
        <v>434</v>
      </c>
      <c r="AZ2" s="119"/>
      <c r="BA2" s="234" t="s">
        <v>435</v>
      </c>
      <c r="BB2" s="232" t="s">
        <v>380</v>
      </c>
    </row>
    <row r="3" spans="2:54" ht="24.75" customHeight="1" thickBot="1" x14ac:dyDescent="0.3">
      <c r="B3" s="18" t="s">
        <v>436</v>
      </c>
      <c r="C3" s="17" t="s">
        <v>437</v>
      </c>
      <c r="D3" s="252"/>
      <c r="E3" s="16" t="s">
        <v>438</v>
      </c>
      <c r="F3" s="67" t="s">
        <v>439</v>
      </c>
      <c r="G3" s="248"/>
      <c r="H3" s="248"/>
      <c r="I3" s="15" t="s">
        <v>440</v>
      </c>
      <c r="J3" s="250"/>
      <c r="K3" s="10" t="s">
        <v>441</v>
      </c>
      <c r="L3" s="14" t="s">
        <v>442</v>
      </c>
      <c r="M3" s="10" t="s">
        <v>443</v>
      </c>
      <c r="N3" s="13" t="s">
        <v>444</v>
      </c>
      <c r="O3" s="12" t="s">
        <v>445</v>
      </c>
      <c r="P3" s="257"/>
      <c r="Q3" s="108"/>
      <c r="R3" s="268"/>
      <c r="S3" s="11" t="s">
        <v>440</v>
      </c>
      <c r="T3" s="270"/>
      <c r="U3" s="270"/>
      <c r="V3" s="264" t="s">
        <v>440</v>
      </c>
      <c r="W3" s="266"/>
      <c r="X3" s="111" t="s">
        <v>441</v>
      </c>
      <c r="Y3" s="111" t="s">
        <v>446</v>
      </c>
      <c r="Z3" s="110" t="s">
        <v>447</v>
      </c>
      <c r="AA3" s="116" t="s">
        <v>448</v>
      </c>
      <c r="AB3" s="109" t="s">
        <v>449</v>
      </c>
      <c r="AC3" s="272"/>
      <c r="AD3" s="257"/>
      <c r="AE3" s="119"/>
      <c r="AF3" s="268"/>
      <c r="AG3" s="270"/>
      <c r="AH3" s="270"/>
      <c r="AI3" s="264" t="s">
        <v>440</v>
      </c>
      <c r="AJ3" s="266"/>
      <c r="AK3" s="111" t="s">
        <v>441</v>
      </c>
      <c r="AL3" s="111" t="s">
        <v>446</v>
      </c>
      <c r="AM3" s="116" t="s">
        <v>450</v>
      </c>
      <c r="AN3" s="110" t="s">
        <v>447</v>
      </c>
      <c r="AO3" s="116" t="s">
        <v>448</v>
      </c>
      <c r="AP3" s="109" t="s">
        <v>449</v>
      </c>
      <c r="AQ3" s="231"/>
      <c r="AR3" s="231"/>
      <c r="AS3" s="240"/>
      <c r="AT3" s="242"/>
      <c r="AU3" s="238"/>
      <c r="AV3" s="237"/>
      <c r="AW3" s="228"/>
      <c r="AX3" s="229"/>
      <c r="AY3" s="236"/>
      <c r="AZ3" s="119"/>
      <c r="BA3" s="235"/>
      <c r="BB3" s="233"/>
    </row>
    <row r="4" spans="2:54" ht="12.75" customHeight="1" x14ac:dyDescent="0.2">
      <c r="B4" s="191" t="s">
        <v>451</v>
      </c>
      <c r="C4" s="196">
        <v>42767</v>
      </c>
      <c r="D4" s="123">
        <f>'1.- REGISTROS DIARIOS '!C7</f>
        <v>0</v>
      </c>
      <c r="E4" s="206">
        <f>'1.- REGISTROS DIARIOS '!E7</f>
        <v>798.10000000009313</v>
      </c>
      <c r="F4" s="211"/>
      <c r="G4" s="211">
        <v>3460</v>
      </c>
      <c r="H4" s="211">
        <v>0</v>
      </c>
      <c r="I4" s="206">
        <f t="shared" ref="I4:I67" si="0">+G4*0.5</f>
        <v>1730</v>
      </c>
      <c r="J4" s="206">
        <f t="shared" ref="J4:J67" si="1">+(I4*E4)/1000</f>
        <v>1380.7130000001612</v>
      </c>
      <c r="K4" s="211">
        <v>0</v>
      </c>
      <c r="L4" s="211">
        <v>0</v>
      </c>
      <c r="M4" s="211"/>
      <c r="N4" s="192">
        <v>0</v>
      </c>
      <c r="O4" s="192">
        <v>0</v>
      </c>
      <c r="P4" s="195">
        <f t="shared" ref="P4:P67" si="2">J4*8.33</f>
        <v>11501.339290001342</v>
      </c>
      <c r="Q4" s="108"/>
      <c r="R4" s="194">
        <f t="shared" ref="R4:R33" si="3">E4</f>
        <v>798.10000000009313</v>
      </c>
      <c r="S4" s="31"/>
      <c r="T4" s="213">
        <v>2420</v>
      </c>
      <c r="U4" s="213">
        <v>0</v>
      </c>
      <c r="V4" s="206">
        <f t="shared" ref="V4:V14" si="4">+T4*0.5</f>
        <v>1210</v>
      </c>
      <c r="W4" s="193">
        <f t="shared" ref="W4:W14" si="5">+(R4*V4)/1000</f>
        <v>965.70100000011269</v>
      </c>
      <c r="X4" s="213">
        <v>0</v>
      </c>
      <c r="Y4" s="213">
        <v>0</v>
      </c>
      <c r="Z4" s="213">
        <v>0</v>
      </c>
      <c r="AA4" s="213">
        <v>0</v>
      </c>
      <c r="AB4" s="207" t="s">
        <v>363</v>
      </c>
      <c r="AC4" s="206">
        <f t="shared" ref="AC4:AC67" si="6">IF(W4&lt;=0,0,100-((W4*100)/J4))</f>
        <v>30.057803468208093</v>
      </c>
      <c r="AD4" s="195">
        <f t="shared" ref="AD4:AD67" si="7">IF(Y4&lt;=0,0,100-((Y4*100)/L4))</f>
        <v>0</v>
      </c>
      <c r="AE4" s="119"/>
      <c r="AF4" s="194"/>
      <c r="AG4" s="213"/>
      <c r="AH4" s="213"/>
      <c r="AI4" s="206"/>
      <c r="AJ4" s="193"/>
      <c r="AK4" s="213"/>
      <c r="AL4" s="213"/>
      <c r="AM4" s="213"/>
      <c r="AN4" s="213"/>
      <c r="AO4" s="213"/>
      <c r="AP4" s="207"/>
      <c r="AQ4" s="94"/>
      <c r="AR4" s="93"/>
      <c r="AS4" s="94"/>
      <c r="AT4" s="131"/>
      <c r="AU4" s="133"/>
      <c r="AV4" s="154"/>
      <c r="AW4" s="155"/>
      <c r="AX4" s="156"/>
      <c r="AY4" s="157"/>
      <c r="AZ4" s="119"/>
      <c r="BA4" s="121">
        <f>'1.- REGISTROS DIARIOS '!L7</f>
        <v>0</v>
      </c>
      <c r="BB4" s="120"/>
    </row>
    <row r="5" spans="2:54" x14ac:dyDescent="0.2">
      <c r="B5" s="191" t="s">
        <v>452</v>
      </c>
      <c r="C5" s="196">
        <v>42768</v>
      </c>
      <c r="D5" s="123">
        <f>'1.- REGISTROS DIARIOS '!C8</f>
        <v>0</v>
      </c>
      <c r="E5" s="206">
        <f>'1.- REGISTROS DIARIOS '!E8</f>
        <v>745.30000000004657</v>
      </c>
      <c r="F5" s="211"/>
      <c r="G5" s="211">
        <v>2100</v>
      </c>
      <c r="H5" s="211">
        <v>0</v>
      </c>
      <c r="I5" s="206">
        <f t="shared" si="0"/>
        <v>1050</v>
      </c>
      <c r="J5" s="206">
        <f t="shared" si="1"/>
        <v>782.56500000004894</v>
      </c>
      <c r="K5" s="211">
        <v>0</v>
      </c>
      <c r="L5" s="211">
        <v>0</v>
      </c>
      <c r="M5" s="211"/>
      <c r="N5" s="192">
        <v>0</v>
      </c>
      <c r="O5" s="192">
        <v>0</v>
      </c>
      <c r="P5" s="195">
        <f t="shared" si="2"/>
        <v>6518.7664500004075</v>
      </c>
      <c r="Q5" s="108"/>
      <c r="R5" s="194">
        <f t="shared" si="3"/>
        <v>745.30000000004657</v>
      </c>
      <c r="S5" s="31"/>
      <c r="T5" s="213">
        <v>1400</v>
      </c>
      <c r="U5" s="213">
        <v>0</v>
      </c>
      <c r="V5" s="206">
        <f t="shared" si="4"/>
        <v>700</v>
      </c>
      <c r="W5" s="193">
        <f t="shared" si="5"/>
        <v>521.71000000003255</v>
      </c>
      <c r="X5" s="213">
        <v>0</v>
      </c>
      <c r="Y5" s="213">
        <v>0</v>
      </c>
      <c r="Z5" s="213">
        <v>0</v>
      </c>
      <c r="AA5" s="213">
        <v>0</v>
      </c>
      <c r="AB5" s="207" t="s">
        <v>363</v>
      </c>
      <c r="AC5" s="206">
        <f t="shared" si="6"/>
        <v>33.333333333333343</v>
      </c>
      <c r="AD5" s="195">
        <f t="shared" si="7"/>
        <v>0</v>
      </c>
      <c r="AE5" s="119"/>
      <c r="AF5" s="194"/>
      <c r="AG5" s="213"/>
      <c r="AH5" s="213"/>
      <c r="AI5" s="206"/>
      <c r="AJ5" s="193"/>
      <c r="AK5" s="213"/>
      <c r="AL5" s="213"/>
      <c r="AM5" s="213"/>
      <c r="AN5" s="213"/>
      <c r="AO5" s="213"/>
      <c r="AP5" s="207"/>
      <c r="AQ5" s="94"/>
      <c r="AR5" s="93"/>
      <c r="AS5" s="94"/>
      <c r="AT5" s="131"/>
      <c r="AU5" s="133"/>
      <c r="AV5" s="154"/>
      <c r="AW5" s="155"/>
      <c r="AX5" s="156"/>
      <c r="AY5" s="157"/>
      <c r="AZ5" s="119"/>
      <c r="BA5" s="121">
        <f>'1.- REGISTROS DIARIOS '!L8</f>
        <v>0</v>
      </c>
      <c r="BB5" s="120"/>
    </row>
    <row r="6" spans="2:54" ht="12.75" customHeight="1" x14ac:dyDescent="0.2">
      <c r="B6" s="191" t="s">
        <v>453</v>
      </c>
      <c r="C6" s="196">
        <v>42769</v>
      </c>
      <c r="D6" s="123">
        <f>'1.- REGISTROS DIARIOS '!C9</f>
        <v>0</v>
      </c>
      <c r="E6" s="206">
        <f>'1.- REGISTROS DIARIOS '!E9</f>
        <v>791.79999999981374</v>
      </c>
      <c r="F6" s="211"/>
      <c r="G6" s="211">
        <v>1600</v>
      </c>
      <c r="H6" s="211">
        <v>0</v>
      </c>
      <c r="I6" s="206">
        <f t="shared" si="0"/>
        <v>800</v>
      </c>
      <c r="J6" s="206">
        <f t="shared" si="1"/>
        <v>633.43999999985101</v>
      </c>
      <c r="K6" s="211">
        <v>0</v>
      </c>
      <c r="L6" s="211">
        <v>0</v>
      </c>
      <c r="M6" s="211"/>
      <c r="N6" s="192">
        <v>0</v>
      </c>
      <c r="O6" s="192">
        <v>0</v>
      </c>
      <c r="P6" s="195">
        <f t="shared" si="2"/>
        <v>5276.5551999987592</v>
      </c>
      <c r="Q6" s="108"/>
      <c r="R6" s="194">
        <f t="shared" si="3"/>
        <v>791.79999999981374</v>
      </c>
      <c r="S6" s="31"/>
      <c r="T6" s="213">
        <v>750</v>
      </c>
      <c r="U6" s="213">
        <v>0</v>
      </c>
      <c r="V6" s="206">
        <f t="shared" si="4"/>
        <v>375</v>
      </c>
      <c r="W6" s="193">
        <f t="shared" si="5"/>
        <v>296.92499999993015</v>
      </c>
      <c r="X6" s="213">
        <v>0</v>
      </c>
      <c r="Y6" s="213">
        <v>0</v>
      </c>
      <c r="Z6" s="213">
        <v>0</v>
      </c>
      <c r="AA6" s="213">
        <v>0</v>
      </c>
      <c r="AB6" s="207" t="s">
        <v>363</v>
      </c>
      <c r="AC6" s="206">
        <f t="shared" si="6"/>
        <v>53.125</v>
      </c>
      <c r="AD6" s="195">
        <f t="shared" si="7"/>
        <v>0</v>
      </c>
      <c r="AE6" s="119"/>
      <c r="AF6" s="194"/>
      <c r="AG6" s="213"/>
      <c r="AH6" s="213"/>
      <c r="AI6" s="206"/>
      <c r="AJ6" s="193"/>
      <c r="AK6" s="213"/>
      <c r="AL6" s="213"/>
      <c r="AM6" s="213"/>
      <c r="AN6" s="213"/>
      <c r="AO6" s="213"/>
      <c r="AP6" s="207"/>
      <c r="AQ6" s="94"/>
      <c r="AR6" s="93"/>
      <c r="AS6" s="94"/>
      <c r="AT6" s="131"/>
      <c r="AU6" s="133"/>
      <c r="AV6" s="154"/>
      <c r="AW6" s="155"/>
      <c r="AX6" s="156"/>
      <c r="AY6" s="157"/>
      <c r="AZ6" s="119"/>
      <c r="BA6" s="121">
        <f>'1.- REGISTROS DIARIOS '!L9</f>
        <v>0</v>
      </c>
      <c r="BB6" s="120"/>
    </row>
    <row r="7" spans="2:54" x14ac:dyDescent="0.2">
      <c r="B7" s="191" t="s">
        <v>454</v>
      </c>
      <c r="C7" s="196">
        <v>42770</v>
      </c>
      <c r="D7" s="123">
        <f>'1.- REGISTROS DIARIOS '!C10</f>
        <v>0</v>
      </c>
      <c r="E7" s="206">
        <f>'1.- REGISTROS DIARIOS '!E10</f>
        <v>722.20000000018626</v>
      </c>
      <c r="F7" s="211"/>
      <c r="G7" s="211">
        <v>1350</v>
      </c>
      <c r="H7" s="211">
        <v>0</v>
      </c>
      <c r="I7" s="206">
        <f t="shared" si="0"/>
        <v>675</v>
      </c>
      <c r="J7" s="206">
        <f t="shared" si="1"/>
        <v>487.48500000012575</v>
      </c>
      <c r="K7" s="211">
        <v>0</v>
      </c>
      <c r="L7" s="211">
        <v>0</v>
      </c>
      <c r="M7" s="211"/>
      <c r="N7" s="192">
        <v>0</v>
      </c>
      <c r="O7" s="192">
        <v>0</v>
      </c>
      <c r="P7" s="195">
        <f t="shared" si="2"/>
        <v>4060.7500500010474</v>
      </c>
      <c r="Q7" s="108"/>
      <c r="R7" s="194">
        <f t="shared" si="3"/>
        <v>722.20000000018626</v>
      </c>
      <c r="S7" s="31"/>
      <c r="T7" s="213">
        <v>700</v>
      </c>
      <c r="U7" s="213">
        <v>0</v>
      </c>
      <c r="V7" s="206">
        <f t="shared" si="4"/>
        <v>350</v>
      </c>
      <c r="W7" s="193">
        <f t="shared" si="5"/>
        <v>252.77000000006518</v>
      </c>
      <c r="X7" s="213">
        <v>0</v>
      </c>
      <c r="Y7" s="213">
        <v>0</v>
      </c>
      <c r="Z7" s="213">
        <v>0</v>
      </c>
      <c r="AA7" s="213">
        <v>0</v>
      </c>
      <c r="AB7" s="207" t="s">
        <v>363</v>
      </c>
      <c r="AC7" s="206">
        <f t="shared" si="6"/>
        <v>48.148148148148152</v>
      </c>
      <c r="AD7" s="195">
        <f t="shared" si="7"/>
        <v>0</v>
      </c>
      <c r="AE7" s="119"/>
      <c r="AF7" s="194"/>
      <c r="AG7" s="213"/>
      <c r="AH7" s="213"/>
      <c r="AI7" s="206"/>
      <c r="AJ7" s="193"/>
      <c r="AK7" s="213"/>
      <c r="AL7" s="213"/>
      <c r="AM7" s="213"/>
      <c r="AN7" s="213"/>
      <c r="AO7" s="213"/>
      <c r="AP7" s="207"/>
      <c r="AQ7" s="94"/>
      <c r="AR7" s="93"/>
      <c r="AS7" s="94"/>
      <c r="AT7" s="131"/>
      <c r="AU7" s="133"/>
      <c r="AV7" s="154"/>
      <c r="AW7" s="155"/>
      <c r="AX7" s="156"/>
      <c r="AY7" s="157"/>
      <c r="AZ7" s="119"/>
      <c r="BA7" s="121">
        <f>'1.- REGISTROS DIARIOS '!L10</f>
        <v>0</v>
      </c>
      <c r="BB7" s="120"/>
    </row>
    <row r="8" spans="2:54" ht="12.75" customHeight="1" x14ac:dyDescent="0.2">
      <c r="B8" s="191" t="s">
        <v>455</v>
      </c>
      <c r="C8" s="196">
        <v>42771</v>
      </c>
      <c r="D8" s="123">
        <f>'1.- REGISTROS DIARIOS '!C11</f>
        <v>0</v>
      </c>
      <c r="E8" s="206">
        <f>'1.- REGISTROS DIARIOS '!E11</f>
        <v>527.69999999995343</v>
      </c>
      <c r="F8" s="211"/>
      <c r="G8" s="211">
        <v>1650</v>
      </c>
      <c r="H8" s="211">
        <v>0</v>
      </c>
      <c r="I8" s="206">
        <f t="shared" si="0"/>
        <v>825</v>
      </c>
      <c r="J8" s="206">
        <f t="shared" si="1"/>
        <v>435.35249999996159</v>
      </c>
      <c r="K8" s="211">
        <v>0</v>
      </c>
      <c r="L8" s="211">
        <v>0</v>
      </c>
      <c r="M8" s="211"/>
      <c r="N8" s="192">
        <v>0</v>
      </c>
      <c r="O8" s="192">
        <v>0</v>
      </c>
      <c r="P8" s="195">
        <f t="shared" si="2"/>
        <v>3626.4863249996802</v>
      </c>
      <c r="Q8" s="108"/>
      <c r="R8" s="194">
        <f t="shared" si="3"/>
        <v>527.69999999995343</v>
      </c>
      <c r="S8" s="31"/>
      <c r="T8" s="213">
        <v>970</v>
      </c>
      <c r="U8" s="213">
        <v>0</v>
      </c>
      <c r="V8" s="206">
        <f t="shared" si="4"/>
        <v>485</v>
      </c>
      <c r="W8" s="193">
        <f t="shared" si="5"/>
        <v>255.93449999997742</v>
      </c>
      <c r="X8" s="213">
        <v>0</v>
      </c>
      <c r="Y8" s="213">
        <v>0</v>
      </c>
      <c r="Z8" s="213">
        <v>0</v>
      </c>
      <c r="AA8" s="213">
        <v>0</v>
      </c>
      <c r="AB8" s="207" t="s">
        <v>363</v>
      </c>
      <c r="AC8" s="206">
        <f t="shared" si="6"/>
        <v>41.212121212121211</v>
      </c>
      <c r="AD8" s="195">
        <f t="shared" si="7"/>
        <v>0</v>
      </c>
      <c r="AE8" s="119"/>
      <c r="AF8" s="194"/>
      <c r="AG8" s="213"/>
      <c r="AH8" s="213"/>
      <c r="AI8" s="206"/>
      <c r="AJ8" s="193"/>
      <c r="AK8" s="213"/>
      <c r="AL8" s="213"/>
      <c r="AM8" s="213"/>
      <c r="AN8" s="213"/>
      <c r="AO8" s="213"/>
      <c r="AP8" s="207"/>
      <c r="AQ8" s="94"/>
      <c r="AR8" s="93"/>
      <c r="AS8" s="94"/>
      <c r="AT8" s="131"/>
      <c r="AU8" s="133"/>
      <c r="AV8" s="154"/>
      <c r="AW8" s="155"/>
      <c r="AX8" s="156"/>
      <c r="AY8" s="157"/>
      <c r="AZ8" s="119"/>
      <c r="BA8" s="121">
        <f>'1.- REGISTROS DIARIOS '!L11</f>
        <v>0</v>
      </c>
      <c r="BB8" s="120"/>
    </row>
    <row r="9" spans="2:54" x14ac:dyDescent="0.2">
      <c r="B9" s="191" t="s">
        <v>456</v>
      </c>
      <c r="C9" s="196">
        <v>42772</v>
      </c>
      <c r="D9" s="123">
        <f>'1.- REGISTROS DIARIOS '!C12</f>
        <v>0</v>
      </c>
      <c r="E9" s="206">
        <v>739</v>
      </c>
      <c r="F9" s="211"/>
      <c r="G9" s="211">
        <v>1650</v>
      </c>
      <c r="H9" s="211">
        <v>0</v>
      </c>
      <c r="I9" s="206">
        <f t="shared" si="0"/>
        <v>825</v>
      </c>
      <c r="J9" s="206">
        <f t="shared" si="1"/>
        <v>609.67499999999995</v>
      </c>
      <c r="K9" s="211">
        <v>0</v>
      </c>
      <c r="L9" s="211">
        <v>0</v>
      </c>
      <c r="M9" s="211"/>
      <c r="N9" s="192">
        <v>10.49</v>
      </c>
      <c r="O9" s="192">
        <v>11.76</v>
      </c>
      <c r="P9" s="195">
        <f t="shared" si="2"/>
        <v>5078.5927499999998</v>
      </c>
      <c r="Q9" s="108"/>
      <c r="R9" s="194">
        <f t="shared" si="3"/>
        <v>739</v>
      </c>
      <c r="S9" s="31"/>
      <c r="T9" s="213">
        <v>998</v>
      </c>
      <c r="U9" s="213">
        <v>0</v>
      </c>
      <c r="V9" s="206">
        <f t="shared" si="4"/>
        <v>499</v>
      </c>
      <c r="W9" s="193">
        <f t="shared" si="5"/>
        <v>368.76100000000002</v>
      </c>
      <c r="X9" s="213">
        <v>0</v>
      </c>
      <c r="Y9" s="213">
        <v>0</v>
      </c>
      <c r="Z9" s="207">
        <v>6.31</v>
      </c>
      <c r="AA9" s="207">
        <v>8.1999999999999993</v>
      </c>
      <c r="AB9" s="207" t="s">
        <v>363</v>
      </c>
      <c r="AC9" s="206">
        <f t="shared" si="6"/>
        <v>39.515151515151501</v>
      </c>
      <c r="AD9" s="195">
        <f t="shared" si="7"/>
        <v>0</v>
      </c>
      <c r="AE9" s="119"/>
      <c r="AF9" s="194"/>
      <c r="AG9" s="213"/>
      <c r="AH9" s="213"/>
      <c r="AI9" s="206"/>
      <c r="AJ9" s="193"/>
      <c r="AK9" s="213"/>
      <c r="AL9" s="213"/>
      <c r="AM9" s="213"/>
      <c r="AN9" s="207"/>
      <c r="AO9" s="207"/>
      <c r="AP9" s="207"/>
      <c r="AQ9" s="94"/>
      <c r="AR9" s="93"/>
      <c r="AS9" s="94"/>
      <c r="AT9" s="131"/>
      <c r="AU9" s="133"/>
      <c r="AV9" s="154"/>
      <c r="AW9" s="155"/>
      <c r="AX9" s="156"/>
      <c r="AY9" s="157"/>
      <c r="AZ9" s="119"/>
      <c r="BA9" s="121">
        <f>'1.- REGISTROS DIARIOS '!L12</f>
        <v>0</v>
      </c>
      <c r="BB9" s="120"/>
    </row>
    <row r="10" spans="2:54" ht="12.75" customHeight="1" x14ac:dyDescent="0.2">
      <c r="B10" s="191" t="s">
        <v>457</v>
      </c>
      <c r="C10" s="196">
        <v>42773</v>
      </c>
      <c r="D10" s="123">
        <f>'1.- REGISTROS DIARIOS '!C13</f>
        <v>0</v>
      </c>
      <c r="E10" s="206">
        <v>663</v>
      </c>
      <c r="F10" s="211"/>
      <c r="G10" s="211">
        <v>4080</v>
      </c>
      <c r="H10" s="211">
        <v>0</v>
      </c>
      <c r="I10" s="206">
        <f t="shared" si="0"/>
        <v>2040</v>
      </c>
      <c r="J10" s="206">
        <f t="shared" si="1"/>
        <v>1352.52</v>
      </c>
      <c r="K10" s="211">
        <v>0</v>
      </c>
      <c r="L10" s="211">
        <v>0</v>
      </c>
      <c r="M10" s="211"/>
      <c r="N10" s="192">
        <v>6.14</v>
      </c>
      <c r="O10" s="192">
        <v>11.76</v>
      </c>
      <c r="P10" s="195">
        <f t="shared" si="2"/>
        <v>11266.491599999999</v>
      </c>
      <c r="Q10" s="108"/>
      <c r="R10" s="194">
        <f t="shared" si="3"/>
        <v>663</v>
      </c>
      <c r="S10" s="31"/>
      <c r="T10" s="213">
        <v>1920</v>
      </c>
      <c r="U10" s="213">
        <v>0</v>
      </c>
      <c r="V10" s="206">
        <f t="shared" si="4"/>
        <v>960</v>
      </c>
      <c r="W10" s="193">
        <f t="shared" si="5"/>
        <v>636.48</v>
      </c>
      <c r="X10" s="213">
        <v>0</v>
      </c>
      <c r="Y10" s="213">
        <v>0</v>
      </c>
      <c r="Z10" s="207">
        <v>6.39</v>
      </c>
      <c r="AA10" s="207">
        <v>8.74</v>
      </c>
      <c r="AB10" s="207" t="s">
        <v>363</v>
      </c>
      <c r="AC10" s="206">
        <f t="shared" si="6"/>
        <v>52.941176470588232</v>
      </c>
      <c r="AD10" s="195">
        <f t="shared" si="7"/>
        <v>0</v>
      </c>
      <c r="AE10" s="119"/>
      <c r="AF10" s="194"/>
      <c r="AG10" s="213"/>
      <c r="AH10" s="213"/>
      <c r="AI10" s="206"/>
      <c r="AJ10" s="193"/>
      <c r="AK10" s="213"/>
      <c r="AL10" s="213"/>
      <c r="AM10" s="213"/>
      <c r="AN10" s="207"/>
      <c r="AO10" s="207"/>
      <c r="AP10" s="207"/>
      <c r="AQ10" s="94"/>
      <c r="AR10" s="93"/>
      <c r="AS10" s="94"/>
      <c r="AT10" s="131"/>
      <c r="AU10" s="133"/>
      <c r="AV10" s="154"/>
      <c r="AW10" s="155"/>
      <c r="AX10" s="156"/>
      <c r="AY10" s="157"/>
      <c r="AZ10" s="119"/>
      <c r="BA10" s="121">
        <f>'1.- REGISTROS DIARIOS '!L13</f>
        <v>9320</v>
      </c>
      <c r="BB10" s="120"/>
    </row>
    <row r="11" spans="2:54" x14ac:dyDescent="0.2">
      <c r="B11" s="191" t="s">
        <v>451</v>
      </c>
      <c r="C11" s="196">
        <v>42774</v>
      </c>
      <c r="D11" s="123">
        <f>'1.- REGISTROS DIARIOS '!C14</f>
        <v>0</v>
      </c>
      <c r="E11" s="206">
        <v>826</v>
      </c>
      <c r="F11" s="211"/>
      <c r="G11" s="211">
        <v>2800</v>
      </c>
      <c r="H11" s="211">
        <v>0</v>
      </c>
      <c r="I11" s="206">
        <f t="shared" si="0"/>
        <v>1400</v>
      </c>
      <c r="J11" s="206">
        <f t="shared" si="1"/>
        <v>1156.4000000000001</v>
      </c>
      <c r="K11" s="211">
        <v>0</v>
      </c>
      <c r="L11" s="211">
        <v>0</v>
      </c>
      <c r="M11" s="211"/>
      <c r="N11" s="192">
        <v>3.44</v>
      </c>
      <c r="O11" s="192">
        <v>11</v>
      </c>
      <c r="P11" s="195">
        <f t="shared" si="2"/>
        <v>9632.8120000000017</v>
      </c>
      <c r="Q11" s="108"/>
      <c r="R11" s="194">
        <f t="shared" si="3"/>
        <v>826</v>
      </c>
      <c r="S11" s="31"/>
      <c r="T11" s="213">
        <v>1300</v>
      </c>
      <c r="U11" s="213">
        <v>0</v>
      </c>
      <c r="V11" s="206">
        <f t="shared" si="4"/>
        <v>650</v>
      </c>
      <c r="W11" s="193">
        <f t="shared" si="5"/>
        <v>536.9</v>
      </c>
      <c r="X11" s="213">
        <v>0</v>
      </c>
      <c r="Y11" s="213">
        <v>0</v>
      </c>
      <c r="Z11" s="207">
        <v>6.1</v>
      </c>
      <c r="AA11" s="207">
        <v>7.8</v>
      </c>
      <c r="AB11" s="207" t="s">
        <v>363</v>
      </c>
      <c r="AC11" s="206">
        <f t="shared" si="6"/>
        <v>53.571428571428577</v>
      </c>
      <c r="AD11" s="195">
        <f t="shared" si="7"/>
        <v>0</v>
      </c>
      <c r="AE11" s="119"/>
      <c r="AF11" s="194"/>
      <c r="AG11" s="213"/>
      <c r="AH11" s="213"/>
      <c r="AI11" s="206"/>
      <c r="AJ11" s="193"/>
      <c r="AK11" s="213"/>
      <c r="AL11" s="213"/>
      <c r="AM11" s="213"/>
      <c r="AN11" s="207"/>
      <c r="AO11" s="207"/>
      <c r="AP11" s="207"/>
      <c r="AQ11" s="94"/>
      <c r="AR11" s="93"/>
      <c r="AS11" s="94"/>
      <c r="AT11" s="131"/>
      <c r="AU11" s="133"/>
      <c r="AV11" s="154"/>
      <c r="AW11" s="155"/>
      <c r="AX11" s="156"/>
      <c r="AY11" s="157"/>
      <c r="AZ11" s="119"/>
      <c r="BA11" s="121">
        <f>'1.- REGISTROS DIARIOS '!L14</f>
        <v>0</v>
      </c>
      <c r="BB11" s="120"/>
    </row>
    <row r="12" spans="2:54" ht="12.75" customHeight="1" x14ac:dyDescent="0.2">
      <c r="B12" s="191" t="s">
        <v>452</v>
      </c>
      <c r="C12" s="196">
        <v>42775</v>
      </c>
      <c r="D12" s="123">
        <f>'1.- REGISTROS DIARIOS '!C15</f>
        <v>0</v>
      </c>
      <c r="E12" s="206">
        <v>904</v>
      </c>
      <c r="F12" s="211"/>
      <c r="G12" s="211">
        <v>2100</v>
      </c>
      <c r="H12" s="211">
        <v>0</v>
      </c>
      <c r="I12" s="206">
        <f t="shared" si="0"/>
        <v>1050</v>
      </c>
      <c r="J12" s="206">
        <f t="shared" si="1"/>
        <v>949.2</v>
      </c>
      <c r="K12" s="211">
        <v>0</v>
      </c>
      <c r="L12" s="211">
        <v>0</v>
      </c>
      <c r="M12" s="211"/>
      <c r="N12" s="192">
        <v>3.1</v>
      </c>
      <c r="O12" s="192">
        <v>11.05</v>
      </c>
      <c r="P12" s="195">
        <f t="shared" si="2"/>
        <v>7906.8360000000002</v>
      </c>
      <c r="Q12" s="108"/>
      <c r="R12" s="194">
        <f t="shared" si="3"/>
        <v>904</v>
      </c>
      <c r="S12" s="31"/>
      <c r="T12" s="213">
        <v>1090</v>
      </c>
      <c r="U12" s="213">
        <v>0</v>
      </c>
      <c r="V12" s="206">
        <f t="shared" si="4"/>
        <v>545</v>
      </c>
      <c r="W12" s="193">
        <f t="shared" si="5"/>
        <v>492.68</v>
      </c>
      <c r="X12" s="213">
        <v>0</v>
      </c>
      <c r="Y12" s="213">
        <v>0</v>
      </c>
      <c r="Z12" s="207">
        <v>6.1</v>
      </c>
      <c r="AA12" s="207">
        <v>8.17</v>
      </c>
      <c r="AB12" s="207" t="s">
        <v>363</v>
      </c>
      <c r="AC12" s="206">
        <f t="shared" si="6"/>
        <v>48.095238095238095</v>
      </c>
      <c r="AD12" s="195">
        <f t="shared" si="7"/>
        <v>0</v>
      </c>
      <c r="AE12" s="119"/>
      <c r="AF12" s="194"/>
      <c r="AG12" s="213"/>
      <c r="AH12" s="213"/>
      <c r="AI12" s="206"/>
      <c r="AJ12" s="193"/>
      <c r="AK12" s="213"/>
      <c r="AL12" s="213"/>
      <c r="AM12" s="213"/>
      <c r="AN12" s="207"/>
      <c r="AO12" s="207"/>
      <c r="AP12" s="207"/>
      <c r="AQ12" s="94"/>
      <c r="AR12" s="93"/>
      <c r="AS12" s="94"/>
      <c r="AT12" s="131"/>
      <c r="AU12" s="133"/>
      <c r="AV12" s="154"/>
      <c r="AW12" s="155"/>
      <c r="AX12" s="156"/>
      <c r="AY12" s="157"/>
      <c r="AZ12" s="119"/>
      <c r="BA12" s="121">
        <f>'1.- REGISTROS DIARIOS '!L15</f>
        <v>0</v>
      </c>
      <c r="BB12" s="120"/>
    </row>
    <row r="13" spans="2:54" x14ac:dyDescent="0.2">
      <c r="B13" s="191" t="s">
        <v>453</v>
      </c>
      <c r="C13" s="196">
        <v>42776</v>
      </c>
      <c r="D13" s="123">
        <f>'1.- REGISTROS DIARIOS '!C16</f>
        <v>0</v>
      </c>
      <c r="E13" s="206">
        <v>922</v>
      </c>
      <c r="F13" s="211"/>
      <c r="G13" s="211">
        <v>2350</v>
      </c>
      <c r="H13" s="211">
        <v>0</v>
      </c>
      <c r="I13" s="206">
        <f t="shared" si="0"/>
        <v>1175</v>
      </c>
      <c r="J13" s="206">
        <f t="shared" si="1"/>
        <v>1083.3499999999999</v>
      </c>
      <c r="K13" s="211">
        <v>0</v>
      </c>
      <c r="L13" s="211">
        <v>0</v>
      </c>
      <c r="M13" s="211"/>
      <c r="N13" s="192">
        <v>7.18</v>
      </c>
      <c r="O13" s="192">
        <v>11.42</v>
      </c>
      <c r="P13" s="195">
        <f t="shared" si="2"/>
        <v>9024.3054999999986</v>
      </c>
      <c r="Q13" s="108"/>
      <c r="R13" s="194">
        <f t="shared" si="3"/>
        <v>922</v>
      </c>
      <c r="S13" s="31"/>
      <c r="T13" s="213">
        <v>850</v>
      </c>
      <c r="U13" s="213">
        <v>0</v>
      </c>
      <c r="V13" s="206">
        <f t="shared" si="4"/>
        <v>425</v>
      </c>
      <c r="W13" s="193">
        <f t="shared" si="5"/>
        <v>391.85</v>
      </c>
      <c r="X13" s="213">
        <v>0</v>
      </c>
      <c r="Y13" s="213">
        <v>0</v>
      </c>
      <c r="Z13" s="207">
        <v>5.89</v>
      </c>
      <c r="AA13" s="207">
        <v>8.36</v>
      </c>
      <c r="AB13" s="207" t="s">
        <v>363</v>
      </c>
      <c r="AC13" s="206">
        <f t="shared" si="6"/>
        <v>63.829787234042549</v>
      </c>
      <c r="AD13" s="195">
        <f t="shared" si="7"/>
        <v>0</v>
      </c>
      <c r="AE13" s="119"/>
      <c r="AF13" s="194"/>
      <c r="AG13" s="213"/>
      <c r="AH13" s="213"/>
      <c r="AI13" s="206"/>
      <c r="AJ13" s="193"/>
      <c r="AK13" s="213"/>
      <c r="AL13" s="213"/>
      <c r="AM13" s="213"/>
      <c r="AN13" s="207"/>
      <c r="AO13" s="207"/>
      <c r="AP13" s="207"/>
      <c r="AQ13" s="94"/>
      <c r="AR13" s="93"/>
      <c r="AS13" s="94"/>
      <c r="AT13" s="131"/>
      <c r="AU13" s="133"/>
      <c r="AV13" s="154"/>
      <c r="AW13" s="155"/>
      <c r="AX13" s="156"/>
      <c r="AY13" s="157"/>
      <c r="AZ13" s="119"/>
      <c r="BA13" s="121">
        <f>'1.- REGISTROS DIARIOS '!L16</f>
        <v>0</v>
      </c>
      <c r="BB13" s="120"/>
    </row>
    <row r="14" spans="2:54" ht="12.75" customHeight="1" x14ac:dyDescent="0.2">
      <c r="B14" s="191" t="s">
        <v>454</v>
      </c>
      <c r="C14" s="196">
        <v>42777</v>
      </c>
      <c r="D14" s="123">
        <f>'1.- REGISTROS DIARIOS '!C17</f>
        <v>0</v>
      </c>
      <c r="E14" s="206">
        <f>'1.- REGISTROS DIARIOS '!E17</f>
        <v>867.20000000018626</v>
      </c>
      <c r="F14" s="211"/>
      <c r="G14" s="211">
        <v>1690</v>
      </c>
      <c r="H14" s="211">
        <v>0</v>
      </c>
      <c r="I14" s="206">
        <f t="shared" si="0"/>
        <v>845</v>
      </c>
      <c r="J14" s="206">
        <f t="shared" si="1"/>
        <v>732.78400000015745</v>
      </c>
      <c r="K14" s="211">
        <v>0</v>
      </c>
      <c r="L14" s="211">
        <v>0</v>
      </c>
      <c r="M14" s="211"/>
      <c r="N14" s="192">
        <v>10.79</v>
      </c>
      <c r="O14" s="192">
        <v>11.71</v>
      </c>
      <c r="P14" s="195">
        <f t="shared" si="2"/>
        <v>6104.0907200013116</v>
      </c>
      <c r="Q14" s="108"/>
      <c r="R14" s="194">
        <f t="shared" si="3"/>
        <v>867.20000000018626</v>
      </c>
      <c r="S14" s="31"/>
      <c r="T14" s="213">
        <v>710</v>
      </c>
      <c r="U14" s="213">
        <v>0</v>
      </c>
      <c r="V14" s="206">
        <f t="shared" si="4"/>
        <v>355</v>
      </c>
      <c r="W14" s="193">
        <f t="shared" si="5"/>
        <v>307.8560000000661</v>
      </c>
      <c r="X14" s="213">
        <v>0</v>
      </c>
      <c r="Y14" s="213">
        <v>0</v>
      </c>
      <c r="Z14" s="207">
        <v>6.41</v>
      </c>
      <c r="AA14" s="207">
        <v>8.6</v>
      </c>
      <c r="AB14" s="207" t="s">
        <v>363</v>
      </c>
      <c r="AC14" s="206">
        <f t="shared" si="6"/>
        <v>57.988165680473379</v>
      </c>
      <c r="AD14" s="195">
        <f t="shared" si="7"/>
        <v>0</v>
      </c>
      <c r="AE14" s="119"/>
      <c r="AF14" s="194"/>
      <c r="AG14" s="213"/>
      <c r="AH14" s="213"/>
      <c r="AI14" s="206"/>
      <c r="AJ14" s="193"/>
      <c r="AK14" s="213"/>
      <c r="AL14" s="213"/>
      <c r="AM14" s="213"/>
      <c r="AN14" s="207"/>
      <c r="AO14" s="207"/>
      <c r="AP14" s="207"/>
      <c r="AQ14" s="94"/>
      <c r="AR14" s="93"/>
      <c r="AS14" s="94"/>
      <c r="AT14" s="131"/>
      <c r="AU14" s="133"/>
      <c r="AV14" s="154"/>
      <c r="AW14" s="155"/>
      <c r="AX14" s="156"/>
      <c r="AY14" s="157"/>
      <c r="AZ14" s="119"/>
      <c r="BA14" s="121">
        <f>'1.- REGISTROS DIARIOS '!L17</f>
        <v>0</v>
      </c>
      <c r="BB14" s="120"/>
    </row>
    <row r="15" spans="2:54" x14ac:dyDescent="0.2">
      <c r="B15" s="191" t="s">
        <v>455</v>
      </c>
      <c r="C15" s="196">
        <v>42778</v>
      </c>
      <c r="D15" s="123">
        <f>'1.- REGISTROS DIARIOS '!C18</f>
        <v>0</v>
      </c>
      <c r="E15" s="206">
        <f>'1.- REGISTROS DIARIOS '!E18</f>
        <v>557.19999999995343</v>
      </c>
      <c r="F15" s="211"/>
      <c r="G15" s="211">
        <v>1850</v>
      </c>
      <c r="H15" s="211">
        <v>0</v>
      </c>
      <c r="I15" s="206">
        <f t="shared" si="0"/>
        <v>925</v>
      </c>
      <c r="J15" s="206">
        <f t="shared" si="1"/>
        <v>515.40999999995688</v>
      </c>
      <c r="K15" s="211">
        <v>0</v>
      </c>
      <c r="L15" s="211">
        <v>0</v>
      </c>
      <c r="M15" s="211"/>
      <c r="N15" s="192">
        <v>9.76</v>
      </c>
      <c r="O15" s="192">
        <v>12.2</v>
      </c>
      <c r="P15" s="195">
        <f t="shared" si="2"/>
        <v>4293.3652999996411</v>
      </c>
      <c r="Q15" s="108"/>
      <c r="R15" s="194">
        <f t="shared" si="3"/>
        <v>557.19999999995343</v>
      </c>
      <c r="S15" s="31"/>
      <c r="T15" s="213">
        <v>850</v>
      </c>
      <c r="U15" s="213">
        <v>0</v>
      </c>
      <c r="V15" s="206">
        <f t="shared" ref="V15:V78" si="8">+T15*0.5</f>
        <v>425</v>
      </c>
      <c r="W15" s="193">
        <f t="shared" ref="W15:W78" si="9">+(R15*V15)/1000</f>
        <v>236.80999999998022</v>
      </c>
      <c r="X15" s="213">
        <v>0</v>
      </c>
      <c r="Y15" s="213">
        <v>0</v>
      </c>
      <c r="Z15" s="207">
        <v>6.01</v>
      </c>
      <c r="AA15" s="207">
        <v>8.31</v>
      </c>
      <c r="AB15" s="207" t="s">
        <v>363</v>
      </c>
      <c r="AC15" s="206">
        <f t="shared" si="6"/>
        <v>54.054054054054049</v>
      </c>
      <c r="AD15" s="195">
        <f t="shared" si="7"/>
        <v>0</v>
      </c>
      <c r="AE15" s="119"/>
      <c r="AF15" s="194"/>
      <c r="AG15" s="213"/>
      <c r="AH15" s="213"/>
      <c r="AI15" s="206"/>
      <c r="AJ15" s="193"/>
      <c r="AK15" s="213"/>
      <c r="AL15" s="213"/>
      <c r="AM15" s="213"/>
      <c r="AN15" s="207"/>
      <c r="AO15" s="207"/>
      <c r="AP15" s="207"/>
      <c r="AQ15" s="94"/>
      <c r="AR15" s="93"/>
      <c r="AS15" s="94"/>
      <c r="AT15" s="131"/>
      <c r="AU15" s="133"/>
      <c r="AV15" s="154"/>
      <c r="AW15" s="155"/>
      <c r="AX15" s="156"/>
      <c r="AY15" s="157"/>
      <c r="AZ15" s="119"/>
      <c r="BA15" s="121">
        <f>'1.- REGISTROS DIARIOS '!L18</f>
        <v>0</v>
      </c>
      <c r="BB15" s="120"/>
    </row>
    <row r="16" spans="2:54" ht="12.75" customHeight="1" x14ac:dyDescent="0.2">
      <c r="B16" s="191" t="s">
        <v>456</v>
      </c>
      <c r="C16" s="196">
        <v>42779</v>
      </c>
      <c r="D16" s="123">
        <f>'1.- REGISTROS DIARIOS '!C19</f>
        <v>0</v>
      </c>
      <c r="E16" s="206">
        <f>'1.- REGISTROS DIARIOS '!E19</f>
        <v>791.0999999998603</v>
      </c>
      <c r="F16" s="211"/>
      <c r="G16" s="211">
        <v>1550</v>
      </c>
      <c r="H16" s="211">
        <v>0</v>
      </c>
      <c r="I16" s="206">
        <f t="shared" si="0"/>
        <v>775</v>
      </c>
      <c r="J16" s="206">
        <f t="shared" si="1"/>
        <v>613.10249999989173</v>
      </c>
      <c r="K16" s="211">
        <v>0</v>
      </c>
      <c r="L16" s="211">
        <v>0</v>
      </c>
      <c r="M16" s="211"/>
      <c r="N16" s="192">
        <v>8.0299999999999994</v>
      </c>
      <c r="O16" s="192">
        <v>11.49</v>
      </c>
      <c r="P16" s="195">
        <f t="shared" si="2"/>
        <v>5107.1438249990979</v>
      </c>
      <c r="Q16" s="108"/>
      <c r="R16" s="194">
        <f t="shared" si="3"/>
        <v>791.0999999998603</v>
      </c>
      <c r="S16" s="31"/>
      <c r="T16" s="213">
        <v>680</v>
      </c>
      <c r="U16" s="213">
        <v>0</v>
      </c>
      <c r="V16" s="206">
        <f t="shared" si="8"/>
        <v>340</v>
      </c>
      <c r="W16" s="193">
        <f t="shared" si="9"/>
        <v>268.97399999995253</v>
      </c>
      <c r="X16" s="213">
        <v>0</v>
      </c>
      <c r="Y16" s="213">
        <v>0</v>
      </c>
      <c r="Z16" s="207">
        <v>6.39</v>
      </c>
      <c r="AA16" s="207">
        <v>8.4</v>
      </c>
      <c r="AB16" s="207" t="s">
        <v>363</v>
      </c>
      <c r="AC16" s="206">
        <f t="shared" si="6"/>
        <v>56.129032258064512</v>
      </c>
      <c r="AD16" s="195">
        <f t="shared" si="7"/>
        <v>0</v>
      </c>
      <c r="AE16" s="119"/>
      <c r="AF16" s="194"/>
      <c r="AG16" s="213"/>
      <c r="AH16" s="213"/>
      <c r="AI16" s="206"/>
      <c r="AJ16" s="193"/>
      <c r="AK16" s="213"/>
      <c r="AL16" s="213"/>
      <c r="AM16" s="213"/>
      <c r="AN16" s="207"/>
      <c r="AO16" s="207"/>
      <c r="AP16" s="207"/>
      <c r="AQ16" s="94"/>
      <c r="AR16" s="93"/>
      <c r="AS16" s="94"/>
      <c r="AT16" s="131"/>
      <c r="AU16" s="133"/>
      <c r="AV16" s="154"/>
      <c r="AW16" s="155"/>
      <c r="AX16" s="156"/>
      <c r="AY16" s="157"/>
      <c r="AZ16" s="119"/>
      <c r="BA16" s="121">
        <f>'1.- REGISTROS DIARIOS '!L19</f>
        <v>11550</v>
      </c>
      <c r="BB16" s="120"/>
    </row>
    <row r="17" spans="1:54" x14ac:dyDescent="0.2">
      <c r="A17" s="108"/>
      <c r="B17" s="191" t="s">
        <v>457</v>
      </c>
      <c r="C17" s="196">
        <v>42780</v>
      </c>
      <c r="D17" s="123">
        <f>'1.- REGISTROS DIARIOS '!C20</f>
        <v>0</v>
      </c>
      <c r="E17" s="206">
        <f>'1.- REGISTROS DIARIOS '!E20</f>
        <v>714.10000000009313</v>
      </c>
      <c r="F17" s="211"/>
      <c r="G17" s="211">
        <v>1610</v>
      </c>
      <c r="H17" s="211">
        <v>0</v>
      </c>
      <c r="I17" s="206">
        <f t="shared" si="0"/>
        <v>805</v>
      </c>
      <c r="J17" s="206">
        <f t="shared" si="1"/>
        <v>574.85050000007493</v>
      </c>
      <c r="K17" s="211">
        <v>0</v>
      </c>
      <c r="L17" s="211">
        <v>0</v>
      </c>
      <c r="M17" s="211"/>
      <c r="N17" s="192">
        <v>7.03</v>
      </c>
      <c r="O17" s="192">
        <v>11.26</v>
      </c>
      <c r="P17" s="195">
        <f t="shared" si="2"/>
        <v>4788.5046650006243</v>
      </c>
      <c r="Q17" s="108"/>
      <c r="R17" s="194">
        <f t="shared" si="3"/>
        <v>714.10000000009313</v>
      </c>
      <c r="S17" s="31"/>
      <c r="T17" s="213">
        <v>570</v>
      </c>
      <c r="U17" s="213">
        <v>0</v>
      </c>
      <c r="V17" s="206">
        <f t="shared" si="8"/>
        <v>285</v>
      </c>
      <c r="W17" s="193">
        <f t="shared" si="9"/>
        <v>203.51850000002653</v>
      </c>
      <c r="X17" s="213">
        <v>0</v>
      </c>
      <c r="Y17" s="213">
        <v>0</v>
      </c>
      <c r="Z17" s="207">
        <v>6.4</v>
      </c>
      <c r="AA17" s="207">
        <v>8.9</v>
      </c>
      <c r="AB17" s="207" t="s">
        <v>363</v>
      </c>
      <c r="AC17" s="206">
        <f t="shared" si="6"/>
        <v>64.596273291925456</v>
      </c>
      <c r="AD17" s="195">
        <f t="shared" si="7"/>
        <v>0</v>
      </c>
      <c r="AE17" s="119"/>
      <c r="AF17" s="194"/>
      <c r="AG17" s="213"/>
      <c r="AH17" s="213"/>
      <c r="AI17" s="206"/>
      <c r="AJ17" s="193"/>
      <c r="AK17" s="213"/>
      <c r="AL17" s="213"/>
      <c r="AM17" s="213"/>
      <c r="AN17" s="207"/>
      <c r="AO17" s="207"/>
      <c r="AP17" s="207"/>
      <c r="AQ17" s="94"/>
      <c r="AR17" s="93"/>
      <c r="AS17" s="94"/>
      <c r="AT17" s="131"/>
      <c r="AU17" s="133"/>
      <c r="AV17" s="154"/>
      <c r="AW17" s="155"/>
      <c r="AX17" s="156"/>
      <c r="AY17" s="157"/>
      <c r="AZ17" s="119"/>
      <c r="BA17" s="121">
        <f>'1.- REGISTROS DIARIOS '!L20</f>
        <v>0</v>
      </c>
      <c r="BB17" s="120"/>
    </row>
    <row r="18" spans="1:54" ht="12.75" customHeight="1" x14ac:dyDescent="0.2">
      <c r="A18" s="108"/>
      <c r="B18" s="191" t="s">
        <v>451</v>
      </c>
      <c r="C18" s="196">
        <v>42781</v>
      </c>
      <c r="D18" s="123">
        <f>'1.- REGISTROS DIARIOS '!C21</f>
        <v>0</v>
      </c>
      <c r="E18" s="206">
        <f>'1.- REGISTROS DIARIOS '!E21</f>
        <v>812.39999999990687</v>
      </c>
      <c r="F18" s="211"/>
      <c r="G18" s="211">
        <v>1610</v>
      </c>
      <c r="H18" s="211">
        <v>0</v>
      </c>
      <c r="I18" s="206">
        <f t="shared" si="0"/>
        <v>805</v>
      </c>
      <c r="J18" s="206">
        <f t="shared" si="1"/>
        <v>653.98199999992505</v>
      </c>
      <c r="K18" s="211">
        <v>0</v>
      </c>
      <c r="L18" s="211">
        <v>0</v>
      </c>
      <c r="M18" s="211"/>
      <c r="N18" s="192">
        <v>4.7</v>
      </c>
      <c r="O18" s="192">
        <v>8.42</v>
      </c>
      <c r="P18" s="195">
        <f t="shared" si="2"/>
        <v>5447.6700599993756</v>
      </c>
      <c r="Q18" s="108"/>
      <c r="R18" s="194">
        <f t="shared" si="3"/>
        <v>812.39999999990687</v>
      </c>
      <c r="S18" s="31"/>
      <c r="T18" s="213">
        <v>1100</v>
      </c>
      <c r="U18" s="213">
        <v>0</v>
      </c>
      <c r="V18" s="206">
        <f t="shared" si="8"/>
        <v>550</v>
      </c>
      <c r="W18" s="193">
        <f t="shared" si="9"/>
        <v>446.81999999994878</v>
      </c>
      <c r="X18" s="213">
        <v>0</v>
      </c>
      <c r="Y18" s="213">
        <v>0</v>
      </c>
      <c r="Z18" s="207">
        <v>6.14</v>
      </c>
      <c r="AA18" s="207">
        <v>8.42</v>
      </c>
      <c r="AB18" s="207" t="s">
        <v>363</v>
      </c>
      <c r="AC18" s="206">
        <f t="shared" si="6"/>
        <v>31.677018633540371</v>
      </c>
      <c r="AD18" s="195">
        <f t="shared" si="7"/>
        <v>0</v>
      </c>
      <c r="AE18" s="119"/>
      <c r="AF18" s="194"/>
      <c r="AG18" s="213"/>
      <c r="AH18" s="213"/>
      <c r="AI18" s="206"/>
      <c r="AJ18" s="193"/>
      <c r="AK18" s="213"/>
      <c r="AL18" s="213"/>
      <c r="AM18" s="213"/>
      <c r="AN18" s="207"/>
      <c r="AO18" s="207"/>
      <c r="AP18" s="207"/>
      <c r="AQ18" s="94"/>
      <c r="AR18" s="93"/>
      <c r="AS18" s="94"/>
      <c r="AT18" s="131"/>
      <c r="AU18" s="133"/>
      <c r="AV18" s="154"/>
      <c r="AW18" s="155"/>
      <c r="AX18" s="156"/>
      <c r="AY18" s="157"/>
      <c r="AZ18" s="119"/>
      <c r="BA18" s="121">
        <f>'1.- REGISTROS DIARIOS '!L21</f>
        <v>0</v>
      </c>
      <c r="BB18" s="120"/>
    </row>
    <row r="19" spans="1:54" x14ac:dyDescent="0.2">
      <c r="A19" s="108"/>
      <c r="B19" s="191" t="s">
        <v>452</v>
      </c>
      <c r="C19" s="196">
        <v>42782</v>
      </c>
      <c r="D19" s="123">
        <f>'1.- REGISTROS DIARIOS '!C22</f>
        <v>0</v>
      </c>
      <c r="E19" s="206">
        <f>'1.- REGISTROS DIARIOS '!E22</f>
        <v>953.70000000018626</v>
      </c>
      <c r="F19" s="211"/>
      <c r="G19" s="211">
        <v>1600</v>
      </c>
      <c r="H19" s="211">
        <v>0</v>
      </c>
      <c r="I19" s="206">
        <f t="shared" si="0"/>
        <v>800</v>
      </c>
      <c r="J19" s="206">
        <f t="shared" si="1"/>
        <v>762.96000000014897</v>
      </c>
      <c r="K19" s="211">
        <v>0</v>
      </c>
      <c r="L19" s="211">
        <v>0</v>
      </c>
      <c r="M19" s="211"/>
      <c r="N19" s="192">
        <v>4.3099999999999996</v>
      </c>
      <c r="O19" s="192">
        <v>11.26</v>
      </c>
      <c r="P19" s="195">
        <f t="shared" si="2"/>
        <v>6355.4568000012414</v>
      </c>
      <c r="Q19" s="108"/>
      <c r="R19" s="194">
        <f t="shared" si="3"/>
        <v>953.70000000018626</v>
      </c>
      <c r="S19" s="31"/>
      <c r="T19" s="213">
        <v>750</v>
      </c>
      <c r="U19" s="213">
        <v>0</v>
      </c>
      <c r="V19" s="206">
        <f t="shared" si="8"/>
        <v>375</v>
      </c>
      <c r="W19" s="193">
        <f t="shared" si="9"/>
        <v>357.63750000006985</v>
      </c>
      <c r="X19" s="213">
        <v>0</v>
      </c>
      <c r="Y19" s="213">
        <v>0</v>
      </c>
      <c r="Z19" s="207">
        <v>5.6</v>
      </c>
      <c r="AA19" s="207">
        <v>7.45</v>
      </c>
      <c r="AB19" s="207" t="s">
        <v>363</v>
      </c>
      <c r="AC19" s="206">
        <f t="shared" si="6"/>
        <v>53.125</v>
      </c>
      <c r="AD19" s="195">
        <f t="shared" si="7"/>
        <v>0</v>
      </c>
      <c r="AE19" s="119"/>
      <c r="AF19" s="194"/>
      <c r="AG19" s="213"/>
      <c r="AH19" s="213"/>
      <c r="AI19" s="206"/>
      <c r="AJ19" s="193"/>
      <c r="AK19" s="213"/>
      <c r="AL19" s="213"/>
      <c r="AM19" s="213"/>
      <c r="AN19" s="207"/>
      <c r="AO19" s="207"/>
      <c r="AP19" s="207"/>
      <c r="AQ19" s="94"/>
      <c r="AR19" s="93"/>
      <c r="AS19" s="94"/>
      <c r="AT19" s="131"/>
      <c r="AU19" s="133"/>
      <c r="AV19" s="154"/>
      <c r="AW19" s="155"/>
      <c r="AX19" s="156"/>
      <c r="AY19" s="157"/>
      <c r="AZ19" s="119"/>
      <c r="BA19" s="121">
        <f>'1.- REGISTROS DIARIOS '!L22</f>
        <v>7450</v>
      </c>
      <c r="BB19" s="120"/>
    </row>
    <row r="20" spans="1:54" ht="12.75" customHeight="1" x14ac:dyDescent="0.2">
      <c r="A20" s="108"/>
      <c r="B20" s="191" t="s">
        <v>453</v>
      </c>
      <c r="C20" s="196">
        <v>42783</v>
      </c>
      <c r="D20" s="123">
        <f>'1.- REGISTROS DIARIOS '!C23</f>
        <v>0</v>
      </c>
      <c r="E20" s="206">
        <f>'1.- REGISTROS DIARIOS '!E23</f>
        <v>830.5</v>
      </c>
      <c r="F20" s="211"/>
      <c r="G20" s="211">
        <v>2150</v>
      </c>
      <c r="H20" s="211">
        <v>0</v>
      </c>
      <c r="I20" s="206">
        <f t="shared" si="0"/>
        <v>1075</v>
      </c>
      <c r="J20" s="206">
        <f t="shared" si="1"/>
        <v>892.78750000000002</v>
      </c>
      <c r="K20" s="211">
        <v>0</v>
      </c>
      <c r="L20" s="211">
        <v>0</v>
      </c>
      <c r="M20" s="211"/>
      <c r="N20" s="192">
        <v>7.31</v>
      </c>
      <c r="O20" s="192">
        <v>10.56</v>
      </c>
      <c r="P20" s="195">
        <f t="shared" si="2"/>
        <v>7436.9198750000005</v>
      </c>
      <c r="Q20" s="108"/>
      <c r="R20" s="194">
        <f t="shared" si="3"/>
        <v>830.5</v>
      </c>
      <c r="S20" s="31"/>
      <c r="T20" s="213">
        <v>950</v>
      </c>
      <c r="U20" s="213">
        <v>0</v>
      </c>
      <c r="V20" s="206">
        <f t="shared" si="8"/>
        <v>475</v>
      </c>
      <c r="W20" s="193">
        <f t="shared" si="9"/>
        <v>394.48750000000001</v>
      </c>
      <c r="X20" s="213">
        <v>0</v>
      </c>
      <c r="Y20" s="213">
        <v>0</v>
      </c>
      <c r="Z20" s="207">
        <v>6.06</v>
      </c>
      <c r="AA20" s="207">
        <v>7.5</v>
      </c>
      <c r="AB20" s="207" t="s">
        <v>363</v>
      </c>
      <c r="AC20" s="206">
        <f t="shared" si="6"/>
        <v>55.813953488372093</v>
      </c>
      <c r="AD20" s="195">
        <f t="shared" si="7"/>
        <v>0</v>
      </c>
      <c r="AE20" s="119"/>
      <c r="AF20" s="194"/>
      <c r="AG20" s="213"/>
      <c r="AH20" s="213"/>
      <c r="AI20" s="206"/>
      <c r="AJ20" s="193"/>
      <c r="AK20" s="213"/>
      <c r="AL20" s="213"/>
      <c r="AM20" s="213"/>
      <c r="AN20" s="207"/>
      <c r="AO20" s="207"/>
      <c r="AP20" s="207"/>
      <c r="AQ20" s="94"/>
      <c r="AR20" s="93"/>
      <c r="AS20" s="94"/>
      <c r="AT20" s="131"/>
      <c r="AU20" s="133"/>
      <c r="AV20" s="154"/>
      <c r="AW20" s="155"/>
      <c r="AX20" s="156"/>
      <c r="AY20" s="157"/>
      <c r="AZ20" s="119"/>
      <c r="BA20" s="121">
        <f>'1.- REGISTROS DIARIOS '!L23</f>
        <v>0</v>
      </c>
      <c r="BB20" s="120"/>
    </row>
    <row r="21" spans="1:54" x14ac:dyDescent="0.2">
      <c r="A21" s="108"/>
      <c r="B21" s="191" t="s">
        <v>454</v>
      </c>
      <c r="C21" s="196">
        <v>42784</v>
      </c>
      <c r="D21" s="123">
        <f>'1.- REGISTROS DIARIOS '!C24</f>
        <v>0</v>
      </c>
      <c r="E21" s="206">
        <f>'1.- REGISTROS DIARIOS '!E24</f>
        <v>898.5999999998603</v>
      </c>
      <c r="F21" s="211"/>
      <c r="G21" s="211">
        <v>1850</v>
      </c>
      <c r="H21" s="211">
        <v>0</v>
      </c>
      <c r="I21" s="206">
        <f t="shared" si="0"/>
        <v>925</v>
      </c>
      <c r="J21" s="206">
        <f t="shared" si="1"/>
        <v>831.20499999987078</v>
      </c>
      <c r="K21" s="211">
        <v>0</v>
      </c>
      <c r="L21" s="211">
        <v>0</v>
      </c>
      <c r="M21" s="211"/>
      <c r="N21" s="192">
        <v>7.66</v>
      </c>
      <c r="O21" s="192">
        <v>10.89</v>
      </c>
      <c r="P21" s="195">
        <f t="shared" si="2"/>
        <v>6923.9376499989239</v>
      </c>
      <c r="Q21" s="108"/>
      <c r="R21" s="194">
        <f t="shared" si="3"/>
        <v>898.5999999998603</v>
      </c>
      <c r="S21" s="31"/>
      <c r="T21" s="213">
        <v>600</v>
      </c>
      <c r="U21" s="213">
        <v>0</v>
      </c>
      <c r="V21" s="206">
        <f t="shared" si="8"/>
        <v>300</v>
      </c>
      <c r="W21" s="193">
        <f t="shared" si="9"/>
        <v>269.57999999995809</v>
      </c>
      <c r="X21" s="213">
        <v>0</v>
      </c>
      <c r="Y21" s="213">
        <v>0</v>
      </c>
      <c r="Z21" s="207">
        <v>6.24</v>
      </c>
      <c r="AA21" s="207">
        <v>7.96</v>
      </c>
      <c r="AB21" s="207" t="s">
        <v>363</v>
      </c>
      <c r="AC21" s="206">
        <f t="shared" si="6"/>
        <v>67.567567567567565</v>
      </c>
      <c r="AD21" s="195">
        <f t="shared" si="7"/>
        <v>0</v>
      </c>
      <c r="AE21" s="119"/>
      <c r="AF21" s="194"/>
      <c r="AG21" s="213"/>
      <c r="AH21" s="213"/>
      <c r="AI21" s="206"/>
      <c r="AJ21" s="193"/>
      <c r="AK21" s="213"/>
      <c r="AL21" s="213"/>
      <c r="AM21" s="213"/>
      <c r="AN21" s="207"/>
      <c r="AO21" s="207"/>
      <c r="AP21" s="207"/>
      <c r="AQ21" s="94"/>
      <c r="AR21" s="93"/>
      <c r="AS21" s="94"/>
      <c r="AT21" s="131"/>
      <c r="AU21" s="133"/>
      <c r="AV21" s="154"/>
      <c r="AW21" s="155"/>
      <c r="AX21" s="156"/>
      <c r="AY21" s="157"/>
      <c r="AZ21" s="119"/>
      <c r="BA21" s="121">
        <f>'1.- REGISTROS DIARIOS '!L24</f>
        <v>0</v>
      </c>
      <c r="BB21" s="120"/>
    </row>
    <row r="22" spans="1:54" ht="12.75" customHeight="1" x14ac:dyDescent="0.2">
      <c r="A22" s="108"/>
      <c r="B22" s="191" t="s">
        <v>455</v>
      </c>
      <c r="C22" s="196">
        <v>42785</v>
      </c>
      <c r="D22" s="123">
        <f>'1.- REGISTROS DIARIOS '!C25</f>
        <v>0</v>
      </c>
      <c r="E22" s="206">
        <f>'1.- REGISTROS DIARIOS '!E25</f>
        <v>448.19999999995343</v>
      </c>
      <c r="F22" s="211"/>
      <c r="G22" s="211">
        <v>1610</v>
      </c>
      <c r="H22" s="211">
        <v>0</v>
      </c>
      <c r="I22" s="206">
        <f t="shared" si="0"/>
        <v>805</v>
      </c>
      <c r="J22" s="206">
        <f t="shared" si="1"/>
        <v>360.80099999996253</v>
      </c>
      <c r="K22" s="211">
        <v>0</v>
      </c>
      <c r="L22" s="211">
        <v>0</v>
      </c>
      <c r="M22" s="211"/>
      <c r="N22" s="192">
        <v>8.39</v>
      </c>
      <c r="O22" s="192">
        <v>11.1</v>
      </c>
      <c r="P22" s="195">
        <f t="shared" si="2"/>
        <v>3005.4723299996881</v>
      </c>
      <c r="Q22" s="108"/>
      <c r="R22" s="194">
        <f t="shared" si="3"/>
        <v>448.19999999995343</v>
      </c>
      <c r="S22" s="31"/>
      <c r="T22" s="213">
        <v>1100</v>
      </c>
      <c r="U22" s="213">
        <v>0</v>
      </c>
      <c r="V22" s="206">
        <f t="shared" si="8"/>
        <v>550</v>
      </c>
      <c r="W22" s="193">
        <f t="shared" si="9"/>
        <v>246.50999999997438</v>
      </c>
      <c r="X22" s="213">
        <v>0</v>
      </c>
      <c r="Y22" s="213">
        <v>0</v>
      </c>
      <c r="Z22" s="207">
        <v>6.01</v>
      </c>
      <c r="AA22" s="207">
        <v>8.01</v>
      </c>
      <c r="AB22" s="207" t="s">
        <v>363</v>
      </c>
      <c r="AC22" s="206">
        <f t="shared" si="6"/>
        <v>31.677018633540371</v>
      </c>
      <c r="AD22" s="195">
        <f t="shared" si="7"/>
        <v>0</v>
      </c>
      <c r="AE22" s="119"/>
      <c r="AF22" s="194"/>
      <c r="AG22" s="213"/>
      <c r="AH22" s="213"/>
      <c r="AI22" s="206"/>
      <c r="AJ22" s="193"/>
      <c r="AK22" s="213"/>
      <c r="AL22" s="213"/>
      <c r="AM22" s="213"/>
      <c r="AN22" s="207"/>
      <c r="AO22" s="207"/>
      <c r="AP22" s="207"/>
      <c r="AQ22" s="94"/>
      <c r="AR22" s="93"/>
      <c r="AS22" s="94"/>
      <c r="AT22" s="131"/>
      <c r="AU22" s="133"/>
      <c r="AV22" s="154"/>
      <c r="AW22" s="155"/>
      <c r="AX22" s="156"/>
      <c r="AY22" s="157"/>
      <c r="AZ22" s="119"/>
      <c r="BA22" s="121">
        <f>'1.- REGISTROS DIARIOS '!L25</f>
        <v>0</v>
      </c>
      <c r="BB22" s="120"/>
    </row>
    <row r="23" spans="1:54" x14ac:dyDescent="0.2">
      <c r="A23" s="108"/>
      <c r="B23" s="191" t="s">
        <v>456</v>
      </c>
      <c r="C23" s="196">
        <v>42786</v>
      </c>
      <c r="D23" s="123">
        <f>'1.- REGISTROS DIARIOS '!C26</f>
        <v>0</v>
      </c>
      <c r="E23" s="206">
        <f>'1.- REGISTROS DIARIOS '!E26</f>
        <v>750.60000000009313</v>
      </c>
      <c r="F23" s="211"/>
      <c r="G23" s="211">
        <v>1600</v>
      </c>
      <c r="H23" s="211">
        <v>0</v>
      </c>
      <c r="I23" s="206">
        <f t="shared" si="0"/>
        <v>800</v>
      </c>
      <c r="J23" s="206">
        <f t="shared" si="1"/>
        <v>600.48000000007448</v>
      </c>
      <c r="K23" s="211">
        <v>0</v>
      </c>
      <c r="L23" s="211">
        <v>0</v>
      </c>
      <c r="M23" s="211"/>
      <c r="N23" s="192">
        <v>6.41</v>
      </c>
      <c r="O23" s="192">
        <v>11.35</v>
      </c>
      <c r="P23" s="195">
        <f t="shared" si="2"/>
        <v>5001.9984000006207</v>
      </c>
      <c r="Q23" s="108"/>
      <c r="R23" s="194">
        <f t="shared" si="3"/>
        <v>750.60000000009313</v>
      </c>
      <c r="S23" s="31"/>
      <c r="T23" s="213">
        <v>900</v>
      </c>
      <c r="U23" s="213">
        <v>0</v>
      </c>
      <c r="V23" s="206">
        <f t="shared" si="8"/>
        <v>450</v>
      </c>
      <c r="W23" s="193">
        <f t="shared" si="9"/>
        <v>337.77000000004193</v>
      </c>
      <c r="X23" s="213">
        <v>0</v>
      </c>
      <c r="Y23" s="213">
        <v>0</v>
      </c>
      <c r="Z23" s="207">
        <v>5.51</v>
      </c>
      <c r="AA23" s="207">
        <v>6.95</v>
      </c>
      <c r="AB23" s="207" t="s">
        <v>363</v>
      </c>
      <c r="AC23" s="206">
        <f t="shared" si="6"/>
        <v>43.75</v>
      </c>
      <c r="AD23" s="195">
        <f t="shared" si="7"/>
        <v>0</v>
      </c>
      <c r="AE23" s="119"/>
      <c r="AF23" s="194"/>
      <c r="AG23" s="213"/>
      <c r="AH23" s="213"/>
      <c r="AI23" s="206"/>
      <c r="AJ23" s="193"/>
      <c r="AK23" s="213"/>
      <c r="AL23" s="213"/>
      <c r="AM23" s="213"/>
      <c r="AN23" s="207"/>
      <c r="AO23" s="207"/>
      <c r="AP23" s="207"/>
      <c r="AQ23" s="94"/>
      <c r="AR23" s="93"/>
      <c r="AS23" s="94"/>
      <c r="AT23" s="131"/>
      <c r="AU23" s="133"/>
      <c r="AV23" s="154"/>
      <c r="AW23" s="155"/>
      <c r="AX23" s="156"/>
      <c r="AY23" s="157"/>
      <c r="AZ23" s="119"/>
      <c r="BA23" s="121">
        <f>'1.- REGISTROS DIARIOS '!L26</f>
        <v>12520</v>
      </c>
      <c r="BB23" s="120"/>
    </row>
    <row r="24" spans="1:54" ht="12.75" customHeight="1" x14ac:dyDescent="0.2">
      <c r="A24" s="108"/>
      <c r="B24" s="191" t="s">
        <v>457</v>
      </c>
      <c r="C24" s="196">
        <v>42787</v>
      </c>
      <c r="D24" s="123">
        <f>'1.- REGISTROS DIARIOS '!C27</f>
        <v>0</v>
      </c>
      <c r="E24" s="206">
        <f>'1.- REGISTROS DIARIOS '!E27</f>
        <v>756.39999999990687</v>
      </c>
      <c r="F24" s="211"/>
      <c r="G24" s="211">
        <v>1790</v>
      </c>
      <c r="H24" s="211">
        <v>700</v>
      </c>
      <c r="I24" s="206">
        <f t="shared" si="0"/>
        <v>895</v>
      </c>
      <c r="J24" s="206">
        <f t="shared" si="1"/>
        <v>676.97799999991662</v>
      </c>
      <c r="K24" s="211">
        <v>0</v>
      </c>
      <c r="L24" s="211">
        <v>0</v>
      </c>
      <c r="M24" s="211"/>
      <c r="N24" s="192">
        <v>5.4</v>
      </c>
      <c r="O24" s="192">
        <v>11.32</v>
      </c>
      <c r="P24" s="195">
        <f t="shared" si="2"/>
        <v>5639.2267399993052</v>
      </c>
      <c r="Q24" s="108"/>
      <c r="R24" s="194">
        <f t="shared" si="3"/>
        <v>756.39999999990687</v>
      </c>
      <c r="S24" s="31"/>
      <c r="T24" s="213">
        <v>620</v>
      </c>
      <c r="U24" s="213">
        <v>450</v>
      </c>
      <c r="V24" s="206">
        <f t="shared" si="8"/>
        <v>310</v>
      </c>
      <c r="W24" s="193">
        <f t="shared" si="9"/>
        <v>234.48399999997113</v>
      </c>
      <c r="X24" s="213">
        <v>0</v>
      </c>
      <c r="Y24" s="213">
        <v>0</v>
      </c>
      <c r="Z24" s="207">
        <v>5.59</v>
      </c>
      <c r="AA24" s="207">
        <v>8.49</v>
      </c>
      <c r="AB24" s="207" t="s">
        <v>363</v>
      </c>
      <c r="AC24" s="206">
        <f t="shared" si="6"/>
        <v>65.363128491620103</v>
      </c>
      <c r="AD24" s="195">
        <f t="shared" si="7"/>
        <v>0</v>
      </c>
      <c r="AE24" s="119"/>
      <c r="AF24" s="194"/>
      <c r="AG24" s="213"/>
      <c r="AH24" s="213"/>
      <c r="AI24" s="206"/>
      <c r="AJ24" s="193"/>
      <c r="AK24" s="213"/>
      <c r="AL24" s="213"/>
      <c r="AM24" s="213"/>
      <c r="AN24" s="207"/>
      <c r="AO24" s="207"/>
      <c r="AP24" s="207"/>
      <c r="AQ24" s="94"/>
      <c r="AR24" s="93"/>
      <c r="AS24" s="94"/>
      <c r="AT24" s="131"/>
      <c r="AU24" s="133"/>
      <c r="AV24" s="154"/>
      <c r="AW24" s="155"/>
      <c r="AX24" s="156"/>
      <c r="AY24" s="157"/>
      <c r="AZ24" s="119"/>
      <c r="BA24" s="121">
        <f>'1.- REGISTROS DIARIOS '!L27</f>
        <v>0</v>
      </c>
      <c r="BB24" s="120"/>
    </row>
    <row r="25" spans="1:54" x14ac:dyDescent="0.2">
      <c r="A25" s="108" t="s">
        <v>361</v>
      </c>
      <c r="B25" s="191" t="s">
        <v>451</v>
      </c>
      <c r="C25" s="196">
        <v>42788</v>
      </c>
      <c r="D25" s="123">
        <f>'1.- REGISTROS DIARIOS '!C28</f>
        <v>0</v>
      </c>
      <c r="E25" s="206">
        <f>'1.- REGISTROS DIARIOS '!E28</f>
        <v>851.80000000004657</v>
      </c>
      <c r="F25" s="211"/>
      <c r="G25" s="211">
        <v>1320</v>
      </c>
      <c r="H25" s="211">
        <v>0</v>
      </c>
      <c r="I25" s="206">
        <f t="shared" si="0"/>
        <v>660</v>
      </c>
      <c r="J25" s="206">
        <f t="shared" si="1"/>
        <v>562.18800000003068</v>
      </c>
      <c r="K25" s="211">
        <v>216</v>
      </c>
      <c r="L25" s="211">
        <v>218</v>
      </c>
      <c r="M25" s="211"/>
      <c r="N25" s="192">
        <v>5.6</v>
      </c>
      <c r="O25" s="192">
        <v>11.55</v>
      </c>
      <c r="P25" s="195">
        <f t="shared" si="2"/>
        <v>4683.0260400002553</v>
      </c>
      <c r="Q25" s="108"/>
      <c r="R25" s="194">
        <f t="shared" si="3"/>
        <v>851.80000000004657</v>
      </c>
      <c r="S25" s="31"/>
      <c r="T25" s="213">
        <v>730</v>
      </c>
      <c r="U25" s="213">
        <v>0</v>
      </c>
      <c r="V25" s="206">
        <f t="shared" si="8"/>
        <v>365</v>
      </c>
      <c r="W25" s="193">
        <f t="shared" si="9"/>
        <v>310.90700000001698</v>
      </c>
      <c r="X25" s="213">
        <v>185</v>
      </c>
      <c r="Y25" s="213">
        <v>180</v>
      </c>
      <c r="Z25" s="207">
        <v>5.66</v>
      </c>
      <c r="AA25" s="207">
        <v>8.08</v>
      </c>
      <c r="AB25" s="207">
        <v>32.4</v>
      </c>
      <c r="AC25" s="206">
        <f t="shared" si="6"/>
        <v>44.696969696969695</v>
      </c>
      <c r="AD25" s="195">
        <f t="shared" si="7"/>
        <v>17.431192660550465</v>
      </c>
      <c r="AE25" s="119"/>
      <c r="AF25" s="194"/>
      <c r="AG25" s="213"/>
      <c r="AH25" s="213"/>
      <c r="AI25" s="206"/>
      <c r="AJ25" s="193"/>
      <c r="AK25" s="213"/>
      <c r="AL25" s="213"/>
      <c r="AM25" s="213"/>
      <c r="AN25" s="207"/>
      <c r="AO25" s="207"/>
      <c r="AP25" s="207"/>
      <c r="AQ25" s="94"/>
      <c r="AR25" s="93"/>
      <c r="AS25" s="94"/>
      <c r="AT25" s="131"/>
      <c r="AU25" s="133"/>
      <c r="AV25" s="154"/>
      <c r="AW25" s="155"/>
      <c r="AX25" s="156"/>
      <c r="AY25" s="157"/>
      <c r="AZ25" s="119"/>
      <c r="BA25" s="121">
        <f>'1.- REGISTROS DIARIOS '!L28</f>
        <v>0</v>
      </c>
      <c r="BB25" s="120"/>
    </row>
    <row r="26" spans="1:54" ht="12.75" customHeight="1" x14ac:dyDescent="0.2">
      <c r="A26" s="108"/>
      <c r="B26" s="191" t="s">
        <v>452</v>
      </c>
      <c r="C26" s="196">
        <v>42789</v>
      </c>
      <c r="D26" s="123">
        <f>'1.- REGISTROS DIARIOS '!C29</f>
        <v>0</v>
      </c>
      <c r="E26" s="206">
        <f>'1.- REGISTROS DIARIOS '!E29</f>
        <v>813.4000000001397</v>
      </c>
      <c r="F26" s="211"/>
      <c r="G26" s="211">
        <v>2000</v>
      </c>
      <c r="H26" s="211">
        <v>1620</v>
      </c>
      <c r="I26" s="206">
        <f t="shared" si="0"/>
        <v>1000</v>
      </c>
      <c r="J26" s="206">
        <f t="shared" si="1"/>
        <v>813.4000000001397</v>
      </c>
      <c r="K26" s="211">
        <v>411</v>
      </c>
      <c r="L26" s="211">
        <v>415</v>
      </c>
      <c r="M26" s="211"/>
      <c r="N26" s="192">
        <v>7.31</v>
      </c>
      <c r="O26" s="192">
        <v>11.34</v>
      </c>
      <c r="P26" s="195">
        <f t="shared" si="2"/>
        <v>6775.6220000011635</v>
      </c>
      <c r="Q26" s="108"/>
      <c r="R26" s="194">
        <f t="shared" si="3"/>
        <v>813.4000000001397</v>
      </c>
      <c r="S26" s="31"/>
      <c r="T26" s="213">
        <v>390</v>
      </c>
      <c r="U26" s="213">
        <v>220</v>
      </c>
      <c r="V26" s="206">
        <f t="shared" si="8"/>
        <v>195</v>
      </c>
      <c r="W26" s="193">
        <f t="shared" si="9"/>
        <v>158.61300000002723</v>
      </c>
      <c r="X26" s="213">
        <v>141</v>
      </c>
      <c r="Y26" s="213">
        <v>122</v>
      </c>
      <c r="Z26" s="207">
        <v>5.97</v>
      </c>
      <c r="AA26" s="207">
        <v>8.41</v>
      </c>
      <c r="AB26" s="207">
        <v>30</v>
      </c>
      <c r="AC26" s="206">
        <f t="shared" si="6"/>
        <v>80.5</v>
      </c>
      <c r="AD26" s="195">
        <f t="shared" si="7"/>
        <v>70.602409638554221</v>
      </c>
      <c r="AE26" s="119"/>
      <c r="AF26" s="194"/>
      <c r="AG26" s="213"/>
      <c r="AH26" s="213"/>
      <c r="AI26" s="206"/>
      <c r="AJ26" s="193"/>
      <c r="AK26" s="213"/>
      <c r="AL26" s="213"/>
      <c r="AM26" s="213"/>
      <c r="AN26" s="207"/>
      <c r="AO26" s="207"/>
      <c r="AP26" s="207"/>
      <c r="AQ26" s="94"/>
      <c r="AR26" s="93"/>
      <c r="AS26" s="94"/>
      <c r="AT26" s="131"/>
      <c r="AU26" s="133"/>
      <c r="AV26" s="154"/>
      <c r="AW26" s="155"/>
      <c r="AX26" s="156"/>
      <c r="AY26" s="157"/>
      <c r="AZ26" s="119"/>
      <c r="BA26" s="121">
        <f>'1.- REGISTROS DIARIOS '!L29</f>
        <v>0</v>
      </c>
      <c r="BB26" s="120"/>
    </row>
    <row r="27" spans="1:54" x14ac:dyDescent="0.2">
      <c r="A27" s="108"/>
      <c r="B27" s="191" t="s">
        <v>453</v>
      </c>
      <c r="C27" s="196">
        <v>42790</v>
      </c>
      <c r="D27" s="123">
        <f>'1.- REGISTROS DIARIOS '!C30</f>
        <v>0</v>
      </c>
      <c r="E27" s="206">
        <v>723</v>
      </c>
      <c r="F27" s="211"/>
      <c r="G27" s="211">
        <v>2420</v>
      </c>
      <c r="H27" s="211">
        <v>1900</v>
      </c>
      <c r="I27" s="206">
        <f t="shared" si="0"/>
        <v>1210</v>
      </c>
      <c r="J27" s="206">
        <f t="shared" si="1"/>
        <v>874.83</v>
      </c>
      <c r="K27" s="211">
        <v>549</v>
      </c>
      <c r="L27" s="211">
        <v>496</v>
      </c>
      <c r="M27" s="211"/>
      <c r="N27" s="192">
        <v>9.41</v>
      </c>
      <c r="O27" s="192">
        <v>11.76</v>
      </c>
      <c r="P27" s="195">
        <f t="shared" si="2"/>
        <v>7287.3339000000005</v>
      </c>
      <c r="Q27" s="108"/>
      <c r="R27" s="194">
        <f t="shared" si="3"/>
        <v>723</v>
      </c>
      <c r="S27" s="31"/>
      <c r="T27" s="213">
        <v>850</v>
      </c>
      <c r="U27" s="213">
        <v>550</v>
      </c>
      <c r="V27" s="206">
        <f t="shared" si="8"/>
        <v>425</v>
      </c>
      <c r="W27" s="193">
        <f t="shared" si="9"/>
        <v>307.27499999999998</v>
      </c>
      <c r="X27" s="213">
        <v>115</v>
      </c>
      <c r="Y27" s="213">
        <v>109</v>
      </c>
      <c r="Z27" s="207">
        <v>5.87</v>
      </c>
      <c r="AA27" s="207">
        <v>7.81</v>
      </c>
      <c r="AB27" s="207">
        <v>31</v>
      </c>
      <c r="AC27" s="206">
        <f t="shared" si="6"/>
        <v>64.876033057851245</v>
      </c>
      <c r="AD27" s="195">
        <f t="shared" si="7"/>
        <v>78.024193548387103</v>
      </c>
      <c r="AE27" s="119"/>
      <c r="AF27" s="194"/>
      <c r="AG27" s="213"/>
      <c r="AH27" s="213"/>
      <c r="AI27" s="206"/>
      <c r="AJ27" s="193"/>
      <c r="AK27" s="213"/>
      <c r="AL27" s="213"/>
      <c r="AM27" s="213"/>
      <c r="AN27" s="207"/>
      <c r="AO27" s="207"/>
      <c r="AP27" s="207"/>
      <c r="AQ27" s="94"/>
      <c r="AR27" s="93"/>
      <c r="AS27" s="94"/>
      <c r="AT27" s="131"/>
      <c r="AU27" s="133"/>
      <c r="AV27" s="154"/>
      <c r="AW27" s="155"/>
      <c r="AX27" s="156"/>
      <c r="AY27" s="157"/>
      <c r="AZ27" s="119"/>
      <c r="BA27" s="121">
        <f>'1.- REGISTROS DIARIOS '!L30</f>
        <v>11930</v>
      </c>
      <c r="BB27" s="120"/>
    </row>
    <row r="28" spans="1:54" ht="12.75" customHeight="1" x14ac:dyDescent="0.2">
      <c r="A28" s="108"/>
      <c r="B28" s="191" t="s">
        <v>454</v>
      </c>
      <c r="C28" s="196">
        <v>42791</v>
      </c>
      <c r="D28" s="123">
        <f>'1.- REGISTROS DIARIOS '!C31</f>
        <v>0</v>
      </c>
      <c r="E28" s="206">
        <v>617</v>
      </c>
      <c r="F28" s="211"/>
      <c r="G28" s="211">
        <v>2240</v>
      </c>
      <c r="H28" s="211">
        <v>1650</v>
      </c>
      <c r="I28" s="206">
        <f t="shared" si="0"/>
        <v>1120</v>
      </c>
      <c r="J28" s="206">
        <f t="shared" si="1"/>
        <v>691.04</v>
      </c>
      <c r="K28" s="211">
        <v>631</v>
      </c>
      <c r="L28" s="211">
        <v>606</v>
      </c>
      <c r="M28" s="211"/>
      <c r="N28" s="192">
        <v>8.7100000000000009</v>
      </c>
      <c r="O28" s="192">
        <v>11.49</v>
      </c>
      <c r="P28" s="195">
        <f t="shared" si="2"/>
        <v>5756.3631999999998</v>
      </c>
      <c r="Q28" s="108"/>
      <c r="R28" s="194">
        <f t="shared" si="3"/>
        <v>617</v>
      </c>
      <c r="S28" s="31"/>
      <c r="T28" s="213">
        <v>820</v>
      </c>
      <c r="U28" s="213">
        <v>390</v>
      </c>
      <c r="V28" s="206">
        <f t="shared" si="8"/>
        <v>410</v>
      </c>
      <c r="W28" s="193">
        <f t="shared" si="9"/>
        <v>252.97</v>
      </c>
      <c r="X28" s="213">
        <v>109</v>
      </c>
      <c r="Y28" s="213">
        <v>117</v>
      </c>
      <c r="Z28" s="207">
        <v>5.66</v>
      </c>
      <c r="AA28" s="207">
        <v>8.1999999999999993</v>
      </c>
      <c r="AB28" s="207">
        <v>32</v>
      </c>
      <c r="AC28" s="206">
        <f t="shared" si="6"/>
        <v>63.392857142857139</v>
      </c>
      <c r="AD28" s="195">
        <f t="shared" si="7"/>
        <v>80.693069306930695</v>
      </c>
      <c r="AE28" s="119"/>
      <c r="AF28" s="194"/>
      <c r="AG28" s="213"/>
      <c r="AH28" s="213"/>
      <c r="AI28" s="206"/>
      <c r="AJ28" s="193"/>
      <c r="AK28" s="213"/>
      <c r="AL28" s="213"/>
      <c r="AM28" s="213"/>
      <c r="AN28" s="207"/>
      <c r="AO28" s="207"/>
      <c r="AP28" s="207"/>
      <c r="AQ28" s="94"/>
      <c r="AR28" s="93"/>
      <c r="AS28" s="94"/>
      <c r="AT28" s="131"/>
      <c r="AU28" s="133"/>
      <c r="AV28" s="154"/>
      <c r="AW28" s="155"/>
      <c r="AX28" s="156"/>
      <c r="AY28" s="157"/>
      <c r="AZ28" s="119"/>
      <c r="BA28" s="121">
        <f>'1.- REGISTROS DIARIOS '!L31</f>
        <v>0</v>
      </c>
      <c r="BB28" s="120"/>
    </row>
    <row r="29" spans="1:54" x14ac:dyDescent="0.2">
      <c r="A29" s="108"/>
      <c r="B29" s="191" t="s">
        <v>455</v>
      </c>
      <c r="C29" s="196">
        <v>42792</v>
      </c>
      <c r="D29" s="123">
        <f>'1.- REGISTROS DIARIOS '!C32</f>
        <v>0</v>
      </c>
      <c r="E29" s="206">
        <v>313</v>
      </c>
      <c r="F29" s="211"/>
      <c r="G29" s="211">
        <v>1810</v>
      </c>
      <c r="H29" s="211">
        <v>1320</v>
      </c>
      <c r="I29" s="206">
        <f t="shared" si="0"/>
        <v>905</v>
      </c>
      <c r="J29" s="206">
        <f t="shared" si="1"/>
        <v>283.26499999999999</v>
      </c>
      <c r="K29" s="211">
        <v>507</v>
      </c>
      <c r="L29" s="211">
        <v>523</v>
      </c>
      <c r="M29" s="211"/>
      <c r="N29" s="192">
        <v>5.5</v>
      </c>
      <c r="O29" s="192">
        <v>11.48</v>
      </c>
      <c r="P29" s="195">
        <f t="shared" si="2"/>
        <v>2359.5974499999998</v>
      </c>
      <c r="Q29" s="108"/>
      <c r="R29" s="194">
        <f t="shared" si="3"/>
        <v>313</v>
      </c>
      <c r="S29" s="31"/>
      <c r="T29" s="213">
        <v>860</v>
      </c>
      <c r="U29" s="213">
        <v>560</v>
      </c>
      <c r="V29" s="206">
        <f t="shared" si="8"/>
        <v>430</v>
      </c>
      <c r="W29" s="193">
        <f t="shared" si="9"/>
        <v>134.59</v>
      </c>
      <c r="X29" s="213">
        <v>94</v>
      </c>
      <c r="Y29" s="213">
        <v>100</v>
      </c>
      <c r="Z29" s="207">
        <v>5.58</v>
      </c>
      <c r="AA29" s="207">
        <v>8.34</v>
      </c>
      <c r="AB29" s="207">
        <v>31.9</v>
      </c>
      <c r="AC29" s="206">
        <f t="shared" si="6"/>
        <v>52.486187845303867</v>
      </c>
      <c r="AD29" s="195">
        <f t="shared" si="7"/>
        <v>80.879541108986615</v>
      </c>
      <c r="AE29" s="119"/>
      <c r="AF29" s="194"/>
      <c r="AG29" s="213"/>
      <c r="AH29" s="213"/>
      <c r="AI29" s="206"/>
      <c r="AJ29" s="193"/>
      <c r="AK29" s="213"/>
      <c r="AL29" s="213"/>
      <c r="AM29" s="213"/>
      <c r="AN29" s="207"/>
      <c r="AO29" s="207"/>
      <c r="AP29" s="207"/>
      <c r="AQ29" s="94"/>
      <c r="AR29" s="93"/>
      <c r="AS29" s="94"/>
      <c r="AT29" s="131"/>
      <c r="AU29" s="133"/>
      <c r="AV29" s="154"/>
      <c r="AW29" s="155"/>
      <c r="AX29" s="156"/>
      <c r="AY29" s="157"/>
      <c r="AZ29" s="119"/>
      <c r="BA29" s="121">
        <f>'1.- REGISTROS DIARIOS '!L32</f>
        <v>0</v>
      </c>
      <c r="BB29" s="120"/>
    </row>
    <row r="30" spans="1:54" ht="12.75" customHeight="1" x14ac:dyDescent="0.2">
      <c r="A30" s="108"/>
      <c r="B30" s="191" t="s">
        <v>456</v>
      </c>
      <c r="C30" s="196">
        <v>42793</v>
      </c>
      <c r="D30" s="123">
        <f>'1.- REGISTROS DIARIOS '!C33</f>
        <v>0</v>
      </c>
      <c r="E30" s="206">
        <f>'1.- REGISTROS DIARIOS '!E33</f>
        <v>621.5</v>
      </c>
      <c r="F30" s="211"/>
      <c r="G30" s="211">
        <v>1970</v>
      </c>
      <c r="H30" s="211">
        <v>1120</v>
      </c>
      <c r="I30" s="206">
        <f t="shared" si="0"/>
        <v>985</v>
      </c>
      <c r="J30" s="206">
        <f t="shared" si="1"/>
        <v>612.17750000000001</v>
      </c>
      <c r="K30" s="211">
        <v>320</v>
      </c>
      <c r="L30" s="211">
        <v>312</v>
      </c>
      <c r="M30" s="211"/>
      <c r="N30" s="192">
        <v>5.5</v>
      </c>
      <c r="O30" s="192">
        <v>11.9</v>
      </c>
      <c r="P30" s="195">
        <f t="shared" si="2"/>
        <v>5099.4385750000001</v>
      </c>
      <c r="Q30" s="108"/>
      <c r="R30" s="194">
        <f t="shared" si="3"/>
        <v>621.5</v>
      </c>
      <c r="S30" s="31"/>
      <c r="T30" s="213">
        <v>800</v>
      </c>
      <c r="U30" s="213">
        <v>660</v>
      </c>
      <c r="V30" s="206">
        <f t="shared" si="8"/>
        <v>400</v>
      </c>
      <c r="W30" s="193">
        <f t="shared" si="9"/>
        <v>248.6</v>
      </c>
      <c r="X30" s="213">
        <v>170</v>
      </c>
      <c r="Y30" s="213">
        <v>166</v>
      </c>
      <c r="Z30" s="207">
        <v>5.86</v>
      </c>
      <c r="AA30" s="207">
        <v>8.9499999999999993</v>
      </c>
      <c r="AB30" s="207">
        <v>31.5</v>
      </c>
      <c r="AC30" s="206">
        <f t="shared" si="6"/>
        <v>59.390862944162436</v>
      </c>
      <c r="AD30" s="195">
        <f t="shared" si="7"/>
        <v>46.794871794871796</v>
      </c>
      <c r="AE30" s="119"/>
      <c r="AF30" s="194"/>
      <c r="AG30" s="213"/>
      <c r="AH30" s="213"/>
      <c r="AI30" s="206"/>
      <c r="AJ30" s="193"/>
      <c r="AK30" s="213"/>
      <c r="AL30" s="213"/>
      <c r="AM30" s="213"/>
      <c r="AN30" s="207"/>
      <c r="AO30" s="207"/>
      <c r="AP30" s="207"/>
      <c r="AQ30" s="94"/>
      <c r="AR30" s="93"/>
      <c r="AS30" s="94"/>
      <c r="AT30" s="131"/>
      <c r="AU30" s="133"/>
      <c r="AV30" s="154"/>
      <c r="AW30" s="155"/>
      <c r="AX30" s="156"/>
      <c r="AY30" s="157"/>
      <c r="AZ30" s="119"/>
      <c r="BA30" s="121">
        <f>'1.- REGISTROS DIARIOS '!L33</f>
        <v>0</v>
      </c>
      <c r="BB30" s="120"/>
    </row>
    <row r="31" spans="1:54" x14ac:dyDescent="0.2">
      <c r="A31" s="108"/>
      <c r="B31" s="191" t="s">
        <v>457</v>
      </c>
      <c r="C31" s="196">
        <v>42794</v>
      </c>
      <c r="D31" s="123">
        <f>'1.- REGISTROS DIARIOS '!C34</f>
        <v>0</v>
      </c>
      <c r="E31" s="206">
        <f>'1.- REGISTROS DIARIOS '!E34</f>
        <v>864.9000000001397</v>
      </c>
      <c r="F31" s="211"/>
      <c r="G31" s="211">
        <v>1910</v>
      </c>
      <c r="H31" s="211">
        <v>1340</v>
      </c>
      <c r="I31" s="206">
        <f t="shared" si="0"/>
        <v>955</v>
      </c>
      <c r="J31" s="206">
        <f t="shared" si="1"/>
        <v>825.97950000013338</v>
      </c>
      <c r="K31" s="211">
        <v>391</v>
      </c>
      <c r="L31" s="211">
        <v>420</v>
      </c>
      <c r="M31" s="211"/>
      <c r="N31" s="192">
        <v>5.6</v>
      </c>
      <c r="O31" s="192">
        <v>11.9</v>
      </c>
      <c r="P31" s="195">
        <f t="shared" si="2"/>
        <v>6880.4092350011115</v>
      </c>
      <c r="Q31" s="108"/>
      <c r="R31" s="194">
        <f t="shared" si="3"/>
        <v>864.9000000001397</v>
      </c>
      <c r="S31" s="31"/>
      <c r="T31" s="213">
        <v>780</v>
      </c>
      <c r="U31" s="213">
        <v>660</v>
      </c>
      <c r="V31" s="206">
        <f t="shared" si="8"/>
        <v>390</v>
      </c>
      <c r="W31" s="193">
        <f t="shared" si="9"/>
        <v>337.31100000005449</v>
      </c>
      <c r="X31" s="213">
        <v>245</v>
      </c>
      <c r="Y31" s="213">
        <v>253</v>
      </c>
      <c r="Z31" s="207">
        <v>6.1</v>
      </c>
      <c r="AA31" s="207">
        <v>8.9700000000000006</v>
      </c>
      <c r="AB31" s="207">
        <v>31</v>
      </c>
      <c r="AC31" s="206">
        <f t="shared" si="6"/>
        <v>59.162303664921467</v>
      </c>
      <c r="AD31" s="195">
        <f t="shared" si="7"/>
        <v>39.761904761904759</v>
      </c>
      <c r="AE31" s="119"/>
      <c r="AF31" s="194"/>
      <c r="AG31" s="213"/>
      <c r="AH31" s="213"/>
      <c r="AI31" s="206"/>
      <c r="AJ31" s="193"/>
      <c r="AK31" s="213"/>
      <c r="AL31" s="213"/>
      <c r="AM31" s="213"/>
      <c r="AN31" s="207"/>
      <c r="AO31" s="207"/>
      <c r="AP31" s="207"/>
      <c r="AQ31" s="94"/>
      <c r="AR31" s="93"/>
      <c r="AS31" s="94"/>
      <c r="AT31" s="131"/>
      <c r="AU31" s="133"/>
      <c r="AV31" s="154"/>
      <c r="AW31" s="155"/>
      <c r="AX31" s="156"/>
      <c r="AY31" s="157"/>
      <c r="AZ31" s="119"/>
      <c r="BA31" s="121">
        <f>'1.- REGISTROS DIARIOS '!L34</f>
        <v>0</v>
      </c>
      <c r="BB31" s="120"/>
    </row>
    <row r="32" spans="1:54" ht="12.75" customHeight="1" x14ac:dyDescent="0.2">
      <c r="A32" s="108"/>
      <c r="B32" s="191" t="s">
        <v>451</v>
      </c>
      <c r="C32" s="196">
        <v>42795</v>
      </c>
      <c r="D32" s="123">
        <f>'1.- REGISTROS DIARIOS '!C35</f>
        <v>0</v>
      </c>
      <c r="E32" s="206">
        <f>'1.- REGISTROS DIARIOS '!E35</f>
        <v>740.5</v>
      </c>
      <c r="F32" s="211"/>
      <c r="G32" s="211">
        <v>2190</v>
      </c>
      <c r="H32" s="211">
        <v>1790</v>
      </c>
      <c r="I32" s="206">
        <f t="shared" si="0"/>
        <v>1095</v>
      </c>
      <c r="J32" s="206">
        <f t="shared" si="1"/>
        <v>810.84749999999997</v>
      </c>
      <c r="K32" s="211">
        <v>297</v>
      </c>
      <c r="L32" s="211">
        <v>292</v>
      </c>
      <c r="M32" s="211"/>
      <c r="N32" s="192">
        <v>9.6199999999999992</v>
      </c>
      <c r="O32" s="192">
        <v>11.31</v>
      </c>
      <c r="P32" s="195">
        <f t="shared" si="2"/>
        <v>6754.3596749999997</v>
      </c>
      <c r="Q32" s="108"/>
      <c r="R32" s="194">
        <f t="shared" si="3"/>
        <v>740.5</v>
      </c>
      <c r="S32" s="31"/>
      <c r="T32" s="213">
        <v>930</v>
      </c>
      <c r="U32" s="213">
        <v>330</v>
      </c>
      <c r="V32" s="206">
        <f t="shared" si="8"/>
        <v>465</v>
      </c>
      <c r="W32" s="193">
        <f t="shared" si="9"/>
        <v>344.33249999999998</v>
      </c>
      <c r="X32" s="213">
        <v>192</v>
      </c>
      <c r="Y32" s="213">
        <v>174</v>
      </c>
      <c r="Z32" s="207">
        <v>6.03</v>
      </c>
      <c r="AA32" s="207">
        <v>8.4499999999999993</v>
      </c>
      <c r="AB32" s="207">
        <v>30</v>
      </c>
      <c r="AC32" s="206">
        <f t="shared" si="6"/>
        <v>57.534246575342465</v>
      </c>
      <c r="AD32" s="195">
        <f t="shared" si="7"/>
        <v>40.410958904109592</v>
      </c>
      <c r="AE32" s="119"/>
      <c r="AF32" s="194"/>
      <c r="AG32" s="213"/>
      <c r="AH32" s="213"/>
      <c r="AI32" s="206"/>
      <c r="AJ32" s="193"/>
      <c r="AK32" s="213"/>
      <c r="AL32" s="213"/>
      <c r="AM32" s="213"/>
      <c r="AN32" s="207"/>
      <c r="AO32" s="207"/>
      <c r="AP32" s="207"/>
      <c r="AQ32" s="94"/>
      <c r="AR32" s="93"/>
      <c r="AS32" s="94"/>
      <c r="AT32" s="131"/>
      <c r="AU32" s="133"/>
      <c r="AV32" s="154"/>
      <c r="AW32" s="155"/>
      <c r="AX32" s="156"/>
      <c r="AY32" s="157"/>
      <c r="AZ32" s="119"/>
      <c r="BA32" s="121">
        <f>'1.- REGISTROS DIARIOS '!L35</f>
        <v>0</v>
      </c>
      <c r="BB32" s="120"/>
    </row>
    <row r="33" spans="2:54" x14ac:dyDescent="0.2">
      <c r="B33" s="191" t="s">
        <v>452</v>
      </c>
      <c r="C33" s="196">
        <v>42796</v>
      </c>
      <c r="D33" s="123">
        <f>'1.- REGISTROS DIARIOS '!C36</f>
        <v>0</v>
      </c>
      <c r="E33" s="206">
        <f>'1.- REGISTROS DIARIOS '!E36</f>
        <v>651.5999999998603</v>
      </c>
      <c r="F33" s="211"/>
      <c r="G33" s="211">
        <v>2690</v>
      </c>
      <c r="H33" s="211">
        <v>2240</v>
      </c>
      <c r="I33" s="206">
        <f t="shared" si="0"/>
        <v>1345</v>
      </c>
      <c r="J33" s="206">
        <f t="shared" si="1"/>
        <v>876.40199999981212</v>
      </c>
      <c r="K33" s="211">
        <v>289</v>
      </c>
      <c r="L33" s="211">
        <v>287</v>
      </c>
      <c r="M33" s="211"/>
      <c r="N33" s="192">
        <v>8.5</v>
      </c>
      <c r="O33" s="192">
        <v>11.51</v>
      </c>
      <c r="P33" s="195">
        <f t="shared" si="2"/>
        <v>7300.4286599984353</v>
      </c>
      <c r="Q33" s="108"/>
      <c r="R33" s="194">
        <f t="shared" si="3"/>
        <v>651.5999999998603</v>
      </c>
      <c r="S33" s="31"/>
      <c r="T33" s="213">
        <v>860</v>
      </c>
      <c r="U33" s="213">
        <v>610</v>
      </c>
      <c r="V33" s="206">
        <f t="shared" si="8"/>
        <v>430</v>
      </c>
      <c r="W33" s="193">
        <f t="shared" si="9"/>
        <v>280.1879999999399</v>
      </c>
      <c r="X33" s="213">
        <v>219</v>
      </c>
      <c r="Y33" s="213">
        <v>217</v>
      </c>
      <c r="Z33" s="207">
        <v>6.75</v>
      </c>
      <c r="AA33" s="207">
        <v>8.69</v>
      </c>
      <c r="AB33" s="207">
        <v>29</v>
      </c>
      <c r="AC33" s="206">
        <f t="shared" si="6"/>
        <v>68.029739776951686</v>
      </c>
      <c r="AD33" s="195">
        <f t="shared" si="7"/>
        <v>24.390243902439025</v>
      </c>
      <c r="AE33" s="119"/>
      <c r="AF33" s="194"/>
      <c r="AG33" s="213"/>
      <c r="AH33" s="213"/>
      <c r="AI33" s="206"/>
      <c r="AJ33" s="193"/>
      <c r="AK33" s="213"/>
      <c r="AL33" s="213"/>
      <c r="AM33" s="213"/>
      <c r="AN33" s="207"/>
      <c r="AO33" s="207"/>
      <c r="AP33" s="207"/>
      <c r="AQ33" s="94"/>
      <c r="AR33" s="93"/>
      <c r="AS33" s="94"/>
      <c r="AT33" s="131"/>
      <c r="AU33" s="133"/>
      <c r="AV33" s="154"/>
      <c r="AW33" s="155"/>
      <c r="AX33" s="156"/>
      <c r="AY33" s="157"/>
      <c r="AZ33" s="119"/>
      <c r="BA33" s="121">
        <f>'1.- REGISTROS DIARIOS '!L36</f>
        <v>0</v>
      </c>
      <c r="BB33" s="120"/>
    </row>
    <row r="34" spans="2:54" ht="12.75" customHeight="1" x14ac:dyDescent="0.2">
      <c r="B34" s="191" t="s">
        <v>453</v>
      </c>
      <c r="C34" s="196">
        <v>42797</v>
      </c>
      <c r="D34" s="123">
        <f>'1.- REGISTROS DIARIOS '!C37</f>
        <v>0</v>
      </c>
      <c r="E34" s="206">
        <f>'1.- REGISTROS DIARIOS '!E37</f>
        <v>673.4000000001397</v>
      </c>
      <c r="F34" s="211"/>
      <c r="G34" s="211">
        <v>2800</v>
      </c>
      <c r="H34" s="211">
        <v>2350</v>
      </c>
      <c r="I34" s="206">
        <f t="shared" si="0"/>
        <v>1400</v>
      </c>
      <c r="J34" s="206">
        <f t="shared" si="1"/>
        <v>942.76000000019553</v>
      </c>
      <c r="K34" s="211">
        <v>488</v>
      </c>
      <c r="L34" s="211">
        <v>516</v>
      </c>
      <c r="M34" s="211"/>
      <c r="N34" s="192">
        <v>9.61</v>
      </c>
      <c r="O34" s="192">
        <v>11.31</v>
      </c>
      <c r="P34" s="195">
        <f t="shared" si="2"/>
        <v>7853.1908000016292</v>
      </c>
      <c r="Q34" s="108"/>
      <c r="R34" s="194">
        <v>673</v>
      </c>
      <c r="S34" s="31"/>
      <c r="T34" s="213">
        <v>1350</v>
      </c>
      <c r="U34" s="213">
        <v>980</v>
      </c>
      <c r="V34" s="206">
        <f t="shared" si="8"/>
        <v>675</v>
      </c>
      <c r="W34" s="193">
        <f t="shared" si="9"/>
        <v>454.27499999999998</v>
      </c>
      <c r="X34" s="213">
        <v>285</v>
      </c>
      <c r="Y34" s="213">
        <v>251</v>
      </c>
      <c r="Z34" s="207">
        <v>6.1</v>
      </c>
      <c r="AA34" s="207">
        <v>8.91</v>
      </c>
      <c r="AB34" s="207">
        <v>28</v>
      </c>
      <c r="AC34" s="206">
        <f t="shared" si="6"/>
        <v>51.814353600077879</v>
      </c>
      <c r="AD34" s="195">
        <f t="shared" si="7"/>
        <v>51.356589147286819</v>
      </c>
      <c r="AE34" s="119"/>
      <c r="AF34" s="194"/>
      <c r="AG34" s="213"/>
      <c r="AH34" s="213"/>
      <c r="AI34" s="206"/>
      <c r="AJ34" s="193"/>
      <c r="AK34" s="213"/>
      <c r="AL34" s="213"/>
      <c r="AM34" s="213"/>
      <c r="AN34" s="207"/>
      <c r="AO34" s="207"/>
      <c r="AP34" s="207"/>
      <c r="AQ34" s="94"/>
      <c r="AR34" s="93"/>
      <c r="AS34" s="94"/>
      <c r="AT34" s="131"/>
      <c r="AU34" s="133"/>
      <c r="AV34" s="154"/>
      <c r="AW34" s="155"/>
      <c r="AX34" s="156"/>
      <c r="AY34" s="157"/>
      <c r="AZ34" s="119"/>
      <c r="BA34" s="121">
        <f>'1.- REGISTROS DIARIOS '!L37</f>
        <v>0</v>
      </c>
      <c r="BB34" s="120"/>
    </row>
    <row r="35" spans="2:54" x14ac:dyDescent="0.2">
      <c r="B35" s="191" t="s">
        <v>454</v>
      </c>
      <c r="C35" s="196">
        <v>42798</v>
      </c>
      <c r="D35" s="123">
        <f>'1.- REGISTROS DIARIOS '!C38</f>
        <v>0</v>
      </c>
      <c r="E35" s="206">
        <f>'1.- REGISTROS DIARIOS '!E38</f>
        <v>598.79999999981374</v>
      </c>
      <c r="F35" s="211"/>
      <c r="G35" s="211">
        <v>1960</v>
      </c>
      <c r="H35" s="211">
        <v>930</v>
      </c>
      <c r="I35" s="206">
        <f t="shared" si="0"/>
        <v>980</v>
      </c>
      <c r="J35" s="206">
        <f t="shared" si="1"/>
        <v>586.82399999981749</v>
      </c>
      <c r="K35" s="211">
        <v>360</v>
      </c>
      <c r="L35" s="211">
        <v>310</v>
      </c>
      <c r="M35" s="211"/>
      <c r="N35" s="192">
        <v>6.05</v>
      </c>
      <c r="O35" s="192">
        <v>11.05</v>
      </c>
      <c r="P35" s="195">
        <f t="shared" si="2"/>
        <v>4888.2439199984801</v>
      </c>
      <c r="Q35" s="108"/>
      <c r="R35" s="194">
        <f t="shared" ref="R35:R98" si="10">E35</f>
        <v>598.79999999981374</v>
      </c>
      <c r="S35" s="31"/>
      <c r="T35" s="213">
        <v>680</v>
      </c>
      <c r="U35" s="213">
        <v>390</v>
      </c>
      <c r="V35" s="206">
        <f t="shared" si="8"/>
        <v>340</v>
      </c>
      <c r="W35" s="193">
        <f t="shared" si="9"/>
        <v>203.59199999993666</v>
      </c>
      <c r="X35" s="213">
        <v>178</v>
      </c>
      <c r="Y35" s="213">
        <v>155</v>
      </c>
      <c r="Z35" s="207">
        <v>5.58</v>
      </c>
      <c r="AA35" s="207">
        <v>7.75</v>
      </c>
      <c r="AB35" s="207">
        <v>30.6</v>
      </c>
      <c r="AC35" s="206">
        <f t="shared" si="6"/>
        <v>65.306122448979593</v>
      </c>
      <c r="AD35" s="195">
        <f t="shared" si="7"/>
        <v>50</v>
      </c>
      <c r="AE35" s="119"/>
      <c r="AF35" s="194"/>
      <c r="AG35" s="213"/>
      <c r="AH35" s="213"/>
      <c r="AI35" s="206"/>
      <c r="AJ35" s="193"/>
      <c r="AK35" s="213"/>
      <c r="AL35" s="213"/>
      <c r="AM35" s="213"/>
      <c r="AN35" s="207"/>
      <c r="AO35" s="207"/>
      <c r="AP35" s="207"/>
      <c r="AQ35" s="94"/>
      <c r="AR35" s="93"/>
      <c r="AS35" s="94"/>
      <c r="AT35" s="131"/>
      <c r="AU35" s="133"/>
      <c r="AV35" s="154"/>
      <c r="AW35" s="155"/>
      <c r="AX35" s="156"/>
      <c r="AY35" s="157"/>
      <c r="AZ35" s="119"/>
      <c r="BA35" s="121">
        <f>'1.- REGISTROS DIARIOS '!L38</f>
        <v>0</v>
      </c>
      <c r="BB35" s="120"/>
    </row>
    <row r="36" spans="2:54" ht="12.75" customHeight="1" x14ac:dyDescent="0.2">
      <c r="B36" s="191" t="s">
        <v>455</v>
      </c>
      <c r="C36" s="196">
        <v>42799</v>
      </c>
      <c r="D36" s="123">
        <f>'1.- REGISTROS DIARIOS '!C39</f>
        <v>0</v>
      </c>
      <c r="E36" s="206">
        <f>'1.- REGISTROS DIARIOS '!E39</f>
        <v>319</v>
      </c>
      <c r="F36" s="211"/>
      <c r="G36" s="211">
        <v>1250</v>
      </c>
      <c r="H36" s="211">
        <v>750</v>
      </c>
      <c r="I36" s="206">
        <f t="shared" si="0"/>
        <v>625</v>
      </c>
      <c r="J36" s="206">
        <f t="shared" si="1"/>
        <v>199.375</v>
      </c>
      <c r="K36" s="211">
        <v>330</v>
      </c>
      <c r="L36" s="211">
        <v>300</v>
      </c>
      <c r="M36" s="211"/>
      <c r="N36" s="192">
        <v>6.12</v>
      </c>
      <c r="O36" s="192">
        <v>11.36</v>
      </c>
      <c r="P36" s="195">
        <f t="shared" si="2"/>
        <v>1660.79375</v>
      </c>
      <c r="Q36" s="108"/>
      <c r="R36" s="194">
        <f t="shared" si="10"/>
        <v>319</v>
      </c>
      <c r="S36" s="31"/>
      <c r="T36" s="213">
        <v>900</v>
      </c>
      <c r="U36" s="213">
        <v>550</v>
      </c>
      <c r="V36" s="206">
        <f t="shared" si="8"/>
        <v>450</v>
      </c>
      <c r="W36" s="193">
        <f t="shared" si="9"/>
        <v>143.55000000000001</v>
      </c>
      <c r="X36" s="213">
        <v>171</v>
      </c>
      <c r="Y36" s="213">
        <v>188</v>
      </c>
      <c r="Z36" s="207">
        <v>7.1</v>
      </c>
      <c r="AA36" s="207">
        <v>7.5</v>
      </c>
      <c r="AB36" s="207">
        <v>30.5</v>
      </c>
      <c r="AC36" s="206">
        <f t="shared" si="6"/>
        <v>27.999999999999986</v>
      </c>
      <c r="AD36" s="195">
        <f t="shared" si="7"/>
        <v>37.333333333333336</v>
      </c>
      <c r="AE36" s="119"/>
      <c r="AF36" s="194"/>
      <c r="AG36" s="213"/>
      <c r="AH36" s="213"/>
      <c r="AI36" s="206"/>
      <c r="AJ36" s="193"/>
      <c r="AK36" s="213"/>
      <c r="AL36" s="213"/>
      <c r="AM36" s="213"/>
      <c r="AN36" s="207"/>
      <c r="AO36" s="207"/>
      <c r="AP36" s="207"/>
      <c r="AQ36" s="94"/>
      <c r="AR36" s="93"/>
      <c r="AS36" s="94"/>
      <c r="AT36" s="131"/>
      <c r="AU36" s="133"/>
      <c r="AV36" s="154"/>
      <c r="AW36" s="155"/>
      <c r="AX36" s="156"/>
      <c r="AY36" s="157"/>
      <c r="AZ36" s="119"/>
      <c r="BA36" s="121">
        <f>'1.- REGISTROS DIARIOS '!L39</f>
        <v>0</v>
      </c>
      <c r="BB36" s="120"/>
    </row>
    <row r="37" spans="2:54" x14ac:dyDescent="0.2">
      <c r="B37" s="191" t="s">
        <v>456</v>
      </c>
      <c r="C37" s="196">
        <v>42800</v>
      </c>
      <c r="D37" s="123">
        <f>'1.- REGISTROS DIARIOS '!C40</f>
        <v>0</v>
      </c>
      <c r="E37" s="206">
        <v>738</v>
      </c>
      <c r="F37" s="211"/>
      <c r="G37" s="211">
        <v>2800</v>
      </c>
      <c r="H37" s="211">
        <v>770</v>
      </c>
      <c r="I37" s="206">
        <f t="shared" si="0"/>
        <v>1400</v>
      </c>
      <c r="J37" s="206">
        <f t="shared" si="1"/>
        <v>1033.2</v>
      </c>
      <c r="K37" s="211">
        <v>450</v>
      </c>
      <c r="L37" s="211">
        <v>500</v>
      </c>
      <c r="M37" s="211"/>
      <c r="N37" s="192">
        <v>6.1</v>
      </c>
      <c r="O37" s="192">
        <v>11.89</v>
      </c>
      <c r="P37" s="195">
        <f t="shared" si="2"/>
        <v>8606.5560000000005</v>
      </c>
      <c r="Q37" s="108"/>
      <c r="R37" s="194">
        <f t="shared" si="10"/>
        <v>738</v>
      </c>
      <c r="S37" s="31"/>
      <c r="T37" s="213">
        <v>310</v>
      </c>
      <c r="U37" s="213">
        <v>700</v>
      </c>
      <c r="V37" s="206">
        <f t="shared" si="8"/>
        <v>155</v>
      </c>
      <c r="W37" s="193">
        <f t="shared" si="9"/>
        <v>114.39</v>
      </c>
      <c r="X37" s="213">
        <v>250</v>
      </c>
      <c r="Y37" s="213">
        <v>261</v>
      </c>
      <c r="Z37" s="207">
        <v>5.74</v>
      </c>
      <c r="AA37" s="207">
        <v>8.99</v>
      </c>
      <c r="AB37" s="207">
        <v>35</v>
      </c>
      <c r="AC37" s="206">
        <f t="shared" si="6"/>
        <v>88.928571428571431</v>
      </c>
      <c r="AD37" s="195">
        <f t="shared" si="7"/>
        <v>47.8</v>
      </c>
      <c r="AE37" s="119"/>
      <c r="AF37" s="194"/>
      <c r="AG37" s="213"/>
      <c r="AH37" s="213"/>
      <c r="AI37" s="206"/>
      <c r="AJ37" s="193"/>
      <c r="AK37" s="213"/>
      <c r="AL37" s="213"/>
      <c r="AM37" s="213"/>
      <c r="AN37" s="207"/>
      <c r="AO37" s="207"/>
      <c r="AP37" s="207"/>
      <c r="AQ37" s="94"/>
      <c r="AR37" s="93"/>
      <c r="AS37" s="94"/>
      <c r="AT37" s="131"/>
      <c r="AU37" s="133"/>
      <c r="AV37" s="154"/>
      <c r="AW37" s="155"/>
      <c r="AX37" s="156"/>
      <c r="AY37" s="157"/>
      <c r="AZ37" s="119"/>
      <c r="BA37" s="121">
        <f>'1.- REGISTROS DIARIOS '!L40</f>
        <v>7280</v>
      </c>
      <c r="BB37" s="120"/>
    </row>
    <row r="38" spans="2:54" ht="12.75" customHeight="1" x14ac:dyDescent="0.2">
      <c r="B38" s="191" t="s">
        <v>457</v>
      </c>
      <c r="C38" s="196">
        <v>42801</v>
      </c>
      <c r="D38" s="123">
        <f>'1.- REGISTROS DIARIOS '!C41</f>
        <v>0</v>
      </c>
      <c r="E38" s="206">
        <f>'1.- REGISTROS DIARIOS '!E41</f>
        <v>768.4000000001397</v>
      </c>
      <c r="F38" s="211"/>
      <c r="G38" s="211">
        <v>1100</v>
      </c>
      <c r="H38" s="211">
        <v>860</v>
      </c>
      <c r="I38" s="206">
        <f t="shared" si="0"/>
        <v>550</v>
      </c>
      <c r="J38" s="206">
        <f t="shared" si="1"/>
        <v>422.62000000007686</v>
      </c>
      <c r="K38" s="211">
        <v>479</v>
      </c>
      <c r="L38" s="211">
        <v>511</v>
      </c>
      <c r="M38" s="211"/>
      <c r="N38" s="192">
        <v>5.2</v>
      </c>
      <c r="O38" s="192">
        <v>11.46</v>
      </c>
      <c r="P38" s="195">
        <f t="shared" si="2"/>
        <v>3520.4246000006401</v>
      </c>
      <c r="Q38" s="108"/>
      <c r="R38" s="194">
        <f t="shared" si="10"/>
        <v>768.4000000001397</v>
      </c>
      <c r="S38" s="31"/>
      <c r="T38" s="213">
        <v>310</v>
      </c>
      <c r="U38" s="213">
        <v>360</v>
      </c>
      <c r="V38" s="206">
        <f t="shared" si="8"/>
        <v>155</v>
      </c>
      <c r="W38" s="193">
        <f t="shared" si="9"/>
        <v>119.10200000002165</v>
      </c>
      <c r="X38" s="213">
        <v>189</v>
      </c>
      <c r="Y38" s="213">
        <v>212</v>
      </c>
      <c r="Z38" s="207">
        <v>6.22</v>
      </c>
      <c r="AA38" s="207">
        <v>7.91</v>
      </c>
      <c r="AB38" s="207">
        <v>33</v>
      </c>
      <c r="AC38" s="206">
        <f t="shared" si="6"/>
        <v>71.818181818181813</v>
      </c>
      <c r="AD38" s="195">
        <f t="shared" si="7"/>
        <v>58.512720156555773</v>
      </c>
      <c r="AE38" s="119"/>
      <c r="AF38" s="194"/>
      <c r="AG38" s="213"/>
      <c r="AH38" s="213"/>
      <c r="AI38" s="206"/>
      <c r="AJ38" s="193"/>
      <c r="AK38" s="213"/>
      <c r="AL38" s="213"/>
      <c r="AM38" s="213"/>
      <c r="AN38" s="207"/>
      <c r="AO38" s="207"/>
      <c r="AP38" s="207"/>
      <c r="AQ38" s="94"/>
      <c r="AR38" s="93"/>
      <c r="AS38" s="94"/>
      <c r="AT38" s="131"/>
      <c r="AU38" s="133"/>
      <c r="AV38" s="154"/>
      <c r="AW38" s="155"/>
      <c r="AX38" s="156"/>
      <c r="AY38" s="157"/>
      <c r="AZ38" s="119"/>
      <c r="BA38" s="121">
        <f>'1.- REGISTROS DIARIOS '!L41</f>
        <v>0</v>
      </c>
      <c r="BB38" s="120"/>
    </row>
    <row r="39" spans="2:54" x14ac:dyDescent="0.2">
      <c r="B39" s="191" t="s">
        <v>451</v>
      </c>
      <c r="C39" s="196">
        <v>42802</v>
      </c>
      <c r="D39" s="123">
        <f>'1.- REGISTROS DIARIOS '!C42</f>
        <v>0</v>
      </c>
      <c r="E39" s="206">
        <f>'1.- REGISTROS DIARIOS '!E42</f>
        <v>980.5</v>
      </c>
      <c r="F39" s="211"/>
      <c r="G39" s="211">
        <v>1690</v>
      </c>
      <c r="H39" s="211">
        <v>230</v>
      </c>
      <c r="I39" s="206">
        <f t="shared" si="0"/>
        <v>845</v>
      </c>
      <c r="J39" s="206">
        <f t="shared" si="1"/>
        <v>828.52250000000004</v>
      </c>
      <c r="K39" s="211">
        <v>284</v>
      </c>
      <c r="L39" s="211">
        <v>284</v>
      </c>
      <c r="M39" s="211"/>
      <c r="N39" s="192">
        <v>9.7100000000000009</v>
      </c>
      <c r="O39" s="192">
        <v>11.81</v>
      </c>
      <c r="P39" s="195">
        <f t="shared" si="2"/>
        <v>6901.5924250000007</v>
      </c>
      <c r="Q39" s="108"/>
      <c r="R39" s="194">
        <f t="shared" si="10"/>
        <v>980.5</v>
      </c>
      <c r="S39" s="31"/>
      <c r="T39" s="213">
        <v>1000</v>
      </c>
      <c r="U39" s="213">
        <v>283</v>
      </c>
      <c r="V39" s="206">
        <f t="shared" si="8"/>
        <v>500</v>
      </c>
      <c r="W39" s="193">
        <f t="shared" si="9"/>
        <v>490.25</v>
      </c>
      <c r="X39" s="213">
        <v>186</v>
      </c>
      <c r="Y39" s="213">
        <v>191</v>
      </c>
      <c r="Z39" s="207">
        <v>6.28</v>
      </c>
      <c r="AA39" s="207">
        <v>8.86</v>
      </c>
      <c r="AB39" s="207">
        <v>31</v>
      </c>
      <c r="AC39" s="206">
        <f t="shared" si="6"/>
        <v>40.828402366863905</v>
      </c>
      <c r="AD39" s="195">
        <f t="shared" si="7"/>
        <v>32.74647887323944</v>
      </c>
      <c r="AE39" s="119"/>
      <c r="AF39" s="194"/>
      <c r="AG39" s="213"/>
      <c r="AH39" s="213"/>
      <c r="AI39" s="206"/>
      <c r="AJ39" s="193"/>
      <c r="AK39" s="213"/>
      <c r="AL39" s="213"/>
      <c r="AM39" s="213"/>
      <c r="AN39" s="207"/>
      <c r="AO39" s="207"/>
      <c r="AP39" s="207"/>
      <c r="AQ39" s="94"/>
      <c r="AR39" s="93"/>
      <c r="AS39" s="94"/>
      <c r="AT39" s="131"/>
      <c r="AU39" s="133"/>
      <c r="AV39" s="154"/>
      <c r="AW39" s="155"/>
      <c r="AX39" s="156"/>
      <c r="AY39" s="157"/>
      <c r="AZ39" s="119"/>
      <c r="BA39" s="121">
        <f>'1.- REGISTROS DIARIOS '!L42</f>
        <v>0</v>
      </c>
      <c r="BB39" s="120"/>
    </row>
    <row r="40" spans="2:54" ht="12.75" customHeight="1" x14ac:dyDescent="0.2">
      <c r="B40" s="191" t="s">
        <v>452</v>
      </c>
      <c r="C40" s="196">
        <v>42803</v>
      </c>
      <c r="D40" s="123">
        <f>'1.- REGISTROS DIARIOS '!C43</f>
        <v>0</v>
      </c>
      <c r="E40" s="206">
        <f>'1.- REGISTROS DIARIOS '!E43</f>
        <v>756.89999999990687</v>
      </c>
      <c r="F40" s="211"/>
      <c r="G40" s="211">
        <v>1980</v>
      </c>
      <c r="H40" s="211">
        <v>260</v>
      </c>
      <c r="I40" s="206">
        <f t="shared" si="0"/>
        <v>990</v>
      </c>
      <c r="J40" s="206">
        <f t="shared" si="1"/>
        <v>749.33099999990782</v>
      </c>
      <c r="K40" s="211">
        <v>461</v>
      </c>
      <c r="L40" s="211">
        <v>476</v>
      </c>
      <c r="M40" s="211"/>
      <c r="N40" s="192">
        <v>8.39</v>
      </c>
      <c r="O40" s="192">
        <v>11.47</v>
      </c>
      <c r="P40" s="195">
        <f t="shared" si="2"/>
        <v>6241.9272299992326</v>
      </c>
      <c r="Q40" s="108"/>
      <c r="R40" s="194">
        <f t="shared" si="10"/>
        <v>756.89999999990687</v>
      </c>
      <c r="S40" s="31"/>
      <c r="T40" s="213">
        <v>750</v>
      </c>
      <c r="U40" s="213">
        <v>270</v>
      </c>
      <c r="V40" s="206">
        <f t="shared" si="8"/>
        <v>375</v>
      </c>
      <c r="W40" s="193">
        <f t="shared" si="9"/>
        <v>283.83749999996508</v>
      </c>
      <c r="X40" s="213">
        <v>147</v>
      </c>
      <c r="Y40" s="213">
        <v>166</v>
      </c>
      <c r="Z40" s="207">
        <v>6.01</v>
      </c>
      <c r="AA40" s="207">
        <v>8.2200000000000006</v>
      </c>
      <c r="AB40" s="207">
        <v>28</v>
      </c>
      <c r="AC40" s="206">
        <f t="shared" si="6"/>
        <v>62.121212121212125</v>
      </c>
      <c r="AD40" s="195">
        <f t="shared" si="7"/>
        <v>65.12605042016807</v>
      </c>
      <c r="AE40" s="119"/>
      <c r="AF40" s="194"/>
      <c r="AG40" s="213"/>
      <c r="AH40" s="213"/>
      <c r="AI40" s="206"/>
      <c r="AJ40" s="193"/>
      <c r="AK40" s="213"/>
      <c r="AL40" s="213"/>
      <c r="AM40" s="213"/>
      <c r="AN40" s="207"/>
      <c r="AO40" s="207"/>
      <c r="AP40" s="207"/>
      <c r="AQ40" s="94"/>
      <c r="AR40" s="93"/>
      <c r="AS40" s="94"/>
      <c r="AT40" s="131"/>
      <c r="AU40" s="133"/>
      <c r="AV40" s="154"/>
      <c r="AW40" s="155"/>
      <c r="AX40" s="156"/>
      <c r="AY40" s="157"/>
      <c r="AZ40" s="119"/>
      <c r="BA40" s="121">
        <f>'1.- REGISTROS DIARIOS '!L43</f>
        <v>0</v>
      </c>
      <c r="BB40" s="120"/>
    </row>
    <row r="41" spans="2:54" x14ac:dyDescent="0.2">
      <c r="B41" s="191" t="s">
        <v>453</v>
      </c>
      <c r="C41" s="196">
        <v>42804</v>
      </c>
      <c r="D41" s="123">
        <f>'1.- REGISTROS DIARIOS '!C44</f>
        <v>0</v>
      </c>
      <c r="E41" s="206">
        <f>'1.- REGISTROS DIARIOS '!E44</f>
        <v>750.19999999995343</v>
      </c>
      <c r="F41" s="211"/>
      <c r="G41" s="211">
        <v>2020</v>
      </c>
      <c r="H41" s="211">
        <v>800</v>
      </c>
      <c r="I41" s="206">
        <f t="shared" si="0"/>
        <v>1010</v>
      </c>
      <c r="J41" s="206">
        <f t="shared" si="1"/>
        <v>757.70199999995293</v>
      </c>
      <c r="K41" s="211">
        <v>430</v>
      </c>
      <c r="L41" s="211">
        <v>487</v>
      </c>
      <c r="M41" s="211"/>
      <c r="N41" s="192">
        <v>5.9</v>
      </c>
      <c r="O41" s="192">
        <v>11.61</v>
      </c>
      <c r="P41" s="195">
        <f t="shared" si="2"/>
        <v>6311.6576599996079</v>
      </c>
      <c r="Q41" s="108"/>
      <c r="R41" s="194">
        <f t="shared" si="10"/>
        <v>750.19999999995343</v>
      </c>
      <c r="S41" s="31"/>
      <c r="T41" s="213">
        <v>580</v>
      </c>
      <c r="U41" s="213">
        <v>780</v>
      </c>
      <c r="V41" s="206">
        <f t="shared" si="8"/>
        <v>290</v>
      </c>
      <c r="W41" s="193">
        <f t="shared" si="9"/>
        <v>217.55799999998649</v>
      </c>
      <c r="X41" s="213">
        <v>150</v>
      </c>
      <c r="Y41" s="213">
        <v>163</v>
      </c>
      <c r="Z41" s="207">
        <v>6.24</v>
      </c>
      <c r="AA41" s="207">
        <v>8.3699999999999992</v>
      </c>
      <c r="AB41" s="207">
        <v>33</v>
      </c>
      <c r="AC41" s="206">
        <f t="shared" si="6"/>
        <v>71.287128712871294</v>
      </c>
      <c r="AD41" s="195">
        <f t="shared" si="7"/>
        <v>66.529774127310063</v>
      </c>
      <c r="AE41" s="119"/>
      <c r="AF41" s="194"/>
      <c r="AG41" s="213"/>
      <c r="AH41" s="213"/>
      <c r="AI41" s="206"/>
      <c r="AJ41" s="193"/>
      <c r="AK41" s="213"/>
      <c r="AL41" s="213"/>
      <c r="AM41" s="213"/>
      <c r="AN41" s="207"/>
      <c r="AO41" s="207"/>
      <c r="AP41" s="207"/>
      <c r="AQ41" s="94"/>
      <c r="AR41" s="93"/>
      <c r="AS41" s="94"/>
      <c r="AT41" s="131"/>
      <c r="AU41" s="133"/>
      <c r="AV41" s="154"/>
      <c r="AW41" s="155"/>
      <c r="AX41" s="156"/>
      <c r="AY41" s="157"/>
      <c r="AZ41" s="119"/>
      <c r="BA41" s="121">
        <f>'1.- REGISTROS DIARIOS '!L44</f>
        <v>0</v>
      </c>
      <c r="BB41" s="120"/>
    </row>
    <row r="42" spans="2:54" ht="12.75" customHeight="1" x14ac:dyDescent="0.2">
      <c r="B42" s="191" t="s">
        <v>454</v>
      </c>
      <c r="C42" s="196">
        <v>42805</v>
      </c>
      <c r="D42" s="123">
        <f>'1.- REGISTROS DIARIOS '!C45</f>
        <v>0</v>
      </c>
      <c r="E42" s="206">
        <f>'1.- REGISTROS DIARIOS '!E45</f>
        <v>733</v>
      </c>
      <c r="F42" s="211"/>
      <c r="G42" s="211">
        <v>1590</v>
      </c>
      <c r="H42" s="211">
        <v>790</v>
      </c>
      <c r="I42" s="206">
        <f t="shared" si="0"/>
        <v>795</v>
      </c>
      <c r="J42" s="206">
        <f t="shared" si="1"/>
        <v>582.73500000000001</v>
      </c>
      <c r="K42" s="211">
        <v>545</v>
      </c>
      <c r="L42" s="211">
        <v>580</v>
      </c>
      <c r="M42" s="211"/>
      <c r="N42" s="192">
        <v>6</v>
      </c>
      <c r="O42" s="192">
        <v>11.5</v>
      </c>
      <c r="P42" s="195">
        <f t="shared" si="2"/>
        <v>4854.1825500000004</v>
      </c>
      <c r="Q42" s="108"/>
      <c r="R42" s="194">
        <f t="shared" si="10"/>
        <v>733</v>
      </c>
      <c r="S42" s="31"/>
      <c r="T42" s="213">
        <v>960</v>
      </c>
      <c r="U42" s="213">
        <v>790</v>
      </c>
      <c r="V42" s="206">
        <f t="shared" si="8"/>
        <v>480</v>
      </c>
      <c r="W42" s="193">
        <f t="shared" si="9"/>
        <v>351.84</v>
      </c>
      <c r="X42" s="213">
        <v>295</v>
      </c>
      <c r="Y42" s="213">
        <v>290</v>
      </c>
      <c r="Z42" s="207">
        <v>5.75</v>
      </c>
      <c r="AA42" s="207">
        <v>7.45</v>
      </c>
      <c r="AB42" s="207">
        <v>33</v>
      </c>
      <c r="AC42" s="206">
        <f t="shared" si="6"/>
        <v>39.622641509433961</v>
      </c>
      <c r="AD42" s="195">
        <f t="shared" si="7"/>
        <v>50</v>
      </c>
      <c r="AE42" s="119"/>
      <c r="AF42" s="194"/>
      <c r="AG42" s="213"/>
      <c r="AH42" s="213"/>
      <c r="AI42" s="206"/>
      <c r="AJ42" s="193"/>
      <c r="AK42" s="213"/>
      <c r="AL42" s="213"/>
      <c r="AM42" s="213"/>
      <c r="AN42" s="207"/>
      <c r="AO42" s="207"/>
      <c r="AP42" s="207"/>
      <c r="AQ42" s="94"/>
      <c r="AR42" s="93"/>
      <c r="AS42" s="94"/>
      <c r="AT42" s="131"/>
      <c r="AU42" s="133"/>
      <c r="AV42" s="154"/>
      <c r="AW42" s="155"/>
      <c r="AX42" s="156"/>
      <c r="AY42" s="157"/>
      <c r="AZ42" s="119"/>
      <c r="BA42" s="121">
        <f>'1.- REGISTROS DIARIOS '!L45</f>
        <v>0</v>
      </c>
      <c r="BB42" s="120"/>
    </row>
    <row r="43" spans="2:54" x14ac:dyDescent="0.2">
      <c r="B43" s="191" t="s">
        <v>455</v>
      </c>
      <c r="C43" s="196">
        <v>42806</v>
      </c>
      <c r="D43" s="123">
        <f>'1.- REGISTROS DIARIOS '!C46</f>
        <v>0</v>
      </c>
      <c r="E43" s="206">
        <f>'1.- REGISTROS DIARIOS '!E46</f>
        <v>461.19999999995343</v>
      </c>
      <c r="F43" s="211"/>
      <c r="G43" s="211">
        <v>1350</v>
      </c>
      <c r="H43" s="211">
        <v>980</v>
      </c>
      <c r="I43" s="206">
        <f t="shared" si="0"/>
        <v>675</v>
      </c>
      <c r="J43" s="206">
        <f t="shared" si="1"/>
        <v>311.30999999996857</v>
      </c>
      <c r="K43" s="211">
        <v>532</v>
      </c>
      <c r="L43" s="211">
        <v>614</v>
      </c>
      <c r="M43" s="211"/>
      <c r="N43" s="192">
        <v>5.4</v>
      </c>
      <c r="O43" s="192">
        <v>12.3</v>
      </c>
      <c r="P43" s="195">
        <f t="shared" si="2"/>
        <v>2593.2122999997382</v>
      </c>
      <c r="Q43" s="108"/>
      <c r="R43" s="194">
        <f t="shared" si="10"/>
        <v>461.19999999995343</v>
      </c>
      <c r="S43" s="31"/>
      <c r="T43" s="213">
        <v>550</v>
      </c>
      <c r="U43" s="213">
        <v>320</v>
      </c>
      <c r="V43" s="206">
        <f t="shared" si="8"/>
        <v>275</v>
      </c>
      <c r="W43" s="193">
        <f t="shared" si="9"/>
        <v>126.82999999998719</v>
      </c>
      <c r="X43" s="213">
        <v>129</v>
      </c>
      <c r="Y43" s="213">
        <v>175</v>
      </c>
      <c r="Z43" s="207">
        <v>6</v>
      </c>
      <c r="AA43" s="207">
        <v>7.58</v>
      </c>
      <c r="AB43" s="207">
        <v>31</v>
      </c>
      <c r="AC43" s="206">
        <f t="shared" si="6"/>
        <v>59.25925925925926</v>
      </c>
      <c r="AD43" s="195">
        <f t="shared" si="7"/>
        <v>71.498371335504885</v>
      </c>
      <c r="AE43" s="119"/>
      <c r="AF43" s="194"/>
      <c r="AG43" s="213"/>
      <c r="AH43" s="213"/>
      <c r="AI43" s="206"/>
      <c r="AJ43" s="193"/>
      <c r="AK43" s="213"/>
      <c r="AL43" s="213"/>
      <c r="AM43" s="213"/>
      <c r="AN43" s="207"/>
      <c r="AO43" s="207"/>
      <c r="AP43" s="207"/>
      <c r="AQ43" s="94"/>
      <c r="AR43" s="93"/>
      <c r="AS43" s="94"/>
      <c r="AT43" s="131"/>
      <c r="AU43" s="133"/>
      <c r="AV43" s="154"/>
      <c r="AW43" s="155"/>
      <c r="AX43" s="156"/>
      <c r="AY43" s="157"/>
      <c r="AZ43" s="119"/>
      <c r="BA43" s="121">
        <f>'1.- REGISTROS DIARIOS '!L46</f>
        <v>0</v>
      </c>
      <c r="BB43" s="120"/>
    </row>
    <row r="44" spans="2:54" ht="12.75" customHeight="1" x14ac:dyDescent="0.2">
      <c r="B44" s="191" t="s">
        <v>456</v>
      </c>
      <c r="C44" s="196">
        <v>42807</v>
      </c>
      <c r="D44" s="123">
        <f>'1.- REGISTROS DIARIOS '!C47</f>
        <v>0</v>
      </c>
      <c r="E44" s="206">
        <f>'1.- REGISTROS DIARIOS '!E47</f>
        <v>788.30000000004657</v>
      </c>
      <c r="F44" s="211"/>
      <c r="G44" s="211">
        <v>1950</v>
      </c>
      <c r="H44" s="211">
        <v>1560</v>
      </c>
      <c r="I44" s="206">
        <f t="shared" si="0"/>
        <v>975</v>
      </c>
      <c r="J44" s="206">
        <f t="shared" si="1"/>
        <v>768.59250000004545</v>
      </c>
      <c r="K44" s="211">
        <v>324</v>
      </c>
      <c r="L44" s="211">
        <v>337</v>
      </c>
      <c r="M44" s="211"/>
      <c r="N44" s="192">
        <v>9.06</v>
      </c>
      <c r="O44" s="192">
        <v>11.42</v>
      </c>
      <c r="P44" s="195">
        <f t="shared" si="2"/>
        <v>6402.3755250003787</v>
      </c>
      <c r="Q44" s="108"/>
      <c r="R44" s="194">
        <f t="shared" si="10"/>
        <v>788.30000000004657</v>
      </c>
      <c r="S44" s="31"/>
      <c r="T44" s="213">
        <v>950</v>
      </c>
      <c r="U44" s="213">
        <v>680</v>
      </c>
      <c r="V44" s="206">
        <f t="shared" si="8"/>
        <v>475</v>
      </c>
      <c r="W44" s="193">
        <f t="shared" si="9"/>
        <v>374.44250000002211</v>
      </c>
      <c r="X44" s="213">
        <v>108</v>
      </c>
      <c r="Y44" s="213">
        <v>110</v>
      </c>
      <c r="Z44" s="207">
        <v>6.3</v>
      </c>
      <c r="AA44" s="207">
        <v>7.88</v>
      </c>
      <c r="AB44" s="207">
        <v>29</v>
      </c>
      <c r="AC44" s="206">
        <f t="shared" si="6"/>
        <v>51.282051282051285</v>
      </c>
      <c r="AD44" s="195">
        <f t="shared" si="7"/>
        <v>67.359050445103861</v>
      </c>
      <c r="AE44" s="119"/>
      <c r="AF44" s="194"/>
      <c r="AG44" s="213"/>
      <c r="AH44" s="213"/>
      <c r="AI44" s="206"/>
      <c r="AJ44" s="193"/>
      <c r="AK44" s="213"/>
      <c r="AL44" s="213"/>
      <c r="AM44" s="213"/>
      <c r="AN44" s="207"/>
      <c r="AO44" s="207"/>
      <c r="AP44" s="207"/>
      <c r="AQ44" s="94"/>
      <c r="AR44" s="93"/>
      <c r="AS44" s="94"/>
      <c r="AT44" s="131"/>
      <c r="AU44" s="133"/>
      <c r="AV44" s="154"/>
      <c r="AW44" s="155"/>
      <c r="AX44" s="156"/>
      <c r="AY44" s="157"/>
      <c r="AZ44" s="119"/>
      <c r="BA44" s="121">
        <f>'1.- REGISTROS DIARIOS '!L47</f>
        <v>0</v>
      </c>
      <c r="BB44" s="120"/>
    </row>
    <row r="45" spans="2:54" x14ac:dyDescent="0.2">
      <c r="B45" s="191" t="s">
        <v>457</v>
      </c>
      <c r="C45" s="196">
        <v>42808</v>
      </c>
      <c r="D45" s="123">
        <f>'1.- REGISTROS DIARIOS '!C48</f>
        <v>0</v>
      </c>
      <c r="E45" s="206">
        <f>'1.- REGISTROS DIARIOS '!E48</f>
        <v>801.5</v>
      </c>
      <c r="F45" s="211"/>
      <c r="G45" s="211">
        <v>1800</v>
      </c>
      <c r="H45" s="211">
        <v>1680</v>
      </c>
      <c r="I45" s="206">
        <f t="shared" si="0"/>
        <v>900</v>
      </c>
      <c r="J45" s="206">
        <f t="shared" si="1"/>
        <v>721.35</v>
      </c>
      <c r="K45" s="211">
        <v>321</v>
      </c>
      <c r="L45" s="211">
        <v>329</v>
      </c>
      <c r="M45" s="211"/>
      <c r="N45" s="192">
        <v>8.93</v>
      </c>
      <c r="O45" s="192">
        <v>11.4</v>
      </c>
      <c r="P45" s="195">
        <f t="shared" si="2"/>
        <v>6008.8455000000004</v>
      </c>
      <c r="Q45" s="108"/>
      <c r="R45" s="194">
        <f t="shared" si="10"/>
        <v>801.5</v>
      </c>
      <c r="S45" s="31"/>
      <c r="T45" s="213">
        <v>520</v>
      </c>
      <c r="U45" s="213">
        <v>430</v>
      </c>
      <c r="V45" s="206">
        <f t="shared" si="8"/>
        <v>260</v>
      </c>
      <c r="W45" s="193">
        <f t="shared" si="9"/>
        <v>208.39</v>
      </c>
      <c r="X45" s="213">
        <v>168</v>
      </c>
      <c r="Y45" s="213">
        <v>216</v>
      </c>
      <c r="Z45" s="207">
        <v>6.01</v>
      </c>
      <c r="AA45" s="207">
        <v>7.56</v>
      </c>
      <c r="AB45" s="207">
        <v>31</v>
      </c>
      <c r="AC45" s="206">
        <f t="shared" si="6"/>
        <v>71.111111111111114</v>
      </c>
      <c r="AD45" s="195">
        <f t="shared" si="7"/>
        <v>34.346504559270514</v>
      </c>
      <c r="AE45" s="119"/>
      <c r="AF45" s="194"/>
      <c r="AG45" s="213"/>
      <c r="AH45" s="213"/>
      <c r="AI45" s="206"/>
      <c r="AJ45" s="193"/>
      <c r="AK45" s="213"/>
      <c r="AL45" s="213"/>
      <c r="AM45" s="213"/>
      <c r="AN45" s="207"/>
      <c r="AO45" s="207"/>
      <c r="AP45" s="207"/>
      <c r="AQ45" s="94"/>
      <c r="AR45" s="93"/>
      <c r="AS45" s="94"/>
      <c r="AT45" s="131"/>
      <c r="AU45" s="133"/>
      <c r="AV45" s="154"/>
      <c r="AW45" s="155"/>
      <c r="AX45" s="156"/>
      <c r="AY45" s="157"/>
      <c r="AZ45" s="119"/>
      <c r="BA45" s="121">
        <f>'1.- REGISTROS DIARIOS '!L48</f>
        <v>14890</v>
      </c>
      <c r="BB45" s="120"/>
    </row>
    <row r="46" spans="2:54" ht="12.75" customHeight="1" x14ac:dyDescent="0.2">
      <c r="B46" s="191" t="s">
        <v>451</v>
      </c>
      <c r="C46" s="196">
        <v>42809</v>
      </c>
      <c r="D46" s="123">
        <f>'1.- REGISTROS DIARIOS '!C49</f>
        <v>0</v>
      </c>
      <c r="E46" s="206">
        <f>'1.- REGISTROS DIARIOS '!E49</f>
        <v>893.30000000004657</v>
      </c>
      <c r="F46" s="211"/>
      <c r="G46" s="211">
        <v>2190</v>
      </c>
      <c r="H46" s="211">
        <v>1650</v>
      </c>
      <c r="I46" s="206">
        <f t="shared" si="0"/>
        <v>1095</v>
      </c>
      <c r="J46" s="206">
        <f t="shared" si="1"/>
        <v>978.16350000005104</v>
      </c>
      <c r="K46" s="211">
        <v>680</v>
      </c>
      <c r="L46" s="211">
        <v>762</v>
      </c>
      <c r="M46" s="211"/>
      <c r="N46" s="192">
        <v>8.36</v>
      </c>
      <c r="O46" s="192">
        <v>11.39</v>
      </c>
      <c r="P46" s="195">
        <f t="shared" si="2"/>
        <v>8148.1019550004248</v>
      </c>
      <c r="Q46" s="108"/>
      <c r="R46" s="194">
        <f t="shared" si="10"/>
        <v>893.30000000004657</v>
      </c>
      <c r="S46" s="31"/>
      <c r="T46" s="213">
        <v>880</v>
      </c>
      <c r="U46" s="213">
        <v>560</v>
      </c>
      <c r="V46" s="206">
        <f t="shared" si="8"/>
        <v>440</v>
      </c>
      <c r="W46" s="193">
        <f t="shared" si="9"/>
        <v>393.05200000002048</v>
      </c>
      <c r="X46" s="213">
        <v>179</v>
      </c>
      <c r="Y46" s="213">
        <v>154</v>
      </c>
      <c r="Z46" s="207">
        <v>5.81</v>
      </c>
      <c r="AA46" s="207">
        <v>7.74</v>
      </c>
      <c r="AB46" s="207">
        <v>31</v>
      </c>
      <c r="AC46" s="206">
        <f t="shared" si="6"/>
        <v>59.817351598173516</v>
      </c>
      <c r="AD46" s="195">
        <f t="shared" si="7"/>
        <v>79.790026246719165</v>
      </c>
      <c r="AE46" s="119"/>
      <c r="AF46" s="194"/>
      <c r="AG46" s="213"/>
      <c r="AH46" s="213"/>
      <c r="AI46" s="206"/>
      <c r="AJ46" s="193"/>
      <c r="AK46" s="213"/>
      <c r="AL46" s="213"/>
      <c r="AM46" s="213"/>
      <c r="AN46" s="207"/>
      <c r="AO46" s="207"/>
      <c r="AP46" s="207"/>
      <c r="AQ46" s="94"/>
      <c r="AR46" s="93"/>
      <c r="AS46" s="94"/>
      <c r="AT46" s="131"/>
      <c r="AU46" s="133"/>
      <c r="AV46" s="154"/>
      <c r="AW46" s="155"/>
      <c r="AX46" s="156"/>
      <c r="AY46" s="157"/>
      <c r="AZ46" s="119"/>
      <c r="BA46" s="121">
        <f>'1.- REGISTROS DIARIOS '!L49</f>
        <v>0</v>
      </c>
      <c r="BB46" s="120"/>
    </row>
    <row r="47" spans="2:54" x14ac:dyDescent="0.2">
      <c r="B47" s="191" t="s">
        <v>452</v>
      </c>
      <c r="C47" s="196">
        <v>42810</v>
      </c>
      <c r="D47" s="123">
        <f>'1.- REGISTROS DIARIOS '!C50</f>
        <v>0</v>
      </c>
      <c r="E47" s="206">
        <f>'1.- REGISTROS DIARIOS '!E50</f>
        <v>884.39999999990687</v>
      </c>
      <c r="F47" s="211"/>
      <c r="G47" s="211">
        <v>1950</v>
      </c>
      <c r="H47" s="211">
        <v>700</v>
      </c>
      <c r="I47" s="206">
        <f t="shared" si="0"/>
        <v>975</v>
      </c>
      <c r="J47" s="206">
        <f t="shared" si="1"/>
        <v>862.28999999990924</v>
      </c>
      <c r="K47" s="211">
        <v>587</v>
      </c>
      <c r="L47" s="211">
        <v>691</v>
      </c>
      <c r="M47" s="211"/>
      <c r="N47" s="192">
        <v>6.8</v>
      </c>
      <c r="O47" s="192">
        <v>11.98</v>
      </c>
      <c r="P47" s="195">
        <f t="shared" si="2"/>
        <v>7182.8756999992438</v>
      </c>
      <c r="Q47" s="108"/>
      <c r="R47" s="194">
        <f t="shared" si="10"/>
        <v>884.39999999990687</v>
      </c>
      <c r="S47" s="31"/>
      <c r="T47" s="213">
        <v>796</v>
      </c>
      <c r="U47" s="213">
        <v>500</v>
      </c>
      <c r="V47" s="206">
        <f t="shared" si="8"/>
        <v>398</v>
      </c>
      <c r="W47" s="193">
        <f t="shared" si="9"/>
        <v>351.99119999996293</v>
      </c>
      <c r="X47" s="213">
        <v>170</v>
      </c>
      <c r="Y47" s="213">
        <v>164</v>
      </c>
      <c r="Z47" s="207">
        <v>5.92</v>
      </c>
      <c r="AA47" s="207">
        <v>8.9499999999999993</v>
      </c>
      <c r="AB47" s="207">
        <v>34.9</v>
      </c>
      <c r="AC47" s="206">
        <f t="shared" si="6"/>
        <v>59.179487179487182</v>
      </c>
      <c r="AD47" s="195">
        <f t="shared" si="7"/>
        <v>76.266280752532566</v>
      </c>
      <c r="AE47" s="119"/>
      <c r="AF47" s="194"/>
      <c r="AG47" s="213"/>
      <c r="AH47" s="213"/>
      <c r="AI47" s="206"/>
      <c r="AJ47" s="193"/>
      <c r="AK47" s="213"/>
      <c r="AL47" s="213"/>
      <c r="AM47" s="213"/>
      <c r="AN47" s="207"/>
      <c r="AO47" s="207"/>
      <c r="AP47" s="207"/>
      <c r="AQ47" s="94"/>
      <c r="AR47" s="93"/>
      <c r="AS47" s="94"/>
      <c r="AT47" s="131"/>
      <c r="AU47" s="133"/>
      <c r="AV47" s="154"/>
      <c r="AW47" s="155"/>
      <c r="AX47" s="156"/>
      <c r="AY47" s="157"/>
      <c r="AZ47" s="119"/>
      <c r="BA47" s="121">
        <f>'1.- REGISTROS DIARIOS '!L50</f>
        <v>0</v>
      </c>
      <c r="BB47" s="120"/>
    </row>
    <row r="48" spans="2:54" ht="12.75" customHeight="1" x14ac:dyDescent="0.2">
      <c r="B48" s="191" t="s">
        <v>453</v>
      </c>
      <c r="C48" s="196">
        <v>42811</v>
      </c>
      <c r="D48" s="123">
        <f>'1.- REGISTROS DIARIOS '!C51</f>
        <v>0</v>
      </c>
      <c r="E48" s="206">
        <f>'1.- REGISTROS DIARIOS '!E51</f>
        <v>698.30000000004657</v>
      </c>
      <c r="F48" s="211"/>
      <c r="G48" s="211">
        <v>1980</v>
      </c>
      <c r="H48" s="211">
        <v>611</v>
      </c>
      <c r="I48" s="206">
        <f t="shared" si="0"/>
        <v>990</v>
      </c>
      <c r="J48" s="206">
        <f t="shared" si="1"/>
        <v>691.31700000004605</v>
      </c>
      <c r="K48" s="211">
        <v>625</v>
      </c>
      <c r="L48" s="211">
        <v>751</v>
      </c>
      <c r="M48" s="211"/>
      <c r="N48" s="192">
        <v>6.6</v>
      </c>
      <c r="O48" s="192">
        <v>11.44</v>
      </c>
      <c r="P48" s="195">
        <f t="shared" si="2"/>
        <v>5758.6706100003839</v>
      </c>
      <c r="Q48" s="108"/>
      <c r="R48" s="194">
        <f t="shared" si="10"/>
        <v>698.30000000004657</v>
      </c>
      <c r="S48" s="31"/>
      <c r="T48" s="213">
        <v>788</v>
      </c>
      <c r="U48" s="213">
        <v>620</v>
      </c>
      <c r="V48" s="206">
        <f t="shared" si="8"/>
        <v>394</v>
      </c>
      <c r="W48" s="193">
        <f t="shared" si="9"/>
        <v>275.13020000001836</v>
      </c>
      <c r="X48" s="213">
        <v>189</v>
      </c>
      <c r="Y48" s="213">
        <v>179</v>
      </c>
      <c r="Z48" s="207">
        <v>5.75</v>
      </c>
      <c r="AA48" s="207">
        <v>8.9</v>
      </c>
      <c r="AB48" s="207">
        <v>33.4</v>
      </c>
      <c r="AC48" s="206">
        <f t="shared" si="6"/>
        <v>60.202020202020194</v>
      </c>
      <c r="AD48" s="195">
        <f t="shared" si="7"/>
        <v>76.16511318242344</v>
      </c>
      <c r="AE48" s="119"/>
      <c r="AF48" s="194"/>
      <c r="AG48" s="213"/>
      <c r="AH48" s="213"/>
      <c r="AI48" s="206"/>
      <c r="AJ48" s="193"/>
      <c r="AK48" s="213"/>
      <c r="AL48" s="213"/>
      <c r="AM48" s="213"/>
      <c r="AN48" s="207"/>
      <c r="AO48" s="207"/>
      <c r="AP48" s="207"/>
      <c r="AQ48" s="94"/>
      <c r="AR48" s="93"/>
      <c r="AS48" s="94"/>
      <c r="AT48" s="131"/>
      <c r="AU48" s="133"/>
      <c r="AV48" s="154"/>
      <c r="AW48" s="155"/>
      <c r="AX48" s="156"/>
      <c r="AY48" s="157"/>
      <c r="AZ48" s="119"/>
      <c r="BA48" s="121">
        <f>'1.- REGISTROS DIARIOS '!L51</f>
        <v>0</v>
      </c>
      <c r="BB48" s="120"/>
    </row>
    <row r="49" spans="2:54" x14ac:dyDescent="0.2">
      <c r="B49" s="191" t="s">
        <v>454</v>
      </c>
      <c r="C49" s="196">
        <v>42812</v>
      </c>
      <c r="D49" s="123">
        <f>'1.- REGISTROS DIARIOS '!C52</f>
        <v>0</v>
      </c>
      <c r="E49" s="206">
        <v>470</v>
      </c>
      <c r="F49" s="211"/>
      <c r="G49" s="211">
        <v>3060</v>
      </c>
      <c r="H49" s="211">
        <v>240</v>
      </c>
      <c r="I49" s="206">
        <f t="shared" si="0"/>
        <v>1530</v>
      </c>
      <c r="J49" s="206">
        <f t="shared" si="1"/>
        <v>719.1</v>
      </c>
      <c r="K49" s="211">
        <v>698</v>
      </c>
      <c r="L49" s="211">
        <v>675</v>
      </c>
      <c r="M49" s="211"/>
      <c r="N49" s="192">
        <v>6.01</v>
      </c>
      <c r="O49" s="192">
        <v>11.48</v>
      </c>
      <c r="P49" s="195">
        <f t="shared" si="2"/>
        <v>5990.1030000000001</v>
      </c>
      <c r="Q49" s="108"/>
      <c r="R49" s="194">
        <f t="shared" si="10"/>
        <v>470</v>
      </c>
      <c r="S49" s="31"/>
      <c r="T49" s="213">
        <v>1840</v>
      </c>
      <c r="U49" s="213">
        <v>370</v>
      </c>
      <c r="V49" s="206">
        <f t="shared" si="8"/>
        <v>920</v>
      </c>
      <c r="W49" s="193">
        <f t="shared" si="9"/>
        <v>432.4</v>
      </c>
      <c r="X49" s="213">
        <v>215</v>
      </c>
      <c r="Y49" s="213">
        <v>198</v>
      </c>
      <c r="Z49" s="207">
        <v>5.84</v>
      </c>
      <c r="AA49" s="207">
        <v>8.8000000000000007</v>
      </c>
      <c r="AB49" s="207">
        <v>31</v>
      </c>
      <c r="AC49" s="206">
        <f t="shared" si="6"/>
        <v>39.869281045751634</v>
      </c>
      <c r="AD49" s="195">
        <f t="shared" si="7"/>
        <v>70.666666666666671</v>
      </c>
      <c r="AE49" s="119"/>
      <c r="AF49" s="194"/>
      <c r="AG49" s="213"/>
      <c r="AH49" s="213"/>
      <c r="AI49" s="206"/>
      <c r="AJ49" s="193"/>
      <c r="AK49" s="213"/>
      <c r="AL49" s="213"/>
      <c r="AM49" s="213"/>
      <c r="AN49" s="207"/>
      <c r="AO49" s="207"/>
      <c r="AP49" s="207"/>
      <c r="AQ49" s="94"/>
      <c r="AR49" s="93"/>
      <c r="AS49" s="94"/>
      <c r="AT49" s="131"/>
      <c r="AU49" s="133"/>
      <c r="AV49" s="154"/>
      <c r="AW49" s="155"/>
      <c r="AX49" s="156"/>
      <c r="AY49" s="157"/>
      <c r="AZ49" s="119"/>
      <c r="BA49" s="121">
        <f>'1.- REGISTROS DIARIOS '!L52</f>
        <v>0</v>
      </c>
      <c r="BB49" s="120"/>
    </row>
    <row r="50" spans="2:54" ht="12.75" customHeight="1" x14ac:dyDescent="0.2">
      <c r="B50" s="191" t="s">
        <v>455</v>
      </c>
      <c r="C50" s="196">
        <v>42813</v>
      </c>
      <c r="D50" s="123">
        <f>'1.- REGISTROS DIARIOS '!C53</f>
        <v>0</v>
      </c>
      <c r="E50" s="206">
        <f>'1.- REGISTROS DIARIOS '!E53</f>
        <v>333</v>
      </c>
      <c r="F50" s="211"/>
      <c r="G50" s="211">
        <v>2000</v>
      </c>
      <c r="H50" s="211">
        <v>828</v>
      </c>
      <c r="I50" s="206">
        <f t="shared" si="0"/>
        <v>1000</v>
      </c>
      <c r="J50" s="206">
        <f t="shared" si="1"/>
        <v>333</v>
      </c>
      <c r="K50" s="211">
        <v>316</v>
      </c>
      <c r="L50" s="211">
        <v>336</v>
      </c>
      <c r="M50" s="211"/>
      <c r="N50" s="192">
        <v>7.61</v>
      </c>
      <c r="O50" s="192">
        <v>11.36</v>
      </c>
      <c r="P50" s="195">
        <f t="shared" si="2"/>
        <v>2773.89</v>
      </c>
      <c r="Q50" s="108"/>
      <c r="R50" s="194">
        <f t="shared" si="10"/>
        <v>333</v>
      </c>
      <c r="S50" s="31"/>
      <c r="T50" s="213">
        <v>650</v>
      </c>
      <c r="U50" s="213">
        <v>510</v>
      </c>
      <c r="V50" s="206">
        <f t="shared" si="8"/>
        <v>325</v>
      </c>
      <c r="W50" s="193">
        <f t="shared" si="9"/>
        <v>108.22499999999999</v>
      </c>
      <c r="X50" s="213">
        <v>187</v>
      </c>
      <c r="Y50" s="213">
        <v>192</v>
      </c>
      <c r="Z50" s="207">
        <v>6</v>
      </c>
      <c r="AA50" s="207">
        <v>8.8800000000000008</v>
      </c>
      <c r="AB50" s="207">
        <v>35</v>
      </c>
      <c r="AC50" s="206">
        <f t="shared" si="6"/>
        <v>67.5</v>
      </c>
      <c r="AD50" s="195">
        <f t="shared" si="7"/>
        <v>42.857142857142854</v>
      </c>
      <c r="AE50" s="119"/>
      <c r="AF50" s="194"/>
      <c r="AG50" s="213"/>
      <c r="AH50" s="213"/>
      <c r="AI50" s="206"/>
      <c r="AJ50" s="193"/>
      <c r="AK50" s="213"/>
      <c r="AL50" s="213"/>
      <c r="AM50" s="213"/>
      <c r="AN50" s="207"/>
      <c r="AO50" s="207"/>
      <c r="AP50" s="207"/>
      <c r="AQ50" s="94"/>
      <c r="AR50" s="93"/>
      <c r="AS50" s="94"/>
      <c r="AT50" s="131"/>
      <c r="AU50" s="133"/>
      <c r="AV50" s="154"/>
      <c r="AW50" s="155"/>
      <c r="AX50" s="156"/>
      <c r="AY50" s="157"/>
      <c r="AZ50" s="119"/>
      <c r="BA50" s="121">
        <f>'1.- REGISTROS DIARIOS '!L53</f>
        <v>0</v>
      </c>
      <c r="BB50" s="120"/>
    </row>
    <row r="51" spans="2:54" x14ac:dyDescent="0.2">
      <c r="B51" s="191" t="s">
        <v>456</v>
      </c>
      <c r="C51" s="196">
        <v>42814</v>
      </c>
      <c r="D51" s="123">
        <f>'1.- REGISTROS DIARIOS '!C54</f>
        <v>0</v>
      </c>
      <c r="E51" s="206">
        <f>'1.- REGISTROS DIARIOS '!E54</f>
        <v>690.0999999998603</v>
      </c>
      <c r="F51" s="211"/>
      <c r="G51" s="211">
        <v>3520</v>
      </c>
      <c r="H51" s="211">
        <v>1510</v>
      </c>
      <c r="I51" s="206">
        <f t="shared" si="0"/>
        <v>1760</v>
      </c>
      <c r="J51" s="206">
        <f t="shared" si="1"/>
        <v>1214.5759999997542</v>
      </c>
      <c r="K51" s="211">
        <v>359</v>
      </c>
      <c r="L51" s="211">
        <v>382</v>
      </c>
      <c r="M51" s="211"/>
      <c r="N51" s="192">
        <v>7.69</v>
      </c>
      <c r="O51" s="192">
        <v>11.39</v>
      </c>
      <c r="P51" s="195">
        <f t="shared" si="2"/>
        <v>10117.418079997953</v>
      </c>
      <c r="Q51" s="108"/>
      <c r="R51" s="194">
        <f t="shared" si="10"/>
        <v>690.0999999998603</v>
      </c>
      <c r="S51" s="31"/>
      <c r="T51" s="213">
        <v>1510</v>
      </c>
      <c r="U51" s="213">
        <v>520</v>
      </c>
      <c r="V51" s="206">
        <f t="shared" si="8"/>
        <v>755</v>
      </c>
      <c r="W51" s="193">
        <f t="shared" si="9"/>
        <v>521.02549999989458</v>
      </c>
      <c r="X51" s="213">
        <v>161</v>
      </c>
      <c r="Y51" s="213">
        <v>199</v>
      </c>
      <c r="Z51" s="207">
        <v>6.39</v>
      </c>
      <c r="AA51" s="207">
        <v>8</v>
      </c>
      <c r="AB51" s="207">
        <v>31</v>
      </c>
      <c r="AC51" s="206">
        <f t="shared" si="6"/>
        <v>57.102272727272727</v>
      </c>
      <c r="AD51" s="195">
        <f t="shared" si="7"/>
        <v>47.905759162303667</v>
      </c>
      <c r="AE51" s="119"/>
      <c r="AF51" s="194"/>
      <c r="AG51" s="213"/>
      <c r="AH51" s="213"/>
      <c r="AI51" s="206"/>
      <c r="AJ51" s="193"/>
      <c r="AK51" s="213"/>
      <c r="AL51" s="213"/>
      <c r="AM51" s="213"/>
      <c r="AN51" s="207"/>
      <c r="AO51" s="207"/>
      <c r="AP51" s="207"/>
      <c r="AQ51" s="94"/>
      <c r="AR51" s="93"/>
      <c r="AS51" s="94"/>
      <c r="AT51" s="131"/>
      <c r="AU51" s="133"/>
      <c r="AV51" s="154"/>
      <c r="AW51" s="155"/>
      <c r="AX51" s="156"/>
      <c r="AY51" s="157"/>
      <c r="AZ51" s="119"/>
      <c r="BA51" s="121">
        <f>'1.- REGISTROS DIARIOS '!L54</f>
        <v>10590</v>
      </c>
      <c r="BB51" s="120"/>
    </row>
    <row r="52" spans="2:54" ht="12.75" customHeight="1" x14ac:dyDescent="0.2">
      <c r="B52" s="191" t="s">
        <v>457</v>
      </c>
      <c r="C52" s="196">
        <v>42815</v>
      </c>
      <c r="D52" s="123">
        <f>'1.- REGISTROS DIARIOS '!C55</f>
        <v>0</v>
      </c>
      <c r="E52" s="206">
        <f>'1.- REGISTROS DIARIOS '!E55</f>
        <v>724.30000000004657</v>
      </c>
      <c r="F52" s="211"/>
      <c r="G52" s="211">
        <v>4100</v>
      </c>
      <c r="H52" s="211">
        <v>1990</v>
      </c>
      <c r="I52" s="206">
        <f t="shared" si="0"/>
        <v>2050</v>
      </c>
      <c r="J52" s="206">
        <f t="shared" si="1"/>
        <v>1484.8150000000956</v>
      </c>
      <c r="K52" s="211">
        <v>379</v>
      </c>
      <c r="L52" s="211">
        <v>396</v>
      </c>
      <c r="M52" s="211"/>
      <c r="N52" s="192">
        <v>8.16</v>
      </c>
      <c r="O52" s="192">
        <v>11.45</v>
      </c>
      <c r="P52" s="195">
        <f t="shared" si="2"/>
        <v>12368.508950000796</v>
      </c>
      <c r="Q52" s="108"/>
      <c r="R52" s="194">
        <f t="shared" si="10"/>
        <v>724.30000000004657</v>
      </c>
      <c r="S52" s="31"/>
      <c r="T52" s="213">
        <v>1350</v>
      </c>
      <c r="U52" s="213">
        <v>790</v>
      </c>
      <c r="V52" s="206">
        <f t="shared" si="8"/>
        <v>675</v>
      </c>
      <c r="W52" s="193">
        <f t="shared" si="9"/>
        <v>488.90250000003141</v>
      </c>
      <c r="X52" s="213">
        <v>193</v>
      </c>
      <c r="Y52" s="213">
        <v>200</v>
      </c>
      <c r="Z52" s="207">
        <v>6.06</v>
      </c>
      <c r="AA52" s="207">
        <v>8.91</v>
      </c>
      <c r="AB52" s="207">
        <v>34</v>
      </c>
      <c r="AC52" s="206">
        <f t="shared" si="6"/>
        <v>67.073170731707322</v>
      </c>
      <c r="AD52" s="195">
        <f t="shared" si="7"/>
        <v>49.494949494949495</v>
      </c>
      <c r="AE52" s="119"/>
      <c r="AF52" s="194"/>
      <c r="AG52" s="213"/>
      <c r="AH52" s="213"/>
      <c r="AI52" s="206"/>
      <c r="AJ52" s="193"/>
      <c r="AK52" s="213"/>
      <c r="AL52" s="213"/>
      <c r="AM52" s="213"/>
      <c r="AN52" s="207"/>
      <c r="AO52" s="207"/>
      <c r="AP52" s="207"/>
      <c r="AQ52" s="94"/>
      <c r="AR52" s="93"/>
      <c r="AS52" s="94"/>
      <c r="AT52" s="131"/>
      <c r="AU52" s="133"/>
      <c r="AV52" s="154"/>
      <c r="AW52" s="155"/>
      <c r="AX52" s="156"/>
      <c r="AY52" s="157"/>
      <c r="AZ52" s="119"/>
      <c r="BA52" s="121">
        <f>'1.- REGISTROS DIARIOS '!L55</f>
        <v>0</v>
      </c>
      <c r="BB52" s="120"/>
    </row>
    <row r="53" spans="2:54" x14ac:dyDescent="0.2">
      <c r="B53" s="191" t="s">
        <v>451</v>
      </c>
      <c r="C53" s="196">
        <v>42816</v>
      </c>
      <c r="D53" s="123">
        <f>'1.- REGISTROS DIARIOS '!C56</f>
        <v>0</v>
      </c>
      <c r="E53" s="206">
        <f>'1.- REGISTROS DIARIOS '!E56</f>
        <v>802.4000000001397</v>
      </c>
      <c r="F53" s="211"/>
      <c r="G53" s="211">
        <v>1480</v>
      </c>
      <c r="H53" s="211">
        <v>800</v>
      </c>
      <c r="I53" s="206">
        <f t="shared" si="0"/>
        <v>740</v>
      </c>
      <c r="J53" s="206">
        <f t="shared" si="1"/>
        <v>593.77600000010341</v>
      </c>
      <c r="K53" s="211">
        <v>369</v>
      </c>
      <c r="L53" s="211">
        <v>395</v>
      </c>
      <c r="M53" s="211"/>
      <c r="N53" s="192">
        <v>5.6</v>
      </c>
      <c r="O53" s="192">
        <v>11.46</v>
      </c>
      <c r="P53" s="195">
        <f t="shared" si="2"/>
        <v>4946.1540800008615</v>
      </c>
      <c r="Q53" s="108"/>
      <c r="R53" s="194">
        <f t="shared" si="10"/>
        <v>802.4000000001397</v>
      </c>
      <c r="S53" s="31"/>
      <c r="T53" s="213">
        <v>820</v>
      </c>
      <c r="U53" s="213">
        <v>500</v>
      </c>
      <c r="V53" s="206">
        <f t="shared" si="8"/>
        <v>410</v>
      </c>
      <c r="W53" s="193">
        <f t="shared" si="9"/>
        <v>328.98400000005728</v>
      </c>
      <c r="X53" s="213">
        <v>178</v>
      </c>
      <c r="Y53" s="213">
        <v>190</v>
      </c>
      <c r="Z53" s="207">
        <v>6.5</v>
      </c>
      <c r="AA53" s="207">
        <v>7.9</v>
      </c>
      <c r="AB53" s="207">
        <v>34</v>
      </c>
      <c r="AC53" s="206">
        <f t="shared" si="6"/>
        <v>44.594594594594597</v>
      </c>
      <c r="AD53" s="195">
        <f t="shared" si="7"/>
        <v>51.898734177215189</v>
      </c>
      <c r="AE53" s="119"/>
      <c r="AF53" s="194"/>
      <c r="AG53" s="213"/>
      <c r="AH53" s="213"/>
      <c r="AI53" s="206"/>
      <c r="AJ53" s="193"/>
      <c r="AK53" s="213"/>
      <c r="AL53" s="213"/>
      <c r="AM53" s="213"/>
      <c r="AN53" s="207"/>
      <c r="AO53" s="207"/>
      <c r="AP53" s="207"/>
      <c r="AQ53" s="94"/>
      <c r="AR53" s="93"/>
      <c r="AS53" s="94"/>
      <c r="AT53" s="131"/>
      <c r="AU53" s="133"/>
      <c r="AV53" s="154"/>
      <c r="AW53" s="155"/>
      <c r="AX53" s="156"/>
      <c r="AY53" s="157"/>
      <c r="AZ53" s="119"/>
      <c r="BA53" s="121">
        <f>'1.- REGISTROS DIARIOS '!L56</f>
        <v>0</v>
      </c>
      <c r="BB53" s="120"/>
    </row>
    <row r="54" spans="2:54" ht="12.75" customHeight="1" x14ac:dyDescent="0.2">
      <c r="B54" s="191" t="s">
        <v>452</v>
      </c>
      <c r="C54" s="196">
        <v>42817</v>
      </c>
      <c r="D54" s="123">
        <f>'1.- REGISTROS DIARIOS '!C57</f>
        <v>0</v>
      </c>
      <c r="E54" s="206">
        <f>'1.- REGISTROS DIARIOS '!E57</f>
        <v>824.69999999995343</v>
      </c>
      <c r="F54" s="211"/>
      <c r="G54" s="211">
        <v>3410</v>
      </c>
      <c r="H54" s="211">
        <v>1040</v>
      </c>
      <c r="I54" s="206">
        <f t="shared" si="0"/>
        <v>1705</v>
      </c>
      <c r="J54" s="206">
        <f t="shared" si="1"/>
        <v>1406.1134999999206</v>
      </c>
      <c r="K54" s="211">
        <v>640</v>
      </c>
      <c r="L54" s="211">
        <v>520</v>
      </c>
      <c r="M54" s="211"/>
      <c r="N54" s="192">
        <v>5.5</v>
      </c>
      <c r="O54" s="192">
        <v>11.42</v>
      </c>
      <c r="P54" s="195">
        <f t="shared" si="2"/>
        <v>11712.925454999338</v>
      </c>
      <c r="Q54" s="108"/>
      <c r="R54" s="194">
        <f t="shared" si="10"/>
        <v>824.69999999995343</v>
      </c>
      <c r="S54" s="31"/>
      <c r="T54" s="213">
        <v>1300</v>
      </c>
      <c r="U54" s="213">
        <v>910</v>
      </c>
      <c r="V54" s="206">
        <f t="shared" si="8"/>
        <v>650</v>
      </c>
      <c r="W54" s="193">
        <f t="shared" si="9"/>
        <v>536.05499999996971</v>
      </c>
      <c r="X54" s="213">
        <v>181</v>
      </c>
      <c r="Y54" s="213">
        <v>175</v>
      </c>
      <c r="Z54" s="207">
        <v>5.55</v>
      </c>
      <c r="AA54" s="207">
        <v>8.3000000000000007</v>
      </c>
      <c r="AB54" s="207">
        <v>33.1</v>
      </c>
      <c r="AC54" s="206">
        <f t="shared" si="6"/>
        <v>61.876832844574778</v>
      </c>
      <c r="AD54" s="195">
        <f t="shared" si="7"/>
        <v>66.34615384615384</v>
      </c>
      <c r="AE54" s="119"/>
      <c r="AF54" s="194"/>
      <c r="AG54" s="213"/>
      <c r="AH54" s="213"/>
      <c r="AI54" s="206"/>
      <c r="AJ54" s="193"/>
      <c r="AK54" s="213"/>
      <c r="AL54" s="213"/>
      <c r="AM54" s="213"/>
      <c r="AN54" s="207"/>
      <c r="AO54" s="207"/>
      <c r="AP54" s="207"/>
      <c r="AQ54" s="94"/>
      <c r="AR54" s="93"/>
      <c r="AS54" s="94"/>
      <c r="AT54" s="131"/>
      <c r="AU54" s="133"/>
      <c r="AV54" s="154"/>
      <c r="AW54" s="155"/>
      <c r="AX54" s="156"/>
      <c r="AY54" s="157"/>
      <c r="AZ54" s="119"/>
      <c r="BA54" s="121">
        <f>'1.- REGISTROS DIARIOS '!L57</f>
        <v>0</v>
      </c>
      <c r="BB54" s="120"/>
    </row>
    <row r="55" spans="2:54" x14ac:dyDescent="0.2">
      <c r="B55" s="191" t="s">
        <v>453</v>
      </c>
      <c r="C55" s="196">
        <v>42818</v>
      </c>
      <c r="D55" s="123" t="s">
        <v>458</v>
      </c>
      <c r="E55" s="206">
        <f>'1.- REGISTROS DIARIOS '!E58</f>
        <v>715.5999999998603</v>
      </c>
      <c r="F55" s="211"/>
      <c r="G55" s="211">
        <v>3950</v>
      </c>
      <c r="H55" s="211">
        <v>2490</v>
      </c>
      <c r="I55" s="206">
        <f t="shared" si="0"/>
        <v>1975</v>
      </c>
      <c r="J55" s="206">
        <f t="shared" si="1"/>
        <v>1413.3099999997241</v>
      </c>
      <c r="K55" s="211">
        <v>533</v>
      </c>
      <c r="L55" s="211">
        <v>584</v>
      </c>
      <c r="M55" s="211"/>
      <c r="N55" s="192">
        <v>4.7</v>
      </c>
      <c r="O55" s="192">
        <v>11.54</v>
      </c>
      <c r="P55" s="195">
        <f t="shared" si="2"/>
        <v>11772.872299997702</v>
      </c>
      <c r="Q55" s="108"/>
      <c r="R55" s="194">
        <f t="shared" si="10"/>
        <v>715.5999999998603</v>
      </c>
      <c r="S55" s="31"/>
      <c r="T55" s="213">
        <v>1290</v>
      </c>
      <c r="U55" s="213">
        <v>740</v>
      </c>
      <c r="V55" s="206">
        <f t="shared" si="8"/>
        <v>645</v>
      </c>
      <c r="W55" s="193">
        <f t="shared" si="9"/>
        <v>461.56199999990992</v>
      </c>
      <c r="X55" s="213">
        <v>216</v>
      </c>
      <c r="Y55" s="213">
        <v>181</v>
      </c>
      <c r="Z55" s="207">
        <v>6.31</v>
      </c>
      <c r="AA55" s="207">
        <v>8.69</v>
      </c>
      <c r="AB55" s="207">
        <v>31</v>
      </c>
      <c r="AC55" s="206">
        <f t="shared" si="6"/>
        <v>67.341772151898738</v>
      </c>
      <c r="AD55" s="195">
        <f t="shared" si="7"/>
        <v>69.006849315068493</v>
      </c>
      <c r="AE55" s="119"/>
      <c r="AF55" s="194"/>
      <c r="AG55" s="213"/>
      <c r="AH55" s="213"/>
      <c r="AI55" s="206"/>
      <c r="AJ55" s="193"/>
      <c r="AK55" s="213"/>
      <c r="AL55" s="213"/>
      <c r="AM55" s="213"/>
      <c r="AN55" s="207"/>
      <c r="AO55" s="207"/>
      <c r="AP55" s="207"/>
      <c r="AQ55" s="94"/>
      <c r="AR55" s="93"/>
      <c r="AS55" s="94"/>
      <c r="AT55" s="131"/>
      <c r="AU55" s="133"/>
      <c r="AV55" s="154"/>
      <c r="AW55" s="155"/>
      <c r="AX55" s="156"/>
      <c r="AY55" s="157"/>
      <c r="AZ55" s="119"/>
      <c r="BA55" s="121">
        <f>'1.- REGISTROS DIARIOS '!L58</f>
        <v>0</v>
      </c>
      <c r="BB55" s="120"/>
    </row>
    <row r="56" spans="2:54" ht="12.75" customHeight="1" x14ac:dyDescent="0.2">
      <c r="B56" s="191" t="s">
        <v>454</v>
      </c>
      <c r="C56" s="196">
        <v>42819</v>
      </c>
      <c r="D56" s="123">
        <f>'1.- REGISTROS DIARIOS '!C59</f>
        <v>0</v>
      </c>
      <c r="E56" s="206">
        <v>524</v>
      </c>
      <c r="F56" s="211"/>
      <c r="G56" s="211">
        <v>2350</v>
      </c>
      <c r="H56" s="211">
        <v>1050</v>
      </c>
      <c r="I56" s="206">
        <f t="shared" si="0"/>
        <v>1175</v>
      </c>
      <c r="J56" s="206">
        <f t="shared" si="1"/>
        <v>615.70000000000005</v>
      </c>
      <c r="K56" s="211">
        <v>441</v>
      </c>
      <c r="L56" s="211">
        <v>467</v>
      </c>
      <c r="M56" s="211"/>
      <c r="N56" s="192">
        <v>8.24</v>
      </c>
      <c r="O56" s="192">
        <v>11.62</v>
      </c>
      <c r="P56" s="195">
        <f t="shared" si="2"/>
        <v>5128.7810000000009</v>
      </c>
      <c r="Q56" s="108"/>
      <c r="R56" s="194">
        <f t="shared" si="10"/>
        <v>524</v>
      </c>
      <c r="S56" s="31"/>
      <c r="T56" s="213">
        <v>710</v>
      </c>
      <c r="U56" s="213">
        <v>350</v>
      </c>
      <c r="V56" s="206">
        <f t="shared" si="8"/>
        <v>355</v>
      </c>
      <c r="W56" s="193">
        <f t="shared" si="9"/>
        <v>186.02</v>
      </c>
      <c r="X56" s="213">
        <v>233</v>
      </c>
      <c r="Y56" s="213">
        <v>229</v>
      </c>
      <c r="Z56" s="207">
        <v>6.39</v>
      </c>
      <c r="AA56" s="207">
        <v>8.33</v>
      </c>
      <c r="AB56" s="207">
        <v>30</v>
      </c>
      <c r="AC56" s="206">
        <f t="shared" si="6"/>
        <v>69.787234042553195</v>
      </c>
      <c r="AD56" s="195">
        <f t="shared" si="7"/>
        <v>50.96359743040685</v>
      </c>
      <c r="AE56" s="119"/>
      <c r="AF56" s="194"/>
      <c r="AG56" s="213"/>
      <c r="AH56" s="213"/>
      <c r="AI56" s="206"/>
      <c r="AJ56" s="193"/>
      <c r="AK56" s="213"/>
      <c r="AL56" s="213"/>
      <c r="AM56" s="213"/>
      <c r="AN56" s="207"/>
      <c r="AO56" s="207"/>
      <c r="AP56" s="207"/>
      <c r="AQ56" s="94"/>
      <c r="AR56" s="93"/>
      <c r="AS56" s="94"/>
      <c r="AT56" s="131"/>
      <c r="AU56" s="133"/>
      <c r="AV56" s="154"/>
      <c r="AW56" s="155"/>
      <c r="AX56" s="156"/>
      <c r="AY56" s="157"/>
      <c r="AZ56" s="119"/>
      <c r="BA56" s="121">
        <f>'1.- REGISTROS DIARIOS '!L59</f>
        <v>8120</v>
      </c>
      <c r="BB56" s="120"/>
    </row>
    <row r="57" spans="2:54" x14ac:dyDescent="0.2">
      <c r="B57" s="191" t="s">
        <v>455</v>
      </c>
      <c r="C57" s="196">
        <v>42820</v>
      </c>
      <c r="D57" s="123">
        <f>'1.- REGISTROS DIARIOS '!C60</f>
        <v>0</v>
      </c>
      <c r="E57" s="206">
        <f>'1.- REGISTROS DIARIOS '!E60</f>
        <v>405.5999999998603</v>
      </c>
      <c r="F57" s="211"/>
      <c r="G57" s="211">
        <v>1210</v>
      </c>
      <c r="H57" s="211">
        <v>830</v>
      </c>
      <c r="I57" s="206">
        <f t="shared" si="0"/>
        <v>605</v>
      </c>
      <c r="J57" s="206">
        <f t="shared" si="1"/>
        <v>245.38799999991548</v>
      </c>
      <c r="K57" s="211">
        <v>202</v>
      </c>
      <c r="L57" s="211">
        <v>219</v>
      </c>
      <c r="M57" s="211"/>
      <c r="N57" s="192">
        <v>7.28</v>
      </c>
      <c r="O57" s="192">
        <v>11.51</v>
      </c>
      <c r="P57" s="195">
        <f t="shared" si="2"/>
        <v>2044.0820399992961</v>
      </c>
      <c r="Q57" s="108"/>
      <c r="R57" s="194">
        <f t="shared" si="10"/>
        <v>405.5999999998603</v>
      </c>
      <c r="S57" s="31"/>
      <c r="T57" s="213">
        <v>550</v>
      </c>
      <c r="U57" s="213">
        <v>350</v>
      </c>
      <c r="V57" s="206">
        <f t="shared" si="8"/>
        <v>275</v>
      </c>
      <c r="W57" s="193">
        <f t="shared" si="9"/>
        <v>111.53999999996158</v>
      </c>
      <c r="X57" s="213">
        <v>175</v>
      </c>
      <c r="Y57" s="213">
        <v>178</v>
      </c>
      <c r="Z57" s="207">
        <v>5.86</v>
      </c>
      <c r="AA57" s="207">
        <v>8.5299999999999994</v>
      </c>
      <c r="AB57" s="207">
        <v>24</v>
      </c>
      <c r="AC57" s="206">
        <f t="shared" si="6"/>
        <v>54.545454545454547</v>
      </c>
      <c r="AD57" s="195">
        <f t="shared" si="7"/>
        <v>18.721461187214615</v>
      </c>
      <c r="AE57" s="119"/>
      <c r="AF57" s="194"/>
      <c r="AG57" s="213"/>
      <c r="AH57" s="213"/>
      <c r="AI57" s="206"/>
      <c r="AJ57" s="193"/>
      <c r="AK57" s="213"/>
      <c r="AL57" s="213"/>
      <c r="AM57" s="213"/>
      <c r="AN57" s="207"/>
      <c r="AO57" s="207"/>
      <c r="AP57" s="207"/>
      <c r="AQ57" s="94"/>
      <c r="AR57" s="93"/>
      <c r="AS57" s="94"/>
      <c r="AT57" s="131"/>
      <c r="AU57" s="133"/>
      <c r="AV57" s="154"/>
      <c r="AW57" s="155"/>
      <c r="AX57" s="156"/>
      <c r="AY57" s="157"/>
      <c r="AZ57" s="119"/>
      <c r="BA57" s="121">
        <f>'1.- REGISTROS DIARIOS '!L60</f>
        <v>0</v>
      </c>
      <c r="BB57" s="120"/>
    </row>
    <row r="58" spans="2:54" ht="12.75" customHeight="1" x14ac:dyDescent="0.2">
      <c r="B58" s="191" t="s">
        <v>456</v>
      </c>
      <c r="C58" s="196">
        <v>42821</v>
      </c>
      <c r="D58" s="123">
        <f>'1.- REGISTROS DIARIOS '!C61</f>
        <v>0</v>
      </c>
      <c r="E58" s="206">
        <f>'1.- REGISTROS DIARIOS '!E61</f>
        <v>718.80000000004657</v>
      </c>
      <c r="F58" s="211"/>
      <c r="G58" s="211">
        <v>2820</v>
      </c>
      <c r="H58" s="211">
        <v>1050</v>
      </c>
      <c r="I58" s="206">
        <f t="shared" si="0"/>
        <v>1410</v>
      </c>
      <c r="J58" s="206">
        <f t="shared" si="1"/>
        <v>1013.5080000000656</v>
      </c>
      <c r="K58" s="211">
        <v>506</v>
      </c>
      <c r="L58" s="211">
        <v>573</v>
      </c>
      <c r="M58" s="211"/>
      <c r="N58" s="192">
        <v>9.51</v>
      </c>
      <c r="O58" s="192">
        <v>11.43</v>
      </c>
      <c r="P58" s="195">
        <f t="shared" si="2"/>
        <v>8442.5216400005465</v>
      </c>
      <c r="Q58" s="108"/>
      <c r="R58" s="194">
        <f t="shared" si="10"/>
        <v>718.80000000004657</v>
      </c>
      <c r="S58" s="31"/>
      <c r="T58" s="213">
        <v>1250</v>
      </c>
      <c r="U58" s="213">
        <v>900</v>
      </c>
      <c r="V58" s="206">
        <f t="shared" si="8"/>
        <v>625</v>
      </c>
      <c r="W58" s="193">
        <f t="shared" si="9"/>
        <v>449.2500000000291</v>
      </c>
      <c r="X58" s="213">
        <v>168</v>
      </c>
      <c r="Y58" s="213">
        <v>172</v>
      </c>
      <c r="Z58" s="207">
        <v>5.79</v>
      </c>
      <c r="AA58" s="207">
        <v>7.84</v>
      </c>
      <c r="AB58" s="207">
        <v>29</v>
      </c>
      <c r="AC58" s="206">
        <f t="shared" si="6"/>
        <v>55.673758865248224</v>
      </c>
      <c r="AD58" s="195">
        <f t="shared" si="7"/>
        <v>69.982547993019196</v>
      </c>
      <c r="AE58" s="119"/>
      <c r="AF58" s="194"/>
      <c r="AG58" s="213"/>
      <c r="AH58" s="213"/>
      <c r="AI58" s="206"/>
      <c r="AJ58" s="193"/>
      <c r="AK58" s="213"/>
      <c r="AL58" s="213"/>
      <c r="AM58" s="213"/>
      <c r="AN58" s="207"/>
      <c r="AO58" s="207"/>
      <c r="AP58" s="207"/>
      <c r="AQ58" s="94"/>
      <c r="AR58" s="93"/>
      <c r="AS58" s="94"/>
      <c r="AT58" s="131"/>
      <c r="AU58" s="133"/>
      <c r="AV58" s="154"/>
      <c r="AW58" s="155"/>
      <c r="AX58" s="156"/>
      <c r="AY58" s="157"/>
      <c r="AZ58" s="119"/>
      <c r="BA58" s="121">
        <f>'1.- REGISTROS DIARIOS '!L61</f>
        <v>0</v>
      </c>
      <c r="BB58" s="120"/>
    </row>
    <row r="59" spans="2:54" x14ac:dyDescent="0.2">
      <c r="B59" s="191" t="s">
        <v>457</v>
      </c>
      <c r="C59" s="196">
        <v>42822</v>
      </c>
      <c r="D59" s="123">
        <f>'1.- REGISTROS DIARIOS '!C62</f>
        <v>0</v>
      </c>
      <c r="E59" s="206">
        <f>'1.- REGISTROS DIARIOS '!E62</f>
        <v>853.5</v>
      </c>
      <c r="F59" s="211"/>
      <c r="G59" s="211">
        <v>1570</v>
      </c>
      <c r="H59" s="211">
        <v>1260</v>
      </c>
      <c r="I59" s="206">
        <f t="shared" si="0"/>
        <v>785</v>
      </c>
      <c r="J59" s="206">
        <f t="shared" si="1"/>
        <v>669.99749999999995</v>
      </c>
      <c r="K59" s="211">
        <v>398</v>
      </c>
      <c r="L59" s="211">
        <v>410</v>
      </c>
      <c r="M59" s="211"/>
      <c r="N59" s="192">
        <v>4.17</v>
      </c>
      <c r="O59" s="192">
        <v>11.98</v>
      </c>
      <c r="P59" s="195">
        <f t="shared" si="2"/>
        <v>5581.0791749999999</v>
      </c>
      <c r="Q59" s="108"/>
      <c r="R59" s="194">
        <f t="shared" si="10"/>
        <v>853.5</v>
      </c>
      <c r="S59" s="31"/>
      <c r="T59" s="213">
        <v>830</v>
      </c>
      <c r="U59" s="213">
        <v>720</v>
      </c>
      <c r="V59" s="206">
        <f t="shared" si="8"/>
        <v>415</v>
      </c>
      <c r="W59" s="193">
        <f t="shared" si="9"/>
        <v>354.20249999999999</v>
      </c>
      <c r="X59" s="213">
        <v>98</v>
      </c>
      <c r="Y59" s="213">
        <v>110</v>
      </c>
      <c r="Z59" s="207">
        <v>5.61</v>
      </c>
      <c r="AA59" s="207">
        <v>8.3000000000000007</v>
      </c>
      <c r="AB59" s="207">
        <v>34.9</v>
      </c>
      <c r="AC59" s="206">
        <f t="shared" si="6"/>
        <v>47.133757961783438</v>
      </c>
      <c r="AD59" s="195">
        <f t="shared" si="7"/>
        <v>73.170731707317074</v>
      </c>
      <c r="AE59" s="119"/>
      <c r="AF59" s="194"/>
      <c r="AG59" s="213"/>
      <c r="AH59" s="213"/>
      <c r="AI59" s="206"/>
      <c r="AJ59" s="193"/>
      <c r="AK59" s="213"/>
      <c r="AL59" s="213"/>
      <c r="AM59" s="213"/>
      <c r="AN59" s="207"/>
      <c r="AO59" s="207"/>
      <c r="AP59" s="207"/>
      <c r="AQ59" s="94"/>
      <c r="AR59" s="93"/>
      <c r="AS59" s="94"/>
      <c r="AT59" s="131"/>
      <c r="AU59" s="133"/>
      <c r="AV59" s="154"/>
      <c r="AW59" s="155"/>
      <c r="AX59" s="156"/>
      <c r="AY59" s="157"/>
      <c r="AZ59" s="119"/>
      <c r="BA59" s="121">
        <f>'1.- REGISTROS DIARIOS '!L62</f>
        <v>0</v>
      </c>
      <c r="BB59" s="120"/>
    </row>
    <row r="60" spans="2:54" ht="12.75" customHeight="1" x14ac:dyDescent="0.2">
      <c r="B60" s="191" t="s">
        <v>451</v>
      </c>
      <c r="C60" s="196">
        <v>42823</v>
      </c>
      <c r="D60" s="123">
        <f>'1.- REGISTROS DIARIOS '!C63</f>
        <v>0</v>
      </c>
      <c r="E60" s="206">
        <f>'1.- REGISTROS DIARIOS '!E63</f>
        <v>759.9000000001397</v>
      </c>
      <c r="F60" s="211"/>
      <c r="G60" s="211">
        <v>1310</v>
      </c>
      <c r="H60" s="211">
        <v>710</v>
      </c>
      <c r="I60" s="206">
        <f t="shared" si="0"/>
        <v>655</v>
      </c>
      <c r="J60" s="206">
        <f t="shared" si="1"/>
        <v>497.73450000009149</v>
      </c>
      <c r="K60" s="211">
        <v>582</v>
      </c>
      <c r="L60" s="211">
        <v>650</v>
      </c>
      <c r="M60" s="211"/>
      <c r="N60" s="192">
        <v>5.0999999999999996</v>
      </c>
      <c r="O60" s="192">
        <v>11.39</v>
      </c>
      <c r="P60" s="195">
        <f t="shared" si="2"/>
        <v>4146.1283850007621</v>
      </c>
      <c r="Q60" s="108"/>
      <c r="R60" s="194">
        <f t="shared" si="10"/>
        <v>759.9000000001397</v>
      </c>
      <c r="S60" s="31"/>
      <c r="T60" s="213">
        <v>680</v>
      </c>
      <c r="U60" s="213">
        <v>460</v>
      </c>
      <c r="V60" s="206">
        <f t="shared" si="8"/>
        <v>340</v>
      </c>
      <c r="W60" s="193">
        <f t="shared" si="9"/>
        <v>258.36600000004751</v>
      </c>
      <c r="X60" s="213">
        <v>198</v>
      </c>
      <c r="Y60" s="213">
        <v>220</v>
      </c>
      <c r="Z60" s="207">
        <v>6.07</v>
      </c>
      <c r="AA60" s="207">
        <v>8.5</v>
      </c>
      <c r="AB60" s="207">
        <v>30.9</v>
      </c>
      <c r="AC60" s="206">
        <f t="shared" si="6"/>
        <v>48.091603053435115</v>
      </c>
      <c r="AD60" s="195">
        <f t="shared" si="7"/>
        <v>66.15384615384616</v>
      </c>
      <c r="AE60" s="119"/>
      <c r="AF60" s="194"/>
      <c r="AG60" s="213"/>
      <c r="AH60" s="213"/>
      <c r="AI60" s="206"/>
      <c r="AJ60" s="193"/>
      <c r="AK60" s="213"/>
      <c r="AL60" s="213"/>
      <c r="AM60" s="213"/>
      <c r="AN60" s="207"/>
      <c r="AO60" s="207"/>
      <c r="AP60" s="207"/>
      <c r="AQ60" s="94"/>
      <c r="AR60" s="93"/>
      <c r="AS60" s="94"/>
      <c r="AT60" s="131"/>
      <c r="AU60" s="133"/>
      <c r="AV60" s="154"/>
      <c r="AW60" s="155"/>
      <c r="AX60" s="156"/>
      <c r="AY60" s="157"/>
      <c r="AZ60" s="119"/>
      <c r="BA60" s="121">
        <v>8030</v>
      </c>
      <c r="BB60" s="120"/>
    </row>
    <row r="61" spans="2:54" x14ac:dyDescent="0.2">
      <c r="B61" s="191" t="s">
        <v>452</v>
      </c>
      <c r="C61" s="196">
        <v>42824</v>
      </c>
      <c r="D61" s="123">
        <f>'1.- REGISTROS DIARIOS '!C64</f>
        <v>0</v>
      </c>
      <c r="E61" s="206">
        <v>874</v>
      </c>
      <c r="F61" s="211"/>
      <c r="G61" s="211">
        <v>1840</v>
      </c>
      <c r="H61" s="211">
        <v>1200</v>
      </c>
      <c r="I61" s="206">
        <f t="shared" si="0"/>
        <v>920</v>
      </c>
      <c r="J61" s="206">
        <f t="shared" si="1"/>
        <v>804.08</v>
      </c>
      <c r="K61" s="211">
        <v>443</v>
      </c>
      <c r="L61" s="211">
        <v>442</v>
      </c>
      <c r="M61" s="211"/>
      <c r="N61" s="192">
        <v>8.1999999999999993</v>
      </c>
      <c r="O61" s="192">
        <v>11.52</v>
      </c>
      <c r="P61" s="195">
        <f t="shared" si="2"/>
        <v>6697.9864000000007</v>
      </c>
      <c r="Q61" s="108"/>
      <c r="R61" s="194">
        <f t="shared" si="10"/>
        <v>874</v>
      </c>
      <c r="S61" s="31"/>
      <c r="T61" s="213">
        <v>1200</v>
      </c>
      <c r="U61" s="213">
        <v>800</v>
      </c>
      <c r="V61" s="206">
        <f t="shared" si="8"/>
        <v>600</v>
      </c>
      <c r="W61" s="193">
        <f t="shared" si="9"/>
        <v>524.4</v>
      </c>
      <c r="X61" s="213">
        <v>237</v>
      </c>
      <c r="Y61" s="213">
        <v>228</v>
      </c>
      <c r="Z61" s="207">
        <v>6.04</v>
      </c>
      <c r="AA61" s="207">
        <v>8.8800000000000008</v>
      </c>
      <c r="AB61" s="207">
        <v>37</v>
      </c>
      <c r="AC61" s="206">
        <f t="shared" si="6"/>
        <v>34.782608695652172</v>
      </c>
      <c r="AD61" s="195">
        <f t="shared" si="7"/>
        <v>48.41628959276018</v>
      </c>
      <c r="AE61" s="119"/>
      <c r="AF61" s="194"/>
      <c r="AG61" s="213"/>
      <c r="AH61" s="213"/>
      <c r="AI61" s="206"/>
      <c r="AJ61" s="193"/>
      <c r="AK61" s="213"/>
      <c r="AL61" s="213"/>
      <c r="AM61" s="213"/>
      <c r="AN61" s="207"/>
      <c r="AO61" s="207"/>
      <c r="AP61" s="207"/>
      <c r="AQ61" s="94"/>
      <c r="AR61" s="93"/>
      <c r="AS61" s="94"/>
      <c r="AT61" s="131"/>
      <c r="AU61" s="133"/>
      <c r="AV61" s="154"/>
      <c r="AW61" s="155"/>
      <c r="AX61" s="156"/>
      <c r="AY61" s="157"/>
      <c r="AZ61" s="119"/>
      <c r="BA61" s="121">
        <f>'1.- REGISTROS DIARIOS '!L64</f>
        <v>0</v>
      </c>
      <c r="BB61" s="120"/>
    </row>
    <row r="62" spans="2:54" ht="12.75" customHeight="1" x14ac:dyDescent="0.2">
      <c r="B62" s="191" t="s">
        <v>453</v>
      </c>
      <c r="C62" s="196">
        <v>42825</v>
      </c>
      <c r="D62" s="123">
        <f>'1.- REGISTROS DIARIOS '!C65</f>
        <v>0</v>
      </c>
      <c r="E62" s="206">
        <f>'1.- REGISTROS DIARIOS '!E65</f>
        <v>790.60000000009313</v>
      </c>
      <c r="F62" s="211"/>
      <c r="G62" s="211">
        <v>2310</v>
      </c>
      <c r="H62" s="211">
        <v>1630</v>
      </c>
      <c r="I62" s="206">
        <f t="shared" si="0"/>
        <v>1155</v>
      </c>
      <c r="J62" s="206">
        <f t="shared" si="1"/>
        <v>913.14300000010758</v>
      </c>
      <c r="K62" s="211">
        <v>530</v>
      </c>
      <c r="L62" s="211">
        <v>634</v>
      </c>
      <c r="M62" s="211"/>
      <c r="N62" s="192">
        <v>7.8</v>
      </c>
      <c r="O62" s="192">
        <v>12.39</v>
      </c>
      <c r="P62" s="195">
        <f t="shared" si="2"/>
        <v>7606.4811900008963</v>
      </c>
      <c r="Q62" s="108"/>
      <c r="R62" s="194">
        <f t="shared" si="10"/>
        <v>790.60000000009313</v>
      </c>
      <c r="S62" s="31"/>
      <c r="T62" s="213">
        <v>950</v>
      </c>
      <c r="U62" s="213">
        <v>450</v>
      </c>
      <c r="V62" s="206">
        <f t="shared" si="8"/>
        <v>475</v>
      </c>
      <c r="W62" s="193">
        <f t="shared" si="9"/>
        <v>375.53500000004425</v>
      </c>
      <c r="X62" s="213">
        <v>186</v>
      </c>
      <c r="Y62" s="213">
        <v>202</v>
      </c>
      <c r="Z62" s="207">
        <v>6.04</v>
      </c>
      <c r="AA62" s="207">
        <v>8.25</v>
      </c>
      <c r="AB62" s="207">
        <v>36</v>
      </c>
      <c r="AC62" s="206">
        <f t="shared" si="6"/>
        <v>58.874458874458874</v>
      </c>
      <c r="AD62" s="195">
        <f t="shared" si="7"/>
        <v>68.138801261829656</v>
      </c>
      <c r="AE62" s="119"/>
      <c r="AF62" s="194"/>
      <c r="AG62" s="213"/>
      <c r="AH62" s="213"/>
      <c r="AI62" s="206"/>
      <c r="AJ62" s="193"/>
      <c r="AK62" s="213"/>
      <c r="AL62" s="213"/>
      <c r="AM62" s="213"/>
      <c r="AN62" s="207"/>
      <c r="AO62" s="207"/>
      <c r="AP62" s="207"/>
      <c r="AQ62" s="94"/>
      <c r="AR62" s="93"/>
      <c r="AS62" s="94"/>
      <c r="AT62" s="131"/>
      <c r="AU62" s="133"/>
      <c r="AV62" s="154"/>
      <c r="AW62" s="155"/>
      <c r="AX62" s="156"/>
      <c r="AY62" s="157"/>
      <c r="AZ62" s="119"/>
      <c r="BA62" s="121">
        <f>'1.- REGISTROS DIARIOS '!L65</f>
        <v>0</v>
      </c>
      <c r="BB62" s="120"/>
    </row>
    <row r="63" spans="2:54" x14ac:dyDescent="0.2">
      <c r="B63" s="191" t="s">
        <v>454</v>
      </c>
      <c r="C63" s="196">
        <v>42826</v>
      </c>
      <c r="D63" s="123">
        <f>'1.- REGISTROS DIARIOS '!C66</f>
        <v>0</v>
      </c>
      <c r="E63" s="206">
        <f>'1.- REGISTROS DIARIOS '!E66</f>
        <v>710.39999999990687</v>
      </c>
      <c r="F63" s="211"/>
      <c r="G63" s="211">
        <v>2530</v>
      </c>
      <c r="H63" s="211">
        <v>1720</v>
      </c>
      <c r="I63" s="206">
        <f t="shared" si="0"/>
        <v>1265</v>
      </c>
      <c r="J63" s="206">
        <f t="shared" si="1"/>
        <v>898.65599999988217</v>
      </c>
      <c r="K63" s="211">
        <v>586</v>
      </c>
      <c r="L63" s="211">
        <v>690</v>
      </c>
      <c r="M63" s="211"/>
      <c r="N63" s="192">
        <v>7.66</v>
      </c>
      <c r="O63" s="192">
        <v>11.8</v>
      </c>
      <c r="P63" s="195">
        <f t="shared" si="2"/>
        <v>7485.8044799990184</v>
      </c>
      <c r="Q63" s="108"/>
      <c r="R63" s="194">
        <f t="shared" si="10"/>
        <v>710.39999999990687</v>
      </c>
      <c r="S63" s="31"/>
      <c r="T63" s="213">
        <v>890</v>
      </c>
      <c r="U63" s="213">
        <v>560</v>
      </c>
      <c r="V63" s="206">
        <f t="shared" si="8"/>
        <v>445</v>
      </c>
      <c r="W63" s="193">
        <f t="shared" si="9"/>
        <v>316.12799999995855</v>
      </c>
      <c r="X63" s="213">
        <v>198</v>
      </c>
      <c r="Y63" s="213">
        <v>215</v>
      </c>
      <c r="Z63" s="207">
        <v>5.55</v>
      </c>
      <c r="AA63" s="207">
        <v>7.88</v>
      </c>
      <c r="AB63" s="207">
        <v>30</v>
      </c>
      <c r="AC63" s="206">
        <f t="shared" si="6"/>
        <v>64.822134387351781</v>
      </c>
      <c r="AD63" s="195">
        <f t="shared" si="7"/>
        <v>68.840579710144922</v>
      </c>
      <c r="AE63" s="119"/>
      <c r="AF63" s="194"/>
      <c r="AG63" s="213"/>
      <c r="AH63" s="213"/>
      <c r="AI63" s="206"/>
      <c r="AJ63" s="193"/>
      <c r="AK63" s="213"/>
      <c r="AL63" s="213"/>
      <c r="AM63" s="213"/>
      <c r="AN63" s="207"/>
      <c r="AO63" s="207"/>
      <c r="AP63" s="207"/>
      <c r="AQ63" s="94"/>
      <c r="AR63" s="93"/>
      <c r="AS63" s="94"/>
      <c r="AT63" s="131"/>
      <c r="AU63" s="133"/>
      <c r="AV63" s="154"/>
      <c r="AW63" s="155"/>
      <c r="AX63" s="156"/>
      <c r="AY63" s="157"/>
      <c r="AZ63" s="119"/>
      <c r="BA63" s="121">
        <f>'1.- REGISTROS DIARIOS '!L66</f>
        <v>0</v>
      </c>
      <c r="BB63" s="120"/>
    </row>
    <row r="64" spans="2:54" ht="12.75" customHeight="1" x14ac:dyDescent="0.2">
      <c r="B64" s="191" t="s">
        <v>455</v>
      </c>
      <c r="C64" s="196">
        <v>42827</v>
      </c>
      <c r="D64" s="123">
        <f>'1.- REGISTROS DIARIOS '!C67</f>
        <v>0</v>
      </c>
      <c r="E64" s="206">
        <f>'1.- REGISTROS DIARIOS '!E67</f>
        <v>396.30000000004657</v>
      </c>
      <c r="F64" s="211"/>
      <c r="G64" s="211">
        <v>1380</v>
      </c>
      <c r="H64" s="211">
        <v>1050</v>
      </c>
      <c r="I64" s="206">
        <f t="shared" si="0"/>
        <v>690</v>
      </c>
      <c r="J64" s="206">
        <f t="shared" si="1"/>
        <v>273.44700000003212</v>
      </c>
      <c r="K64" s="211">
        <v>464</v>
      </c>
      <c r="L64" s="211">
        <v>506</v>
      </c>
      <c r="M64" s="211"/>
      <c r="N64" s="192">
        <v>9.76</v>
      </c>
      <c r="O64" s="192">
        <v>12.09</v>
      </c>
      <c r="P64" s="195">
        <f t="shared" si="2"/>
        <v>2277.8135100002678</v>
      </c>
      <c r="Q64" s="108"/>
      <c r="R64" s="194">
        <f t="shared" si="10"/>
        <v>396.30000000004657</v>
      </c>
      <c r="S64" s="31"/>
      <c r="T64" s="213">
        <v>950</v>
      </c>
      <c r="U64" s="213">
        <v>750</v>
      </c>
      <c r="V64" s="206">
        <f t="shared" si="8"/>
        <v>475</v>
      </c>
      <c r="W64" s="193">
        <f t="shared" si="9"/>
        <v>188.24250000002212</v>
      </c>
      <c r="X64" s="213">
        <v>154</v>
      </c>
      <c r="Y64" s="213">
        <v>138</v>
      </c>
      <c r="Z64" s="207">
        <v>6</v>
      </c>
      <c r="AA64" s="207">
        <v>8.49</v>
      </c>
      <c r="AB64" s="207">
        <v>32</v>
      </c>
      <c r="AC64" s="206">
        <f t="shared" si="6"/>
        <v>31.159420289855063</v>
      </c>
      <c r="AD64" s="195">
        <f t="shared" si="7"/>
        <v>72.72727272727272</v>
      </c>
      <c r="AE64" s="119"/>
      <c r="AF64" s="194"/>
      <c r="AG64" s="213"/>
      <c r="AH64" s="213"/>
      <c r="AI64" s="206"/>
      <c r="AJ64" s="193"/>
      <c r="AK64" s="213"/>
      <c r="AL64" s="213"/>
      <c r="AM64" s="213"/>
      <c r="AN64" s="207"/>
      <c r="AO64" s="207"/>
      <c r="AP64" s="207"/>
      <c r="AQ64" s="94"/>
      <c r="AR64" s="93"/>
      <c r="AS64" s="94"/>
      <c r="AT64" s="131"/>
      <c r="AU64" s="133"/>
      <c r="AV64" s="154"/>
      <c r="AW64" s="155"/>
      <c r="AX64" s="156"/>
      <c r="AY64" s="157"/>
      <c r="AZ64" s="119"/>
      <c r="BA64" s="121">
        <f>'1.- REGISTROS DIARIOS '!L67</f>
        <v>0</v>
      </c>
      <c r="BB64" s="120"/>
    </row>
    <row r="65" spans="2:54" x14ac:dyDescent="0.2">
      <c r="B65" s="191" t="s">
        <v>456</v>
      </c>
      <c r="C65" s="196">
        <v>42828</v>
      </c>
      <c r="D65" s="123">
        <f>'1.- REGISTROS DIARIOS '!C68</f>
        <v>0</v>
      </c>
      <c r="E65" s="206">
        <f>'1.- REGISTROS DIARIOS '!E68</f>
        <v>611.5</v>
      </c>
      <c r="F65" s="211"/>
      <c r="G65" s="211">
        <v>1820</v>
      </c>
      <c r="H65" s="211">
        <v>810</v>
      </c>
      <c r="I65" s="206">
        <f t="shared" si="0"/>
        <v>910</v>
      </c>
      <c r="J65" s="206">
        <f t="shared" si="1"/>
        <v>556.46500000000003</v>
      </c>
      <c r="K65" s="211">
        <v>480</v>
      </c>
      <c r="L65" s="211">
        <v>520</v>
      </c>
      <c r="M65" s="211"/>
      <c r="N65" s="192">
        <v>5.5</v>
      </c>
      <c r="O65" s="192">
        <v>11.7</v>
      </c>
      <c r="P65" s="195">
        <f t="shared" si="2"/>
        <v>4635.3534500000005</v>
      </c>
      <c r="Q65" s="108"/>
      <c r="R65" s="194">
        <f t="shared" si="10"/>
        <v>611.5</v>
      </c>
      <c r="S65" s="31"/>
      <c r="T65" s="213">
        <v>1120</v>
      </c>
      <c r="U65" s="213">
        <v>590</v>
      </c>
      <c r="V65" s="206">
        <f t="shared" si="8"/>
        <v>560</v>
      </c>
      <c r="W65" s="193">
        <f t="shared" si="9"/>
        <v>342.44</v>
      </c>
      <c r="X65" s="213">
        <v>245</v>
      </c>
      <c r="Y65" s="213">
        <v>264</v>
      </c>
      <c r="Z65" s="207">
        <v>6.02</v>
      </c>
      <c r="AA65" s="207">
        <v>7.36</v>
      </c>
      <c r="AB65" s="207">
        <v>29.8</v>
      </c>
      <c r="AC65" s="206">
        <f t="shared" si="6"/>
        <v>38.461538461538467</v>
      </c>
      <c r="AD65" s="195">
        <f t="shared" si="7"/>
        <v>49.230769230769234</v>
      </c>
      <c r="AE65" s="119"/>
      <c r="AF65" s="194"/>
      <c r="AG65" s="213"/>
      <c r="AH65" s="213"/>
      <c r="AI65" s="206"/>
      <c r="AJ65" s="193"/>
      <c r="AK65" s="213"/>
      <c r="AL65" s="213"/>
      <c r="AM65" s="213"/>
      <c r="AN65" s="207"/>
      <c r="AO65" s="207"/>
      <c r="AP65" s="207"/>
      <c r="AQ65" s="94"/>
      <c r="AR65" s="93"/>
      <c r="AS65" s="94"/>
      <c r="AT65" s="131"/>
      <c r="AU65" s="133"/>
      <c r="AV65" s="154"/>
      <c r="AW65" s="155"/>
      <c r="AX65" s="156"/>
      <c r="AY65" s="157"/>
      <c r="AZ65" s="119"/>
      <c r="BA65" s="121">
        <f>'1.- REGISTROS DIARIOS '!L68</f>
        <v>0</v>
      </c>
      <c r="BB65" s="120"/>
    </row>
    <row r="66" spans="2:54" ht="12.75" customHeight="1" x14ac:dyDescent="0.2">
      <c r="B66" s="191" t="s">
        <v>457</v>
      </c>
      <c r="C66" s="196">
        <v>42829</v>
      </c>
      <c r="D66" s="123">
        <f>'1.- REGISTROS DIARIOS '!C69</f>
        <v>0</v>
      </c>
      <c r="E66" s="206">
        <f>'1.- REGISTROS DIARIOS '!E69</f>
        <v>656.5</v>
      </c>
      <c r="F66" s="211"/>
      <c r="G66" s="211">
        <v>1540</v>
      </c>
      <c r="H66" s="211">
        <v>760</v>
      </c>
      <c r="I66" s="206">
        <f t="shared" si="0"/>
        <v>770</v>
      </c>
      <c r="J66" s="206">
        <f t="shared" si="1"/>
        <v>505.505</v>
      </c>
      <c r="K66" s="211">
        <v>532</v>
      </c>
      <c r="L66" s="211">
        <v>601</v>
      </c>
      <c r="M66" s="211"/>
      <c r="N66" s="192">
        <v>4.7</v>
      </c>
      <c r="O66" s="192">
        <v>11.84</v>
      </c>
      <c r="P66" s="195">
        <f t="shared" si="2"/>
        <v>4210.8566499999997</v>
      </c>
      <c r="Q66" s="108"/>
      <c r="R66" s="194">
        <f t="shared" si="10"/>
        <v>656.5</v>
      </c>
      <c r="S66" s="31"/>
      <c r="T66" s="213">
        <v>910</v>
      </c>
      <c r="U66" s="213">
        <v>270</v>
      </c>
      <c r="V66" s="206">
        <f t="shared" si="8"/>
        <v>455</v>
      </c>
      <c r="W66" s="193">
        <f t="shared" si="9"/>
        <v>298.70749999999998</v>
      </c>
      <c r="X66" s="213">
        <v>179</v>
      </c>
      <c r="Y66" s="213">
        <v>186</v>
      </c>
      <c r="Z66" s="207">
        <v>5.78</v>
      </c>
      <c r="AA66" s="207">
        <v>7.52</v>
      </c>
      <c r="AB66" s="207">
        <v>29.8</v>
      </c>
      <c r="AC66" s="206">
        <f t="shared" si="6"/>
        <v>40.909090909090907</v>
      </c>
      <c r="AD66" s="195">
        <f t="shared" si="7"/>
        <v>69.051580698835267</v>
      </c>
      <c r="AE66" s="119"/>
      <c r="AF66" s="194"/>
      <c r="AG66" s="213"/>
      <c r="AH66" s="213"/>
      <c r="AI66" s="206"/>
      <c r="AJ66" s="193"/>
      <c r="AK66" s="213"/>
      <c r="AL66" s="213"/>
      <c r="AM66" s="213"/>
      <c r="AN66" s="207"/>
      <c r="AO66" s="207"/>
      <c r="AP66" s="207"/>
      <c r="AQ66" s="94"/>
      <c r="AR66" s="93"/>
      <c r="AS66" s="94"/>
      <c r="AT66" s="131"/>
      <c r="AU66" s="133"/>
      <c r="AV66" s="154"/>
      <c r="AW66" s="155"/>
      <c r="AX66" s="156"/>
      <c r="AY66" s="157"/>
      <c r="AZ66" s="119"/>
      <c r="BA66" s="121">
        <f>'1.- REGISTROS DIARIOS '!L69</f>
        <v>0</v>
      </c>
      <c r="BB66" s="120"/>
    </row>
    <row r="67" spans="2:54" x14ac:dyDescent="0.2">
      <c r="B67" s="191" t="s">
        <v>451</v>
      </c>
      <c r="C67" s="196">
        <v>42830</v>
      </c>
      <c r="D67" s="123">
        <f>'1.- REGISTROS DIARIOS '!C70</f>
        <v>0</v>
      </c>
      <c r="E67" s="206">
        <f>'1.- REGISTROS DIARIOS '!E70</f>
        <v>812.4000000001397</v>
      </c>
      <c r="F67" s="211"/>
      <c r="G67" s="211">
        <v>3500</v>
      </c>
      <c r="H67" s="211">
        <v>2140</v>
      </c>
      <c r="I67" s="206">
        <f t="shared" si="0"/>
        <v>1750</v>
      </c>
      <c r="J67" s="206">
        <f t="shared" si="1"/>
        <v>1421.7000000002445</v>
      </c>
      <c r="K67" s="211">
        <v>601</v>
      </c>
      <c r="L67" s="211">
        <v>576</v>
      </c>
      <c r="M67" s="211"/>
      <c r="N67" s="192">
        <v>5</v>
      </c>
      <c r="O67" s="192">
        <v>11.36</v>
      </c>
      <c r="P67" s="195">
        <f t="shared" si="2"/>
        <v>11842.761000002036</v>
      </c>
      <c r="Q67" s="108"/>
      <c r="R67" s="194">
        <f t="shared" si="10"/>
        <v>812.4000000001397</v>
      </c>
      <c r="S67" s="31"/>
      <c r="T67" s="213">
        <v>1130</v>
      </c>
      <c r="U67" s="213">
        <v>630</v>
      </c>
      <c r="V67" s="206">
        <f t="shared" si="8"/>
        <v>565</v>
      </c>
      <c r="W67" s="193">
        <f t="shared" si="9"/>
        <v>459.00600000007893</v>
      </c>
      <c r="X67" s="213">
        <v>198</v>
      </c>
      <c r="Y67" s="213">
        <v>222</v>
      </c>
      <c r="Z67" s="207">
        <v>5.53</v>
      </c>
      <c r="AA67" s="207">
        <v>7.8</v>
      </c>
      <c r="AB67" s="207">
        <v>35</v>
      </c>
      <c r="AC67" s="206">
        <f t="shared" si="6"/>
        <v>67.714285714285722</v>
      </c>
      <c r="AD67" s="195">
        <f t="shared" si="7"/>
        <v>61.458333333333336</v>
      </c>
      <c r="AE67" s="119"/>
      <c r="AF67" s="194"/>
      <c r="AG67" s="213"/>
      <c r="AH67" s="213"/>
      <c r="AI67" s="206"/>
      <c r="AJ67" s="193"/>
      <c r="AK67" s="213"/>
      <c r="AL67" s="213"/>
      <c r="AM67" s="213"/>
      <c r="AN67" s="207"/>
      <c r="AO67" s="207"/>
      <c r="AP67" s="207"/>
      <c r="AQ67" s="94"/>
      <c r="AR67" s="93"/>
      <c r="AS67" s="94"/>
      <c r="AT67" s="131"/>
      <c r="AU67" s="133"/>
      <c r="AV67" s="154"/>
      <c r="AW67" s="155"/>
      <c r="AX67" s="156"/>
      <c r="AY67" s="157"/>
      <c r="AZ67" s="119"/>
      <c r="BA67" s="121">
        <f>'1.- REGISTROS DIARIOS '!L70</f>
        <v>0</v>
      </c>
      <c r="BB67" s="120"/>
    </row>
    <row r="68" spans="2:54" ht="12.75" customHeight="1" x14ac:dyDescent="0.2">
      <c r="B68" s="191" t="s">
        <v>452</v>
      </c>
      <c r="C68" s="196">
        <v>42831</v>
      </c>
      <c r="D68" s="123">
        <f>'1.- REGISTROS DIARIOS '!C71</f>
        <v>0</v>
      </c>
      <c r="E68" s="206">
        <f>'1.- REGISTROS DIARIOS '!E71</f>
        <v>991.5999999998603</v>
      </c>
      <c r="F68" s="211"/>
      <c r="G68" s="211">
        <v>3490</v>
      </c>
      <c r="H68" s="211">
        <v>1950</v>
      </c>
      <c r="I68" s="206">
        <f t="shared" ref="I68:I131" si="11">+G68*0.5</f>
        <v>1745</v>
      </c>
      <c r="J68" s="206">
        <f t="shared" ref="J68:J131" si="12">+(I68*E68)/1000</f>
        <v>1730.3419999997561</v>
      </c>
      <c r="K68" s="211">
        <v>714</v>
      </c>
      <c r="L68" s="211">
        <v>806</v>
      </c>
      <c r="M68" s="211"/>
      <c r="N68" s="192">
        <v>9.7100000000000009</v>
      </c>
      <c r="O68" s="192">
        <v>11.94</v>
      </c>
      <c r="P68" s="195">
        <f t="shared" ref="P68:P131" si="13">J68*8.33</f>
        <v>14413.748859997968</v>
      </c>
      <c r="Q68" s="108"/>
      <c r="R68" s="194">
        <f t="shared" si="10"/>
        <v>991.5999999998603</v>
      </c>
      <c r="S68" s="31"/>
      <c r="T68" s="213">
        <v>1150</v>
      </c>
      <c r="U68" s="213">
        <v>600</v>
      </c>
      <c r="V68" s="206">
        <f t="shared" si="8"/>
        <v>575</v>
      </c>
      <c r="W68" s="193">
        <f t="shared" si="9"/>
        <v>570.1699999999197</v>
      </c>
      <c r="X68" s="213">
        <v>574</v>
      </c>
      <c r="Y68" s="213">
        <v>630</v>
      </c>
      <c r="Z68" s="207">
        <v>6.13</v>
      </c>
      <c r="AA68" s="207">
        <v>7.93</v>
      </c>
      <c r="AB68" s="207">
        <v>36</v>
      </c>
      <c r="AC68" s="206">
        <f t="shared" ref="AC68:AC131" si="14">IF(W68&lt;=0,0,100-((W68*100)/J68))</f>
        <v>67.048710601719193</v>
      </c>
      <c r="AD68" s="195">
        <f t="shared" ref="AD68:AD131" si="15">IF(Y68&lt;=0,0,100-((Y68*100)/L68))</f>
        <v>21.836228287841195</v>
      </c>
      <c r="AE68" s="119"/>
      <c r="AF68" s="194"/>
      <c r="AG68" s="213"/>
      <c r="AH68" s="213"/>
      <c r="AI68" s="206"/>
      <c r="AJ68" s="193"/>
      <c r="AK68" s="213"/>
      <c r="AL68" s="213"/>
      <c r="AM68" s="213"/>
      <c r="AN68" s="207"/>
      <c r="AO68" s="207"/>
      <c r="AP68" s="207"/>
      <c r="AQ68" s="94"/>
      <c r="AR68" s="93"/>
      <c r="AS68" s="94"/>
      <c r="AT68" s="131"/>
      <c r="AU68" s="133"/>
      <c r="AV68" s="154"/>
      <c r="AW68" s="155"/>
      <c r="AX68" s="156"/>
      <c r="AY68" s="157"/>
      <c r="AZ68" s="119"/>
      <c r="BA68" s="121">
        <f>'1.- REGISTROS DIARIOS '!L71</f>
        <v>12670</v>
      </c>
      <c r="BB68" s="120"/>
    </row>
    <row r="69" spans="2:54" x14ac:dyDescent="0.2">
      <c r="B69" s="191" t="s">
        <v>453</v>
      </c>
      <c r="C69" s="196">
        <v>42832</v>
      </c>
      <c r="D69" s="123">
        <f>'1.- REGISTROS DIARIOS '!C72</f>
        <v>0</v>
      </c>
      <c r="E69" s="206">
        <f>'1.- REGISTROS DIARIOS '!E72</f>
        <v>914</v>
      </c>
      <c r="F69" s="211"/>
      <c r="G69" s="211">
        <v>4250</v>
      </c>
      <c r="H69" s="211">
        <v>2480</v>
      </c>
      <c r="I69" s="206">
        <f t="shared" si="11"/>
        <v>2125</v>
      </c>
      <c r="J69" s="206">
        <f t="shared" si="12"/>
        <v>1942.25</v>
      </c>
      <c r="K69" s="211">
        <v>680</v>
      </c>
      <c r="L69" s="211">
        <v>790</v>
      </c>
      <c r="M69" s="211"/>
      <c r="N69" s="192">
        <v>9.7899999999999991</v>
      </c>
      <c r="O69" s="192">
        <v>11.81</v>
      </c>
      <c r="P69" s="195">
        <f t="shared" si="13"/>
        <v>16178.942500000001</v>
      </c>
      <c r="Q69" s="108"/>
      <c r="R69" s="194">
        <f t="shared" si="10"/>
        <v>914</v>
      </c>
      <c r="S69" s="31"/>
      <c r="T69" s="213">
        <v>1140</v>
      </c>
      <c r="U69" s="213">
        <v>790</v>
      </c>
      <c r="V69" s="206">
        <f t="shared" si="8"/>
        <v>570</v>
      </c>
      <c r="W69" s="193">
        <f t="shared" si="9"/>
        <v>520.98</v>
      </c>
      <c r="X69" s="213">
        <v>218</v>
      </c>
      <c r="Y69" s="213">
        <v>249</v>
      </c>
      <c r="Z69" s="207">
        <v>5.93</v>
      </c>
      <c r="AA69" s="207">
        <v>7.9</v>
      </c>
      <c r="AB69" s="207">
        <v>28.6</v>
      </c>
      <c r="AC69" s="206">
        <f t="shared" si="14"/>
        <v>73.17647058823529</v>
      </c>
      <c r="AD69" s="195">
        <f t="shared" si="15"/>
        <v>68.481012658227854</v>
      </c>
      <c r="AE69" s="119"/>
      <c r="AF69" s="194"/>
      <c r="AG69" s="213"/>
      <c r="AH69" s="213"/>
      <c r="AI69" s="206"/>
      <c r="AJ69" s="193"/>
      <c r="AK69" s="213"/>
      <c r="AL69" s="213"/>
      <c r="AM69" s="213"/>
      <c r="AN69" s="207"/>
      <c r="AO69" s="207"/>
      <c r="AP69" s="207"/>
      <c r="AQ69" s="94"/>
      <c r="AR69" s="93"/>
      <c r="AS69" s="94"/>
      <c r="AT69" s="131"/>
      <c r="AU69" s="133"/>
      <c r="AV69" s="154"/>
      <c r="AW69" s="155"/>
      <c r="AX69" s="156"/>
      <c r="AY69" s="157"/>
      <c r="AZ69" s="119"/>
      <c r="BA69" s="121">
        <f>'1.- REGISTROS DIARIOS '!L72</f>
        <v>0</v>
      </c>
      <c r="BB69" s="120"/>
    </row>
    <row r="70" spans="2:54" ht="12.75" customHeight="1" x14ac:dyDescent="0.2">
      <c r="B70" s="191" t="s">
        <v>454</v>
      </c>
      <c r="C70" s="196">
        <v>42833</v>
      </c>
      <c r="D70" s="123">
        <f>'1.- REGISTROS DIARIOS '!C73</f>
        <v>0</v>
      </c>
      <c r="E70" s="206">
        <f>'1.- REGISTROS DIARIOS '!E73</f>
        <v>833.69999999995343</v>
      </c>
      <c r="F70" s="211"/>
      <c r="G70" s="211">
        <v>2880</v>
      </c>
      <c r="H70" s="211">
        <v>1920</v>
      </c>
      <c r="I70" s="206">
        <f t="shared" si="11"/>
        <v>1440</v>
      </c>
      <c r="J70" s="206">
        <f t="shared" si="12"/>
        <v>1200.5279999999329</v>
      </c>
      <c r="K70" s="211">
        <v>489</v>
      </c>
      <c r="L70" s="211">
        <v>681</v>
      </c>
      <c r="M70" s="211"/>
      <c r="N70" s="192">
        <v>10.86</v>
      </c>
      <c r="O70" s="192">
        <v>12.61</v>
      </c>
      <c r="P70" s="195">
        <f t="shared" si="13"/>
        <v>10000.398239999442</v>
      </c>
      <c r="Q70" s="108"/>
      <c r="R70" s="194">
        <f t="shared" si="10"/>
        <v>833.69999999995343</v>
      </c>
      <c r="S70" s="31"/>
      <c r="T70" s="213">
        <v>2010</v>
      </c>
      <c r="U70" s="213">
        <v>880</v>
      </c>
      <c r="V70" s="206">
        <f t="shared" si="8"/>
        <v>1005</v>
      </c>
      <c r="W70" s="193">
        <f t="shared" si="9"/>
        <v>837.8684999999532</v>
      </c>
      <c r="X70" s="213">
        <v>189</v>
      </c>
      <c r="Y70" s="213">
        <v>198</v>
      </c>
      <c r="Z70" s="207">
        <v>6.27</v>
      </c>
      <c r="AA70" s="207">
        <v>9.06</v>
      </c>
      <c r="AB70" s="207">
        <v>28.3</v>
      </c>
      <c r="AC70" s="206">
        <f t="shared" si="14"/>
        <v>30.208333333333329</v>
      </c>
      <c r="AD70" s="195">
        <f t="shared" si="15"/>
        <v>70.925110132158594</v>
      </c>
      <c r="AE70" s="119"/>
      <c r="AF70" s="194"/>
      <c r="AG70" s="213"/>
      <c r="AH70" s="213"/>
      <c r="AI70" s="206"/>
      <c r="AJ70" s="193"/>
      <c r="AK70" s="213"/>
      <c r="AL70" s="213"/>
      <c r="AM70" s="213"/>
      <c r="AN70" s="207"/>
      <c r="AO70" s="207"/>
      <c r="AP70" s="207"/>
      <c r="AQ70" s="94"/>
      <c r="AR70" s="93"/>
      <c r="AS70" s="94"/>
      <c r="AT70" s="131"/>
      <c r="AU70" s="133"/>
      <c r="AV70" s="154"/>
      <c r="AW70" s="155"/>
      <c r="AX70" s="156"/>
      <c r="AY70" s="157"/>
      <c r="AZ70" s="119"/>
      <c r="BA70" s="121">
        <f>'1.- REGISTROS DIARIOS '!L73</f>
        <v>0</v>
      </c>
      <c r="BB70" s="120"/>
    </row>
    <row r="71" spans="2:54" x14ac:dyDescent="0.2">
      <c r="B71" s="191" t="s">
        <v>455</v>
      </c>
      <c r="C71" s="196">
        <v>42834</v>
      </c>
      <c r="D71" s="123">
        <f>'1.- REGISTROS DIARIOS '!C74</f>
        <v>0</v>
      </c>
      <c r="E71" s="206">
        <f>'1.- REGISTROS DIARIOS '!E74</f>
        <v>601</v>
      </c>
      <c r="F71" s="211"/>
      <c r="G71" s="211">
        <v>2460</v>
      </c>
      <c r="H71" s="211">
        <v>770</v>
      </c>
      <c r="I71" s="206">
        <f t="shared" si="11"/>
        <v>1230</v>
      </c>
      <c r="J71" s="206">
        <f t="shared" si="12"/>
        <v>739.23</v>
      </c>
      <c r="K71" s="211">
        <v>491</v>
      </c>
      <c r="L71" s="211">
        <v>544</v>
      </c>
      <c r="M71" s="211"/>
      <c r="N71" s="192">
        <v>5.95</v>
      </c>
      <c r="O71" s="192">
        <v>11.38</v>
      </c>
      <c r="P71" s="195">
        <f t="shared" si="13"/>
        <v>6157.7858999999999</v>
      </c>
      <c r="Q71" s="108"/>
      <c r="R71" s="194">
        <f t="shared" si="10"/>
        <v>601</v>
      </c>
      <c r="S71" s="31"/>
      <c r="T71" s="213">
        <v>1060</v>
      </c>
      <c r="U71" s="213">
        <v>640</v>
      </c>
      <c r="V71" s="206">
        <f t="shared" si="8"/>
        <v>530</v>
      </c>
      <c r="W71" s="193">
        <f t="shared" si="9"/>
        <v>318.52999999999997</v>
      </c>
      <c r="X71" s="213">
        <v>269</v>
      </c>
      <c r="Y71" s="213">
        <v>254</v>
      </c>
      <c r="Z71" s="207">
        <v>6</v>
      </c>
      <c r="AA71" s="207">
        <v>8.9499999999999993</v>
      </c>
      <c r="AB71" s="207">
        <v>34.799999999999997</v>
      </c>
      <c r="AC71" s="206">
        <f t="shared" si="14"/>
        <v>56.91056910569106</v>
      </c>
      <c r="AD71" s="195">
        <f t="shared" si="15"/>
        <v>53.308823529411768</v>
      </c>
      <c r="AE71" s="119"/>
      <c r="AF71" s="194"/>
      <c r="AG71" s="213"/>
      <c r="AH71" s="213"/>
      <c r="AI71" s="206"/>
      <c r="AJ71" s="193"/>
      <c r="AK71" s="213"/>
      <c r="AL71" s="213"/>
      <c r="AM71" s="213"/>
      <c r="AN71" s="207"/>
      <c r="AO71" s="207"/>
      <c r="AP71" s="207"/>
      <c r="AQ71" s="94"/>
      <c r="AR71" s="93"/>
      <c r="AS71" s="94"/>
      <c r="AT71" s="131"/>
      <c r="AU71" s="133"/>
      <c r="AV71" s="154"/>
      <c r="AW71" s="155"/>
      <c r="AX71" s="156"/>
      <c r="AY71" s="157"/>
      <c r="AZ71" s="119"/>
      <c r="BA71" s="121">
        <f>'1.- REGISTROS DIARIOS '!L74</f>
        <v>0</v>
      </c>
      <c r="BB71" s="120"/>
    </row>
    <row r="72" spans="2:54" ht="12.75" customHeight="1" x14ac:dyDescent="0.2">
      <c r="B72" s="191" t="s">
        <v>456</v>
      </c>
      <c r="C72" s="196">
        <v>42835</v>
      </c>
      <c r="D72" s="123">
        <f>'1.- REGISTROS DIARIOS '!C75</f>
        <v>0</v>
      </c>
      <c r="E72" s="206">
        <f>'1.- REGISTROS DIARIOS '!E75</f>
        <v>742.9000000001397</v>
      </c>
      <c r="F72" s="211"/>
      <c r="G72" s="211">
        <v>2230</v>
      </c>
      <c r="H72" s="211">
        <v>1600</v>
      </c>
      <c r="I72" s="206">
        <f t="shared" si="11"/>
        <v>1115</v>
      </c>
      <c r="J72" s="206">
        <f t="shared" si="12"/>
        <v>828.33350000015571</v>
      </c>
      <c r="K72" s="211">
        <v>410</v>
      </c>
      <c r="L72" s="211">
        <v>504</v>
      </c>
      <c r="M72" s="211"/>
      <c r="N72" s="192">
        <v>5.7</v>
      </c>
      <c r="O72" s="192">
        <v>11.52</v>
      </c>
      <c r="P72" s="195">
        <f t="shared" si="13"/>
        <v>6900.0180550012974</v>
      </c>
      <c r="Q72" s="108"/>
      <c r="R72" s="194">
        <f t="shared" si="10"/>
        <v>742.9000000001397</v>
      </c>
      <c r="S72" s="31"/>
      <c r="T72" s="213">
        <v>860</v>
      </c>
      <c r="U72" s="213">
        <v>720</v>
      </c>
      <c r="V72" s="206">
        <f t="shared" si="8"/>
        <v>430</v>
      </c>
      <c r="W72" s="193">
        <f t="shared" si="9"/>
        <v>319.44700000006009</v>
      </c>
      <c r="X72" s="213">
        <v>194</v>
      </c>
      <c r="Y72" s="213">
        <v>205</v>
      </c>
      <c r="Z72" s="207">
        <v>5.57</v>
      </c>
      <c r="AA72" s="207">
        <v>8.32</v>
      </c>
      <c r="AB72" s="207">
        <v>25.5</v>
      </c>
      <c r="AC72" s="206">
        <f t="shared" si="14"/>
        <v>61.434977578475333</v>
      </c>
      <c r="AD72" s="195">
        <f t="shared" si="15"/>
        <v>59.325396825396822</v>
      </c>
      <c r="AE72" s="119"/>
      <c r="AF72" s="194"/>
      <c r="AG72" s="213"/>
      <c r="AH72" s="213"/>
      <c r="AI72" s="206"/>
      <c r="AJ72" s="193"/>
      <c r="AK72" s="213"/>
      <c r="AL72" s="213"/>
      <c r="AM72" s="213"/>
      <c r="AN72" s="207"/>
      <c r="AO72" s="207"/>
      <c r="AP72" s="207"/>
      <c r="AQ72" s="94"/>
      <c r="AR72" s="93"/>
      <c r="AS72" s="94"/>
      <c r="AT72" s="131"/>
      <c r="AU72" s="133"/>
      <c r="AV72" s="154"/>
      <c r="AW72" s="155"/>
      <c r="AX72" s="156"/>
      <c r="AY72" s="157"/>
      <c r="AZ72" s="119"/>
      <c r="BA72" s="121">
        <f>'1.- REGISTROS DIARIOS '!L75</f>
        <v>0</v>
      </c>
      <c r="BB72" s="120"/>
    </row>
    <row r="73" spans="2:54" x14ac:dyDescent="0.2">
      <c r="B73" s="191" t="s">
        <v>457</v>
      </c>
      <c r="C73" s="196">
        <v>42836</v>
      </c>
      <c r="D73" s="123">
        <f>'1.- REGISTROS DIARIOS '!C76</f>
        <v>0</v>
      </c>
      <c r="E73" s="206">
        <f>'1.- REGISTROS DIARIOS '!E76</f>
        <v>644.30000000004657</v>
      </c>
      <c r="F73" s="211"/>
      <c r="G73" s="211">
        <v>3980</v>
      </c>
      <c r="H73" s="211">
        <v>2120</v>
      </c>
      <c r="I73" s="206">
        <f t="shared" si="11"/>
        <v>1990</v>
      </c>
      <c r="J73" s="206">
        <f t="shared" si="12"/>
        <v>1282.1570000000927</v>
      </c>
      <c r="K73" s="211">
        <v>493</v>
      </c>
      <c r="L73" s="211">
        <v>518</v>
      </c>
      <c r="M73" s="211"/>
      <c r="N73" s="192">
        <v>5.2</v>
      </c>
      <c r="O73" s="192">
        <v>11.35</v>
      </c>
      <c r="P73" s="195">
        <f t="shared" si="13"/>
        <v>10680.367810000773</v>
      </c>
      <c r="Q73" s="108"/>
      <c r="R73" s="194">
        <f t="shared" si="10"/>
        <v>644.30000000004657</v>
      </c>
      <c r="S73" s="31"/>
      <c r="T73" s="213">
        <v>1110</v>
      </c>
      <c r="U73" s="213">
        <v>630</v>
      </c>
      <c r="V73" s="206">
        <f t="shared" si="8"/>
        <v>555</v>
      </c>
      <c r="W73" s="193">
        <f t="shared" si="9"/>
        <v>357.58650000002586</v>
      </c>
      <c r="X73" s="213">
        <v>193</v>
      </c>
      <c r="Y73" s="213">
        <v>184</v>
      </c>
      <c r="Z73" s="207">
        <v>5.1100000000000003</v>
      </c>
      <c r="AA73" s="207">
        <v>8.3800000000000008</v>
      </c>
      <c r="AB73" s="207">
        <v>28</v>
      </c>
      <c r="AC73" s="206">
        <f t="shared" si="14"/>
        <v>72.110552763819101</v>
      </c>
      <c r="AD73" s="195">
        <f t="shared" si="15"/>
        <v>64.478764478764475</v>
      </c>
      <c r="AE73" s="119"/>
      <c r="AF73" s="194"/>
      <c r="AG73" s="213"/>
      <c r="AH73" s="213"/>
      <c r="AI73" s="206"/>
      <c r="AJ73" s="193"/>
      <c r="AK73" s="213"/>
      <c r="AL73" s="213"/>
      <c r="AM73" s="213"/>
      <c r="AN73" s="207"/>
      <c r="AO73" s="207"/>
      <c r="AP73" s="207"/>
      <c r="AQ73" s="94"/>
      <c r="AR73" s="93"/>
      <c r="AS73" s="94"/>
      <c r="AT73" s="131"/>
      <c r="AU73" s="133"/>
      <c r="AV73" s="154"/>
      <c r="AW73" s="155"/>
      <c r="AX73" s="156"/>
      <c r="AY73" s="157"/>
      <c r="AZ73" s="119"/>
      <c r="BA73" s="121">
        <f>'1.- REGISTROS DIARIOS '!L76</f>
        <v>0</v>
      </c>
      <c r="BB73" s="120"/>
    </row>
    <row r="74" spans="2:54" ht="12.75" customHeight="1" x14ac:dyDescent="0.2">
      <c r="B74" s="191" t="s">
        <v>451</v>
      </c>
      <c r="C74" s="196">
        <v>42837</v>
      </c>
      <c r="D74" s="123">
        <f>'1.- REGISTROS DIARIOS '!C77</f>
        <v>0</v>
      </c>
      <c r="E74" s="206">
        <f>'1.- REGISTROS DIARIOS '!E77</f>
        <v>696.5999999998603</v>
      </c>
      <c r="F74" s="211"/>
      <c r="G74" s="211">
        <v>3180</v>
      </c>
      <c r="H74" s="211">
        <v>2420</v>
      </c>
      <c r="I74" s="206">
        <f t="shared" si="11"/>
        <v>1590</v>
      </c>
      <c r="J74" s="206">
        <f t="shared" si="12"/>
        <v>1107.5939999997779</v>
      </c>
      <c r="K74" s="211">
        <v>510</v>
      </c>
      <c r="L74" s="211">
        <v>590</v>
      </c>
      <c r="M74" s="211"/>
      <c r="N74" s="192">
        <v>9.9</v>
      </c>
      <c r="O74" s="192">
        <v>11.99</v>
      </c>
      <c r="P74" s="195">
        <f t="shared" si="13"/>
        <v>9226.2580199981494</v>
      </c>
      <c r="Q74" s="108"/>
      <c r="R74" s="194">
        <f t="shared" si="10"/>
        <v>696.5999999998603</v>
      </c>
      <c r="S74" s="31"/>
      <c r="T74" s="213">
        <v>910</v>
      </c>
      <c r="U74" s="213">
        <v>520</v>
      </c>
      <c r="V74" s="206">
        <f t="shared" si="8"/>
        <v>455</v>
      </c>
      <c r="W74" s="193">
        <f t="shared" si="9"/>
        <v>316.95299999993642</v>
      </c>
      <c r="X74" s="213">
        <v>186</v>
      </c>
      <c r="Y74" s="213">
        <v>197</v>
      </c>
      <c r="Z74" s="207">
        <v>6.03</v>
      </c>
      <c r="AA74" s="207">
        <v>8.34</v>
      </c>
      <c r="AB74" s="207">
        <v>30</v>
      </c>
      <c r="AC74" s="206">
        <f t="shared" si="14"/>
        <v>71.383647798742146</v>
      </c>
      <c r="AD74" s="195">
        <f t="shared" si="15"/>
        <v>66.610169491525426</v>
      </c>
      <c r="AE74" s="119"/>
      <c r="AF74" s="194"/>
      <c r="AG74" s="213"/>
      <c r="AH74" s="213"/>
      <c r="AI74" s="206"/>
      <c r="AJ74" s="193"/>
      <c r="AK74" s="213"/>
      <c r="AL74" s="213"/>
      <c r="AM74" s="213"/>
      <c r="AN74" s="207"/>
      <c r="AO74" s="207"/>
      <c r="AP74" s="207"/>
      <c r="AQ74" s="94"/>
      <c r="AR74" s="93"/>
      <c r="AS74" s="94"/>
      <c r="AT74" s="131"/>
      <c r="AU74" s="133"/>
      <c r="AV74" s="154"/>
      <c r="AW74" s="155"/>
      <c r="AX74" s="156"/>
      <c r="AY74" s="157"/>
      <c r="AZ74" s="119"/>
      <c r="BA74" s="121">
        <f>'1.- REGISTROS DIARIOS '!L77</f>
        <v>11670</v>
      </c>
      <c r="BB74" s="120"/>
    </row>
    <row r="75" spans="2:54" x14ac:dyDescent="0.2">
      <c r="B75" s="191" t="s">
        <v>452</v>
      </c>
      <c r="C75" s="196">
        <v>42838</v>
      </c>
      <c r="D75" s="123">
        <f>'1.- REGISTROS DIARIOS '!C78</f>
        <v>0</v>
      </c>
      <c r="E75" s="206">
        <f>'1.- REGISTROS DIARIOS '!E78</f>
        <v>721</v>
      </c>
      <c r="F75" s="211"/>
      <c r="G75" s="211">
        <v>2780</v>
      </c>
      <c r="H75" s="211">
        <v>1480</v>
      </c>
      <c r="I75" s="206">
        <f t="shared" si="11"/>
        <v>1390</v>
      </c>
      <c r="J75" s="206">
        <f t="shared" si="12"/>
        <v>1002.19</v>
      </c>
      <c r="K75" s="211">
        <v>461</v>
      </c>
      <c r="L75" s="211">
        <v>480</v>
      </c>
      <c r="M75" s="211"/>
      <c r="N75" s="192">
        <v>9.7100000000000009</v>
      </c>
      <c r="O75" s="192">
        <v>11.79</v>
      </c>
      <c r="P75" s="195">
        <f t="shared" si="13"/>
        <v>8348.2427000000007</v>
      </c>
      <c r="Q75" s="108"/>
      <c r="R75" s="194">
        <f t="shared" si="10"/>
        <v>721</v>
      </c>
      <c r="S75" s="31"/>
      <c r="T75" s="213">
        <v>930</v>
      </c>
      <c r="U75" s="213">
        <v>490</v>
      </c>
      <c r="V75" s="206">
        <f t="shared" si="8"/>
        <v>465</v>
      </c>
      <c r="W75" s="193">
        <f t="shared" si="9"/>
        <v>335.26499999999999</v>
      </c>
      <c r="X75" s="213">
        <v>171</v>
      </c>
      <c r="Y75" s="213">
        <v>199</v>
      </c>
      <c r="Z75" s="207">
        <v>5.75</v>
      </c>
      <c r="AA75" s="207">
        <v>8.02</v>
      </c>
      <c r="AB75" s="207">
        <v>31</v>
      </c>
      <c r="AC75" s="206">
        <f t="shared" si="14"/>
        <v>66.546762589928051</v>
      </c>
      <c r="AD75" s="195">
        <f t="shared" si="15"/>
        <v>58.541666666666664</v>
      </c>
      <c r="AE75" s="119"/>
      <c r="AF75" s="194"/>
      <c r="AG75" s="213"/>
      <c r="AH75" s="213"/>
      <c r="AI75" s="206"/>
      <c r="AJ75" s="193"/>
      <c r="AK75" s="213"/>
      <c r="AL75" s="213"/>
      <c r="AM75" s="213"/>
      <c r="AN75" s="207"/>
      <c r="AO75" s="207"/>
      <c r="AP75" s="207"/>
      <c r="AQ75" s="94"/>
      <c r="AR75" s="93"/>
      <c r="AS75" s="94"/>
      <c r="AT75" s="131"/>
      <c r="AU75" s="133"/>
      <c r="AV75" s="154"/>
      <c r="AW75" s="155"/>
      <c r="AX75" s="156"/>
      <c r="AY75" s="157"/>
      <c r="AZ75" s="119"/>
      <c r="BA75" s="121">
        <f>'1.- REGISTROS DIARIOS '!L78</f>
        <v>0</v>
      </c>
      <c r="BB75" s="120"/>
    </row>
    <row r="76" spans="2:54" ht="12.75" customHeight="1" x14ac:dyDescent="0.2">
      <c r="B76" s="191" t="s">
        <v>453</v>
      </c>
      <c r="C76" s="196">
        <v>42839</v>
      </c>
      <c r="D76" s="123">
        <f>'1.- REGISTROS DIARIOS '!C79</f>
        <v>0</v>
      </c>
      <c r="E76" s="206">
        <f>'1.- REGISTROS DIARIOS '!E79</f>
        <v>760.5</v>
      </c>
      <c r="F76" s="211"/>
      <c r="G76" s="211">
        <v>1590</v>
      </c>
      <c r="H76" s="211">
        <v>1440</v>
      </c>
      <c r="I76" s="206">
        <f t="shared" si="11"/>
        <v>795</v>
      </c>
      <c r="J76" s="206">
        <f t="shared" si="12"/>
        <v>604.59749999999997</v>
      </c>
      <c r="K76" s="211">
        <v>485</v>
      </c>
      <c r="L76" s="211">
        <v>511</v>
      </c>
      <c r="M76" s="211"/>
      <c r="N76" s="192">
        <v>8.23</v>
      </c>
      <c r="O76" s="192">
        <v>11.81</v>
      </c>
      <c r="P76" s="195">
        <f t="shared" si="13"/>
        <v>5036.2971749999997</v>
      </c>
      <c r="Q76" s="108"/>
      <c r="R76" s="194">
        <f t="shared" si="10"/>
        <v>760.5</v>
      </c>
      <c r="S76" s="31"/>
      <c r="T76" s="213">
        <v>990</v>
      </c>
      <c r="U76" s="213">
        <v>480</v>
      </c>
      <c r="V76" s="206">
        <f t="shared" si="8"/>
        <v>495</v>
      </c>
      <c r="W76" s="193">
        <f t="shared" si="9"/>
        <v>376.44749999999999</v>
      </c>
      <c r="X76" s="213">
        <v>181</v>
      </c>
      <c r="Y76" s="213">
        <v>195</v>
      </c>
      <c r="Z76" s="207">
        <v>4.83</v>
      </c>
      <c r="AA76" s="207">
        <v>8.19</v>
      </c>
      <c r="AB76" s="207">
        <v>30.2</v>
      </c>
      <c r="AC76" s="206">
        <f t="shared" si="14"/>
        <v>37.735849056603769</v>
      </c>
      <c r="AD76" s="195">
        <f t="shared" si="15"/>
        <v>61.839530332681015</v>
      </c>
      <c r="AE76" s="119"/>
      <c r="AF76" s="194"/>
      <c r="AG76" s="213"/>
      <c r="AH76" s="213"/>
      <c r="AI76" s="206"/>
      <c r="AJ76" s="193"/>
      <c r="AK76" s="213"/>
      <c r="AL76" s="213"/>
      <c r="AM76" s="213"/>
      <c r="AN76" s="207"/>
      <c r="AO76" s="207"/>
      <c r="AP76" s="207"/>
      <c r="AQ76" s="94"/>
      <c r="AR76" s="93"/>
      <c r="AS76" s="94"/>
      <c r="AT76" s="131"/>
      <c r="AU76" s="133"/>
      <c r="AV76" s="154"/>
      <c r="AW76" s="155"/>
      <c r="AX76" s="156"/>
      <c r="AY76" s="157"/>
      <c r="AZ76" s="119"/>
      <c r="BA76" s="121">
        <f>'1.- REGISTROS DIARIOS '!L79</f>
        <v>0</v>
      </c>
      <c r="BB76" s="120"/>
    </row>
    <row r="77" spans="2:54" x14ac:dyDescent="0.2">
      <c r="B77" s="191" t="s">
        <v>454</v>
      </c>
      <c r="C77" s="196">
        <v>42840</v>
      </c>
      <c r="D77" s="123">
        <f>'1.- REGISTROS DIARIOS '!C80</f>
        <v>0</v>
      </c>
      <c r="E77" s="206">
        <v>717</v>
      </c>
      <c r="F77" s="211"/>
      <c r="G77" s="211">
        <v>2290</v>
      </c>
      <c r="H77" s="211">
        <v>1340</v>
      </c>
      <c r="I77" s="206">
        <f t="shared" si="11"/>
        <v>1145</v>
      </c>
      <c r="J77" s="206">
        <f t="shared" si="12"/>
        <v>820.96500000000003</v>
      </c>
      <c r="K77" s="211">
        <v>445</v>
      </c>
      <c r="L77" s="211">
        <v>529</v>
      </c>
      <c r="M77" s="211"/>
      <c r="N77" s="192">
        <v>6.2</v>
      </c>
      <c r="O77" s="192">
        <v>11.28</v>
      </c>
      <c r="P77" s="195">
        <f t="shared" si="13"/>
        <v>6838.6384500000004</v>
      </c>
      <c r="Q77" s="108"/>
      <c r="R77" s="194">
        <f t="shared" si="10"/>
        <v>717</v>
      </c>
      <c r="S77" s="31"/>
      <c r="T77" s="213">
        <v>1090</v>
      </c>
      <c r="U77" s="213">
        <v>820</v>
      </c>
      <c r="V77" s="206">
        <f t="shared" si="8"/>
        <v>545</v>
      </c>
      <c r="W77" s="193">
        <f t="shared" si="9"/>
        <v>390.76499999999999</v>
      </c>
      <c r="X77" s="213">
        <v>192</v>
      </c>
      <c r="Y77" s="213">
        <v>210</v>
      </c>
      <c r="Z77" s="207">
        <v>5.97</v>
      </c>
      <c r="AA77" s="207">
        <v>8.64</v>
      </c>
      <c r="AB77" s="207">
        <v>34.1</v>
      </c>
      <c r="AC77" s="206">
        <f t="shared" si="14"/>
        <v>52.401746724890835</v>
      </c>
      <c r="AD77" s="195">
        <f t="shared" si="15"/>
        <v>60.302457466918717</v>
      </c>
      <c r="AE77" s="119"/>
      <c r="AF77" s="194"/>
      <c r="AG77" s="213"/>
      <c r="AH77" s="213"/>
      <c r="AI77" s="206"/>
      <c r="AJ77" s="193"/>
      <c r="AK77" s="213"/>
      <c r="AL77" s="213"/>
      <c r="AM77" s="213"/>
      <c r="AN77" s="207"/>
      <c r="AO77" s="207"/>
      <c r="AP77" s="207"/>
      <c r="AQ77" s="94"/>
      <c r="AR77" s="93"/>
      <c r="AS77" s="94"/>
      <c r="AT77" s="131"/>
      <c r="AU77" s="133"/>
      <c r="AV77" s="154"/>
      <c r="AW77" s="155"/>
      <c r="AX77" s="156"/>
      <c r="AY77" s="157"/>
      <c r="AZ77" s="119"/>
      <c r="BA77" s="121">
        <f>'1.- REGISTROS DIARIOS '!L80</f>
        <v>0</v>
      </c>
      <c r="BB77" s="120"/>
    </row>
    <row r="78" spans="2:54" ht="12.75" customHeight="1" x14ac:dyDescent="0.2">
      <c r="B78" s="191" t="s">
        <v>455</v>
      </c>
      <c r="C78" s="196">
        <v>42841</v>
      </c>
      <c r="D78" s="123">
        <f>'1.- REGISTROS DIARIOS '!C81</f>
        <v>0</v>
      </c>
      <c r="E78" s="206">
        <f>'1.- REGISTROS DIARIOS '!E81</f>
        <v>626.9000000001397</v>
      </c>
      <c r="F78" s="211"/>
      <c r="G78" s="211">
        <v>2390</v>
      </c>
      <c r="H78" s="211">
        <v>860</v>
      </c>
      <c r="I78" s="206">
        <f t="shared" si="11"/>
        <v>1195</v>
      </c>
      <c r="J78" s="206">
        <f t="shared" si="12"/>
        <v>749.14550000016698</v>
      </c>
      <c r="K78" s="211">
        <v>409</v>
      </c>
      <c r="L78" s="211">
        <v>461</v>
      </c>
      <c r="M78" s="211"/>
      <c r="N78" s="192">
        <v>6.1</v>
      </c>
      <c r="O78" s="192">
        <v>12</v>
      </c>
      <c r="P78" s="195">
        <f t="shared" si="13"/>
        <v>6240.3820150013908</v>
      </c>
      <c r="Q78" s="108"/>
      <c r="R78" s="194">
        <f t="shared" si="10"/>
        <v>626.9000000001397</v>
      </c>
      <c r="S78" s="31"/>
      <c r="T78" s="213">
        <v>890</v>
      </c>
      <c r="U78" s="213">
        <v>450</v>
      </c>
      <c r="V78" s="206">
        <f t="shared" si="8"/>
        <v>445</v>
      </c>
      <c r="W78" s="193">
        <f t="shared" si="9"/>
        <v>278.97050000006215</v>
      </c>
      <c r="X78" s="213">
        <v>148</v>
      </c>
      <c r="Y78" s="213">
        <v>164</v>
      </c>
      <c r="Z78" s="207">
        <v>5.79</v>
      </c>
      <c r="AA78" s="207">
        <v>9.1</v>
      </c>
      <c r="AB78" s="207">
        <v>33.9</v>
      </c>
      <c r="AC78" s="206">
        <f t="shared" si="14"/>
        <v>62.761506276150634</v>
      </c>
      <c r="AD78" s="195">
        <f t="shared" si="15"/>
        <v>64.425162689804779</v>
      </c>
      <c r="AE78" s="119"/>
      <c r="AF78" s="194"/>
      <c r="AG78" s="213"/>
      <c r="AH78" s="213"/>
      <c r="AI78" s="206"/>
      <c r="AJ78" s="193"/>
      <c r="AK78" s="213"/>
      <c r="AL78" s="213"/>
      <c r="AM78" s="213"/>
      <c r="AN78" s="207"/>
      <c r="AO78" s="207"/>
      <c r="AP78" s="207"/>
      <c r="AQ78" s="94"/>
      <c r="AR78" s="93"/>
      <c r="AS78" s="94"/>
      <c r="AT78" s="131"/>
      <c r="AU78" s="133"/>
      <c r="AV78" s="154"/>
      <c r="AW78" s="155"/>
      <c r="AX78" s="156"/>
      <c r="AY78" s="157"/>
      <c r="AZ78" s="119"/>
      <c r="BA78" s="121">
        <f>'1.- REGISTROS DIARIOS '!L81</f>
        <v>0</v>
      </c>
      <c r="BB78" s="120"/>
    </row>
    <row r="79" spans="2:54" x14ac:dyDescent="0.2">
      <c r="B79" s="191" t="s">
        <v>456</v>
      </c>
      <c r="C79" s="196">
        <v>42842</v>
      </c>
      <c r="D79" s="123">
        <f>'1.- REGISTROS DIARIOS '!C82</f>
        <v>0</v>
      </c>
      <c r="E79" s="206">
        <f>'1.- REGISTROS DIARIOS '!E82</f>
        <v>537.19999999995343</v>
      </c>
      <c r="F79" s="211"/>
      <c r="G79" s="211">
        <v>3610</v>
      </c>
      <c r="H79" s="211">
        <v>2025</v>
      </c>
      <c r="I79" s="206">
        <f t="shared" si="11"/>
        <v>1805</v>
      </c>
      <c r="J79" s="206">
        <f t="shared" si="12"/>
        <v>969.64599999991594</v>
      </c>
      <c r="K79" s="211">
        <v>459</v>
      </c>
      <c r="L79" s="211">
        <v>493</v>
      </c>
      <c r="M79" s="211"/>
      <c r="N79" s="192">
        <v>5.7</v>
      </c>
      <c r="O79" s="192">
        <v>11.34</v>
      </c>
      <c r="P79" s="195">
        <f t="shared" si="13"/>
        <v>8077.1511799992995</v>
      </c>
      <c r="Q79" s="108"/>
      <c r="R79" s="194">
        <f t="shared" si="10"/>
        <v>537.19999999995343</v>
      </c>
      <c r="S79" s="31"/>
      <c r="T79" s="213">
        <v>991</v>
      </c>
      <c r="U79" s="213">
        <v>510</v>
      </c>
      <c r="V79" s="206">
        <f t="shared" ref="V79:V142" si="16">+T79*0.5</f>
        <v>495.5</v>
      </c>
      <c r="W79" s="193">
        <f t="shared" ref="W79:W142" si="17">+(R79*V79)/1000</f>
        <v>266.1825999999769</v>
      </c>
      <c r="X79" s="213">
        <v>183</v>
      </c>
      <c r="Y79" s="213">
        <v>196</v>
      </c>
      <c r="Z79" s="207">
        <v>6.11</v>
      </c>
      <c r="AA79" s="207">
        <v>8.66</v>
      </c>
      <c r="AB79" s="207">
        <v>32</v>
      </c>
      <c r="AC79" s="206">
        <f t="shared" si="14"/>
        <v>72.548476454293635</v>
      </c>
      <c r="AD79" s="195">
        <f t="shared" si="15"/>
        <v>60.243407707910748</v>
      </c>
      <c r="AE79" s="119"/>
      <c r="AF79" s="194"/>
      <c r="AG79" s="213"/>
      <c r="AH79" s="213"/>
      <c r="AI79" s="206"/>
      <c r="AJ79" s="193"/>
      <c r="AK79" s="213"/>
      <c r="AL79" s="213"/>
      <c r="AM79" s="213"/>
      <c r="AN79" s="207"/>
      <c r="AO79" s="207"/>
      <c r="AP79" s="207"/>
      <c r="AQ79" s="94"/>
      <c r="AR79" s="93"/>
      <c r="AS79" s="94"/>
      <c r="AT79" s="131"/>
      <c r="AU79" s="133"/>
      <c r="AV79" s="154"/>
      <c r="AW79" s="155"/>
      <c r="AX79" s="156"/>
      <c r="AY79" s="157"/>
      <c r="AZ79" s="119"/>
      <c r="BA79" s="121">
        <f>'1.- REGISTROS DIARIOS '!L82</f>
        <v>0</v>
      </c>
      <c r="BB79" s="120"/>
    </row>
    <row r="80" spans="2:54" ht="12.75" customHeight="1" x14ac:dyDescent="0.2">
      <c r="B80" s="191" t="s">
        <v>457</v>
      </c>
      <c r="C80" s="196">
        <v>42843</v>
      </c>
      <c r="D80" s="123">
        <f>'1.- REGISTROS DIARIOS '!C83</f>
        <v>0</v>
      </c>
      <c r="E80" s="206">
        <f>'1.- REGISTROS DIARIOS '!E83</f>
        <v>707.5</v>
      </c>
      <c r="F80" s="211">
        <v>13780</v>
      </c>
      <c r="G80" s="211">
        <v>8480</v>
      </c>
      <c r="H80" s="211">
        <v>4390</v>
      </c>
      <c r="I80" s="206">
        <f t="shared" si="11"/>
        <v>4240</v>
      </c>
      <c r="J80" s="206">
        <f t="shared" si="12"/>
        <v>2999.8</v>
      </c>
      <c r="K80" s="211">
        <v>820</v>
      </c>
      <c r="L80" s="211">
        <v>851</v>
      </c>
      <c r="M80" s="211"/>
      <c r="N80" s="192">
        <v>9.4</v>
      </c>
      <c r="O80" s="192">
        <v>11.59</v>
      </c>
      <c r="P80" s="195">
        <f t="shared" si="13"/>
        <v>24988.334000000003</v>
      </c>
      <c r="Q80" s="108"/>
      <c r="R80" s="194">
        <f t="shared" si="10"/>
        <v>707.5</v>
      </c>
      <c r="S80" s="31"/>
      <c r="T80" s="213">
        <v>1350</v>
      </c>
      <c r="U80" s="213">
        <v>650</v>
      </c>
      <c r="V80" s="206">
        <f t="shared" si="16"/>
        <v>675</v>
      </c>
      <c r="W80" s="193">
        <f t="shared" si="17"/>
        <v>477.5625</v>
      </c>
      <c r="X80" s="213">
        <v>139</v>
      </c>
      <c r="Y80" s="213">
        <v>189</v>
      </c>
      <c r="Z80" s="207">
        <v>5.96</v>
      </c>
      <c r="AA80" s="207">
        <v>7.05</v>
      </c>
      <c r="AB80" s="207">
        <v>33</v>
      </c>
      <c r="AC80" s="206">
        <f t="shared" si="14"/>
        <v>84.080188679245282</v>
      </c>
      <c r="AD80" s="195">
        <f t="shared" si="15"/>
        <v>77.790834312573452</v>
      </c>
      <c r="AE80" s="119"/>
      <c r="AF80" s="194"/>
      <c r="AG80" s="213"/>
      <c r="AH80" s="213"/>
      <c r="AI80" s="206"/>
      <c r="AJ80" s="193"/>
      <c r="AK80" s="213"/>
      <c r="AL80" s="213"/>
      <c r="AM80" s="213"/>
      <c r="AN80" s="207"/>
      <c r="AO80" s="207"/>
      <c r="AP80" s="207"/>
      <c r="AQ80" s="94"/>
      <c r="AR80" s="93"/>
      <c r="AS80" s="94"/>
      <c r="AT80" s="131"/>
      <c r="AU80" s="133"/>
      <c r="AV80" s="154"/>
      <c r="AW80" s="155"/>
      <c r="AX80" s="156"/>
      <c r="AY80" s="157"/>
      <c r="AZ80" s="119"/>
      <c r="BA80" s="121">
        <f>'1.- REGISTROS DIARIOS '!L83</f>
        <v>0</v>
      </c>
      <c r="BB80" s="120"/>
    </row>
    <row r="81" spans="2:54" x14ac:dyDescent="0.2">
      <c r="B81" s="191" t="s">
        <v>451</v>
      </c>
      <c r="C81" s="196">
        <v>42844</v>
      </c>
      <c r="D81" s="123">
        <f>'1.- REGISTROS DIARIOS '!C84</f>
        <v>0</v>
      </c>
      <c r="E81" s="206">
        <f>'1.- REGISTROS DIARIOS '!E84</f>
        <v>785.19999999995343</v>
      </c>
      <c r="F81" s="211">
        <v>10230</v>
      </c>
      <c r="G81" s="211">
        <v>8910</v>
      </c>
      <c r="H81" s="211">
        <v>3270</v>
      </c>
      <c r="I81" s="206">
        <f t="shared" si="11"/>
        <v>4455</v>
      </c>
      <c r="J81" s="206">
        <f t="shared" si="12"/>
        <v>3498.0659999997924</v>
      </c>
      <c r="K81" s="211">
        <v>690</v>
      </c>
      <c r="L81" s="211">
        <v>730</v>
      </c>
      <c r="M81" s="211"/>
      <c r="N81" s="192">
        <v>9</v>
      </c>
      <c r="O81" s="192">
        <v>11.76</v>
      </c>
      <c r="P81" s="195">
        <f t="shared" si="13"/>
        <v>29138.88977999827</v>
      </c>
      <c r="Q81" s="108"/>
      <c r="R81" s="194">
        <f t="shared" si="10"/>
        <v>785.19999999995343</v>
      </c>
      <c r="S81" s="31"/>
      <c r="T81" s="213">
        <v>1030</v>
      </c>
      <c r="U81" s="213">
        <v>560</v>
      </c>
      <c r="V81" s="206">
        <f t="shared" si="16"/>
        <v>515</v>
      </c>
      <c r="W81" s="193">
        <f t="shared" si="17"/>
        <v>404.377999999976</v>
      </c>
      <c r="X81" s="213">
        <v>179</v>
      </c>
      <c r="Y81" s="213">
        <v>189</v>
      </c>
      <c r="Z81" s="207">
        <v>5.88</v>
      </c>
      <c r="AA81" s="207">
        <v>8.19</v>
      </c>
      <c r="AB81" s="207">
        <v>34</v>
      </c>
      <c r="AC81" s="206">
        <f t="shared" si="14"/>
        <v>88.439955106621767</v>
      </c>
      <c r="AD81" s="195">
        <f t="shared" si="15"/>
        <v>74.109589041095887</v>
      </c>
      <c r="AE81" s="119"/>
      <c r="AF81" s="194"/>
      <c r="AG81" s="213"/>
      <c r="AH81" s="213"/>
      <c r="AI81" s="206"/>
      <c r="AJ81" s="193"/>
      <c r="AK81" s="213"/>
      <c r="AL81" s="213"/>
      <c r="AM81" s="213"/>
      <c r="AN81" s="207"/>
      <c r="AO81" s="207"/>
      <c r="AP81" s="207"/>
      <c r="AQ81" s="94"/>
      <c r="AR81" s="93"/>
      <c r="AS81" s="94"/>
      <c r="AT81" s="131"/>
      <c r="AU81" s="133"/>
      <c r="AV81" s="154"/>
      <c r="AW81" s="155"/>
      <c r="AX81" s="156"/>
      <c r="AY81" s="157"/>
      <c r="AZ81" s="119"/>
      <c r="BA81" s="121">
        <f>'1.- REGISTROS DIARIOS '!L84</f>
        <v>0</v>
      </c>
      <c r="BB81" s="120"/>
    </row>
    <row r="82" spans="2:54" ht="12.75" customHeight="1" x14ac:dyDescent="0.2">
      <c r="B82" s="191" t="s">
        <v>452</v>
      </c>
      <c r="C82" s="196">
        <v>42845</v>
      </c>
      <c r="D82" s="123">
        <f>'1.- REGISTROS DIARIOS '!C85</f>
        <v>0</v>
      </c>
      <c r="E82" s="206">
        <f>'1.- REGISTROS DIARIOS '!E85</f>
        <v>758.19999999995343</v>
      </c>
      <c r="F82" s="211"/>
      <c r="G82" s="211">
        <v>2140</v>
      </c>
      <c r="H82" s="211">
        <v>1670</v>
      </c>
      <c r="I82" s="206">
        <f t="shared" si="11"/>
        <v>1070</v>
      </c>
      <c r="J82" s="206">
        <f t="shared" si="12"/>
        <v>811.27399999995021</v>
      </c>
      <c r="K82" s="211">
        <v>770</v>
      </c>
      <c r="L82" s="211">
        <v>878</v>
      </c>
      <c r="M82" s="211"/>
      <c r="N82" s="192">
        <v>8.89</v>
      </c>
      <c r="O82" s="192">
        <v>11.37</v>
      </c>
      <c r="P82" s="195">
        <f t="shared" si="13"/>
        <v>6757.9124199995849</v>
      </c>
      <c r="Q82" s="108"/>
      <c r="R82" s="194">
        <f t="shared" si="10"/>
        <v>758.19999999995343</v>
      </c>
      <c r="S82" s="31"/>
      <c r="T82" s="213">
        <v>1160</v>
      </c>
      <c r="U82" s="213">
        <v>660</v>
      </c>
      <c r="V82" s="206">
        <f t="shared" si="16"/>
        <v>580</v>
      </c>
      <c r="W82" s="193">
        <f t="shared" si="17"/>
        <v>439.75599999997297</v>
      </c>
      <c r="X82" s="213">
        <v>158</v>
      </c>
      <c r="Y82" s="213">
        <v>154</v>
      </c>
      <c r="Z82" s="207">
        <v>5.98</v>
      </c>
      <c r="AA82" s="207">
        <v>7.9</v>
      </c>
      <c r="AB82" s="207">
        <v>33.200000000000003</v>
      </c>
      <c r="AC82" s="206">
        <f t="shared" si="14"/>
        <v>45.794392523364486</v>
      </c>
      <c r="AD82" s="195">
        <f t="shared" si="15"/>
        <v>82.460136674259672</v>
      </c>
      <c r="AE82" s="119"/>
      <c r="AF82" s="194"/>
      <c r="AG82" s="213"/>
      <c r="AH82" s="213"/>
      <c r="AI82" s="206"/>
      <c r="AJ82" s="193"/>
      <c r="AK82" s="213"/>
      <c r="AL82" s="213"/>
      <c r="AM82" s="213"/>
      <c r="AN82" s="207"/>
      <c r="AO82" s="207"/>
      <c r="AP82" s="207"/>
      <c r="AQ82" s="94"/>
      <c r="AR82" s="93"/>
      <c r="AS82" s="94"/>
      <c r="AT82" s="131"/>
      <c r="AU82" s="133"/>
      <c r="AV82" s="154"/>
      <c r="AW82" s="155"/>
      <c r="AX82" s="156"/>
      <c r="AY82" s="157"/>
      <c r="AZ82" s="119"/>
      <c r="BA82" s="121">
        <f>'1.- REGISTROS DIARIOS '!L85</f>
        <v>0</v>
      </c>
      <c r="BB82" s="120"/>
    </row>
    <row r="83" spans="2:54" x14ac:dyDescent="0.2">
      <c r="B83" s="191" t="s">
        <v>453</v>
      </c>
      <c r="C83" s="196">
        <v>42846</v>
      </c>
      <c r="D83" s="123">
        <f>'1.- REGISTROS DIARIOS '!C86</f>
        <v>0</v>
      </c>
      <c r="E83" s="206">
        <f>'1.- REGISTROS DIARIOS '!E86</f>
        <v>820.9000000001397</v>
      </c>
      <c r="F83" s="211"/>
      <c r="G83" s="211">
        <v>1740</v>
      </c>
      <c r="H83" s="211">
        <v>1190</v>
      </c>
      <c r="I83" s="206">
        <f t="shared" si="11"/>
        <v>870</v>
      </c>
      <c r="J83" s="206">
        <f t="shared" si="12"/>
        <v>714.18300000012152</v>
      </c>
      <c r="K83" s="211">
        <v>402</v>
      </c>
      <c r="L83" s="211">
        <v>413</v>
      </c>
      <c r="M83" s="211"/>
      <c r="N83" s="192">
        <v>5.8</v>
      </c>
      <c r="O83" s="192">
        <v>11.52</v>
      </c>
      <c r="P83" s="195">
        <f t="shared" si="13"/>
        <v>5949.1443900010127</v>
      </c>
      <c r="Q83" s="108"/>
      <c r="R83" s="194">
        <f t="shared" si="10"/>
        <v>820.9000000001397</v>
      </c>
      <c r="S83" s="31"/>
      <c r="T83" s="213">
        <v>830</v>
      </c>
      <c r="U83" s="213">
        <v>720</v>
      </c>
      <c r="V83" s="206">
        <f t="shared" si="16"/>
        <v>415</v>
      </c>
      <c r="W83" s="193">
        <f t="shared" si="17"/>
        <v>340.67350000005797</v>
      </c>
      <c r="X83" s="213">
        <v>190</v>
      </c>
      <c r="Y83" s="213">
        <v>263</v>
      </c>
      <c r="Z83" s="207">
        <v>5.99</v>
      </c>
      <c r="AA83" s="207">
        <v>8.76</v>
      </c>
      <c r="AB83" s="207">
        <v>31.9</v>
      </c>
      <c r="AC83" s="206">
        <f t="shared" si="14"/>
        <v>52.298850574712645</v>
      </c>
      <c r="AD83" s="195">
        <f t="shared" si="15"/>
        <v>36.319612590799032</v>
      </c>
      <c r="AE83" s="119"/>
      <c r="AF83" s="194"/>
      <c r="AG83" s="213"/>
      <c r="AH83" s="213"/>
      <c r="AI83" s="206"/>
      <c r="AJ83" s="193"/>
      <c r="AK83" s="213"/>
      <c r="AL83" s="213"/>
      <c r="AM83" s="213"/>
      <c r="AN83" s="207"/>
      <c r="AO83" s="207"/>
      <c r="AP83" s="207"/>
      <c r="AQ83" s="94"/>
      <c r="AR83" s="93"/>
      <c r="AS83" s="94"/>
      <c r="AT83" s="131"/>
      <c r="AU83" s="133"/>
      <c r="AV83" s="154"/>
      <c r="AW83" s="155"/>
      <c r="AX83" s="156"/>
      <c r="AY83" s="157"/>
      <c r="AZ83" s="119"/>
      <c r="BA83" s="121">
        <f>'1.- REGISTROS DIARIOS '!L86</f>
        <v>13530</v>
      </c>
      <c r="BB83" s="120"/>
    </row>
    <row r="84" spans="2:54" ht="12.75" customHeight="1" x14ac:dyDescent="0.2">
      <c r="B84" s="191" t="s">
        <v>454</v>
      </c>
      <c r="C84" s="196">
        <v>42847</v>
      </c>
      <c r="D84" s="123">
        <f>'1.- REGISTROS DIARIOS '!C87</f>
        <v>0</v>
      </c>
      <c r="E84" s="206">
        <f>'1.- REGISTROS DIARIOS '!E87</f>
        <v>725.29999999981374</v>
      </c>
      <c r="F84" s="211"/>
      <c r="G84" s="211">
        <v>2080</v>
      </c>
      <c r="H84" s="211">
        <v>1010</v>
      </c>
      <c r="I84" s="206">
        <f t="shared" si="11"/>
        <v>1040</v>
      </c>
      <c r="J84" s="206">
        <f t="shared" si="12"/>
        <v>754.31199999980629</v>
      </c>
      <c r="K84" s="211">
        <v>482</v>
      </c>
      <c r="L84" s="211">
        <v>520</v>
      </c>
      <c r="M84" s="211"/>
      <c r="N84" s="192">
        <v>6</v>
      </c>
      <c r="O84" s="192">
        <v>11.36</v>
      </c>
      <c r="P84" s="195">
        <f t="shared" si="13"/>
        <v>6283.4189599983865</v>
      </c>
      <c r="Q84" s="108"/>
      <c r="R84" s="194">
        <f t="shared" si="10"/>
        <v>725.29999999981374</v>
      </c>
      <c r="S84" s="31"/>
      <c r="T84" s="213">
        <v>890</v>
      </c>
      <c r="U84" s="213">
        <v>710</v>
      </c>
      <c r="V84" s="206">
        <f t="shared" si="16"/>
        <v>445</v>
      </c>
      <c r="W84" s="193">
        <f t="shared" si="17"/>
        <v>322.75849999991709</v>
      </c>
      <c r="X84" s="213">
        <v>198</v>
      </c>
      <c r="Y84" s="213">
        <v>220</v>
      </c>
      <c r="Z84" s="207">
        <v>5.85</v>
      </c>
      <c r="AA84" s="207">
        <v>7.42</v>
      </c>
      <c r="AB84" s="207">
        <v>33.1</v>
      </c>
      <c r="AC84" s="206">
        <f t="shared" si="14"/>
        <v>57.211538461538467</v>
      </c>
      <c r="AD84" s="195">
        <f t="shared" si="15"/>
        <v>57.692307692307693</v>
      </c>
      <c r="AE84" s="119"/>
      <c r="AF84" s="194"/>
      <c r="AG84" s="213"/>
      <c r="AH84" s="213"/>
      <c r="AI84" s="206"/>
      <c r="AJ84" s="193"/>
      <c r="AK84" s="213"/>
      <c r="AL84" s="213"/>
      <c r="AM84" s="213"/>
      <c r="AN84" s="207"/>
      <c r="AO84" s="207"/>
      <c r="AP84" s="207"/>
      <c r="AQ84" s="94"/>
      <c r="AR84" s="93"/>
      <c r="AS84" s="94"/>
      <c r="AT84" s="131"/>
      <c r="AU84" s="133"/>
      <c r="AV84" s="154"/>
      <c r="AW84" s="155"/>
      <c r="AX84" s="156"/>
      <c r="AY84" s="157"/>
      <c r="AZ84" s="119"/>
      <c r="BA84" s="121">
        <f>'1.- REGISTROS DIARIOS '!L87</f>
        <v>0</v>
      </c>
      <c r="BB84" s="120"/>
    </row>
    <row r="85" spans="2:54" x14ac:dyDescent="0.2">
      <c r="B85" s="191" t="s">
        <v>455</v>
      </c>
      <c r="C85" s="196">
        <v>42848</v>
      </c>
      <c r="D85" s="123">
        <f>'1.- REGISTROS DIARIOS '!C88</f>
        <v>0</v>
      </c>
      <c r="E85" s="206">
        <f>'1.- REGISTROS DIARIOS '!E88</f>
        <v>487.60000000009313</v>
      </c>
      <c r="F85" s="211"/>
      <c r="G85" s="211">
        <v>2820</v>
      </c>
      <c r="H85" s="211">
        <v>890</v>
      </c>
      <c r="I85" s="206">
        <f t="shared" si="11"/>
        <v>1410</v>
      </c>
      <c r="J85" s="206">
        <f t="shared" si="12"/>
        <v>687.51600000013127</v>
      </c>
      <c r="K85" s="211">
        <v>450</v>
      </c>
      <c r="L85" s="211">
        <v>460</v>
      </c>
      <c r="M85" s="211"/>
      <c r="N85" s="192">
        <v>5.6</v>
      </c>
      <c r="O85" s="192">
        <v>12.01</v>
      </c>
      <c r="P85" s="195">
        <f t="shared" si="13"/>
        <v>5727.0082800010932</v>
      </c>
      <c r="Q85" s="108"/>
      <c r="R85" s="194">
        <f t="shared" si="10"/>
        <v>487.60000000009313</v>
      </c>
      <c r="S85" s="31"/>
      <c r="T85" s="213">
        <v>1520</v>
      </c>
      <c r="U85" s="213">
        <v>550</v>
      </c>
      <c r="V85" s="206">
        <f t="shared" si="16"/>
        <v>760</v>
      </c>
      <c r="W85" s="193">
        <f t="shared" si="17"/>
        <v>370.57600000007079</v>
      </c>
      <c r="X85" s="213">
        <v>264</v>
      </c>
      <c r="Y85" s="213">
        <v>255</v>
      </c>
      <c r="Z85" s="207">
        <v>5.7</v>
      </c>
      <c r="AA85" s="207">
        <v>8.5</v>
      </c>
      <c r="AB85" s="207">
        <v>38</v>
      </c>
      <c r="AC85" s="206">
        <f t="shared" si="14"/>
        <v>46.099290780141843</v>
      </c>
      <c r="AD85" s="195">
        <f t="shared" si="15"/>
        <v>44.565217391304351</v>
      </c>
      <c r="AE85" s="119"/>
      <c r="AF85" s="194"/>
      <c r="AG85" s="213"/>
      <c r="AH85" s="213"/>
      <c r="AI85" s="206"/>
      <c r="AJ85" s="193"/>
      <c r="AK85" s="213"/>
      <c r="AL85" s="213"/>
      <c r="AM85" s="213"/>
      <c r="AN85" s="207"/>
      <c r="AO85" s="207"/>
      <c r="AP85" s="207"/>
      <c r="AQ85" s="94"/>
      <c r="AR85" s="93"/>
      <c r="AS85" s="94"/>
      <c r="AT85" s="131"/>
      <c r="AU85" s="133"/>
      <c r="AV85" s="154"/>
      <c r="AW85" s="155"/>
      <c r="AX85" s="156"/>
      <c r="AY85" s="157"/>
      <c r="AZ85" s="119"/>
      <c r="BA85" s="121">
        <f>'1.- REGISTROS DIARIOS '!L88</f>
        <v>0</v>
      </c>
      <c r="BB85" s="120"/>
    </row>
    <row r="86" spans="2:54" ht="12.75" customHeight="1" x14ac:dyDescent="0.2">
      <c r="B86" s="191" t="s">
        <v>456</v>
      </c>
      <c r="C86" s="196">
        <v>42849</v>
      </c>
      <c r="D86" s="123">
        <f>'1.- REGISTROS DIARIOS '!C89</f>
        <v>0</v>
      </c>
      <c r="E86" s="206">
        <f>'1.- REGISTROS DIARIOS '!E89</f>
        <v>696.39999999990687</v>
      </c>
      <c r="F86" s="211"/>
      <c r="G86" s="211">
        <v>4980</v>
      </c>
      <c r="H86" s="211">
        <v>1330</v>
      </c>
      <c r="I86" s="206">
        <f t="shared" si="11"/>
        <v>2490</v>
      </c>
      <c r="J86" s="206">
        <f t="shared" si="12"/>
        <v>1734.0359999997681</v>
      </c>
      <c r="K86" s="211">
        <v>991</v>
      </c>
      <c r="L86" s="211">
        <v>880</v>
      </c>
      <c r="M86" s="211"/>
      <c r="N86" s="192">
        <v>7.69</v>
      </c>
      <c r="O86" s="192">
        <v>11.55</v>
      </c>
      <c r="P86" s="195">
        <f t="shared" si="13"/>
        <v>14444.519879998068</v>
      </c>
      <c r="Q86" s="108"/>
      <c r="R86" s="194">
        <f t="shared" si="10"/>
        <v>696.39999999990687</v>
      </c>
      <c r="S86" s="31"/>
      <c r="T86" s="213">
        <v>700</v>
      </c>
      <c r="U86" s="213">
        <v>580</v>
      </c>
      <c r="V86" s="206">
        <f t="shared" si="16"/>
        <v>350</v>
      </c>
      <c r="W86" s="193">
        <f t="shared" si="17"/>
        <v>243.73999999996741</v>
      </c>
      <c r="X86" s="213">
        <v>340</v>
      </c>
      <c r="Y86" s="213">
        <v>401</v>
      </c>
      <c r="Z86" s="207">
        <v>6.24</v>
      </c>
      <c r="AA86" s="207">
        <v>8.26</v>
      </c>
      <c r="AB86" s="207">
        <v>34</v>
      </c>
      <c r="AC86" s="206">
        <f t="shared" si="14"/>
        <v>85.943775100401609</v>
      </c>
      <c r="AD86" s="195">
        <f t="shared" si="15"/>
        <v>54.43181818181818</v>
      </c>
      <c r="AE86" s="119"/>
      <c r="AF86" s="194"/>
      <c r="AG86" s="213"/>
      <c r="AH86" s="213"/>
      <c r="AI86" s="206"/>
      <c r="AJ86" s="193"/>
      <c r="AK86" s="213"/>
      <c r="AL86" s="213"/>
      <c r="AM86" s="213"/>
      <c r="AN86" s="207"/>
      <c r="AO86" s="207"/>
      <c r="AP86" s="207"/>
      <c r="AQ86" s="94"/>
      <c r="AR86" s="93"/>
      <c r="AS86" s="94"/>
      <c r="AT86" s="131"/>
      <c r="AU86" s="133"/>
      <c r="AV86" s="154"/>
      <c r="AW86" s="155"/>
      <c r="AX86" s="156"/>
      <c r="AY86" s="157"/>
      <c r="AZ86" s="119"/>
      <c r="BA86" s="121">
        <f>'1.- REGISTROS DIARIOS '!L89</f>
        <v>0</v>
      </c>
      <c r="BB86" s="120"/>
    </row>
    <row r="87" spans="2:54" x14ac:dyDescent="0.2">
      <c r="B87" s="191" t="s">
        <v>457</v>
      </c>
      <c r="C87" s="196">
        <v>42850</v>
      </c>
      <c r="D87" s="123">
        <f>'1.- REGISTROS DIARIOS '!C90</f>
        <v>0</v>
      </c>
      <c r="E87" s="206">
        <v>807</v>
      </c>
      <c r="F87" s="211"/>
      <c r="G87" s="211">
        <v>4620</v>
      </c>
      <c r="H87" s="211">
        <v>2710</v>
      </c>
      <c r="I87" s="206">
        <f t="shared" si="11"/>
        <v>2310</v>
      </c>
      <c r="J87" s="206">
        <f t="shared" si="12"/>
        <v>1864.17</v>
      </c>
      <c r="K87" s="211">
        <v>552</v>
      </c>
      <c r="L87" s="211">
        <v>544</v>
      </c>
      <c r="M87" s="211"/>
      <c r="N87" s="192">
        <v>7.18</v>
      </c>
      <c r="O87" s="192">
        <v>11.66</v>
      </c>
      <c r="P87" s="195">
        <f t="shared" si="13"/>
        <v>15528.536100000001</v>
      </c>
      <c r="Q87" s="108"/>
      <c r="R87" s="194">
        <f t="shared" si="10"/>
        <v>807</v>
      </c>
      <c r="S87" s="31"/>
      <c r="T87" s="213">
        <v>690</v>
      </c>
      <c r="U87" s="213">
        <v>581</v>
      </c>
      <c r="V87" s="206">
        <f t="shared" si="16"/>
        <v>345</v>
      </c>
      <c r="W87" s="193">
        <f t="shared" si="17"/>
        <v>278.41500000000002</v>
      </c>
      <c r="X87" s="213">
        <v>185</v>
      </c>
      <c r="Y87" s="213">
        <v>185</v>
      </c>
      <c r="Z87" s="207">
        <v>5.73</v>
      </c>
      <c r="AA87" s="207">
        <v>8.6199999999999992</v>
      </c>
      <c r="AB87" s="207">
        <v>33</v>
      </c>
      <c r="AC87" s="206">
        <f t="shared" si="14"/>
        <v>85.064935064935071</v>
      </c>
      <c r="AD87" s="195">
        <f t="shared" si="15"/>
        <v>65.992647058823536</v>
      </c>
      <c r="AE87" s="119"/>
      <c r="AF87" s="194"/>
      <c r="AG87" s="213"/>
      <c r="AH87" s="213"/>
      <c r="AI87" s="206"/>
      <c r="AJ87" s="193"/>
      <c r="AK87" s="213"/>
      <c r="AL87" s="213"/>
      <c r="AM87" s="213"/>
      <c r="AN87" s="207"/>
      <c r="AO87" s="207"/>
      <c r="AP87" s="207"/>
      <c r="AQ87" s="94"/>
      <c r="AR87" s="93"/>
      <c r="AS87" s="94"/>
      <c r="AT87" s="131"/>
      <c r="AU87" s="133"/>
      <c r="AV87" s="154"/>
      <c r="AW87" s="155"/>
      <c r="AX87" s="156"/>
      <c r="AY87" s="157"/>
      <c r="AZ87" s="119"/>
      <c r="BA87" s="121">
        <f>'1.- REGISTROS DIARIOS '!L90</f>
        <v>0</v>
      </c>
      <c r="BB87" s="120"/>
    </row>
    <row r="88" spans="2:54" ht="12.75" customHeight="1" x14ac:dyDescent="0.2">
      <c r="B88" s="191" t="s">
        <v>451</v>
      </c>
      <c r="C88" s="196">
        <v>42851</v>
      </c>
      <c r="D88" s="123">
        <f>'1.- REGISTROS DIARIOS '!C91</f>
        <v>0</v>
      </c>
      <c r="E88" s="206">
        <f>'1.- REGISTROS DIARIOS '!E91</f>
        <v>880.4000000001397</v>
      </c>
      <c r="F88" s="211"/>
      <c r="G88" s="211">
        <v>3600</v>
      </c>
      <c r="H88" s="211">
        <v>1860</v>
      </c>
      <c r="I88" s="206">
        <f t="shared" si="11"/>
        <v>1800</v>
      </c>
      <c r="J88" s="206">
        <f t="shared" si="12"/>
        <v>1584.7200000002515</v>
      </c>
      <c r="K88" s="211">
        <v>405</v>
      </c>
      <c r="L88" s="211">
        <v>420</v>
      </c>
      <c r="M88" s="211"/>
      <c r="N88" s="192">
        <v>8.19</v>
      </c>
      <c r="O88" s="192">
        <v>11.56</v>
      </c>
      <c r="P88" s="195">
        <f t="shared" si="13"/>
        <v>13200.717600002095</v>
      </c>
      <c r="Q88" s="108"/>
      <c r="R88" s="194">
        <f t="shared" si="10"/>
        <v>880.4000000001397</v>
      </c>
      <c r="S88" s="31"/>
      <c r="T88" s="213">
        <v>1320</v>
      </c>
      <c r="U88" s="213">
        <v>880</v>
      </c>
      <c r="V88" s="206">
        <f t="shared" si="16"/>
        <v>660</v>
      </c>
      <c r="W88" s="193">
        <f t="shared" si="17"/>
        <v>581.06400000009216</v>
      </c>
      <c r="X88" s="213">
        <v>181</v>
      </c>
      <c r="Y88" s="213">
        <v>190</v>
      </c>
      <c r="Z88" s="207">
        <v>5.72</v>
      </c>
      <c r="AA88" s="207">
        <v>7.83</v>
      </c>
      <c r="AB88" s="207">
        <v>33.4</v>
      </c>
      <c r="AC88" s="206">
        <f t="shared" si="14"/>
        <v>63.333333333333336</v>
      </c>
      <c r="AD88" s="195">
        <f t="shared" si="15"/>
        <v>54.761904761904759</v>
      </c>
      <c r="AE88" s="119"/>
      <c r="AF88" s="194"/>
      <c r="AG88" s="213"/>
      <c r="AH88" s="213"/>
      <c r="AI88" s="206"/>
      <c r="AJ88" s="193"/>
      <c r="AK88" s="213"/>
      <c r="AL88" s="213"/>
      <c r="AM88" s="213"/>
      <c r="AN88" s="207"/>
      <c r="AO88" s="207"/>
      <c r="AP88" s="207"/>
      <c r="AQ88" s="94"/>
      <c r="AR88" s="93"/>
      <c r="AS88" s="94"/>
      <c r="AT88" s="131"/>
      <c r="AU88" s="133"/>
      <c r="AV88" s="154"/>
      <c r="AW88" s="155"/>
      <c r="AX88" s="156"/>
      <c r="AY88" s="157"/>
      <c r="AZ88" s="119"/>
      <c r="BA88" s="121">
        <f>'1.- REGISTROS DIARIOS '!L91</f>
        <v>0</v>
      </c>
      <c r="BB88" s="120"/>
    </row>
    <row r="89" spans="2:54" x14ac:dyDescent="0.2">
      <c r="B89" s="191" t="s">
        <v>452</v>
      </c>
      <c r="C89" s="196">
        <v>42852</v>
      </c>
      <c r="D89" s="123">
        <f>'1.- REGISTROS DIARIOS '!C92</f>
        <v>0</v>
      </c>
      <c r="E89" s="206">
        <f>'1.- REGISTROS DIARIOS '!E92</f>
        <v>744.29999999981374</v>
      </c>
      <c r="F89" s="211">
        <v>10550</v>
      </c>
      <c r="G89" s="211">
        <v>2290</v>
      </c>
      <c r="H89" s="211">
        <v>1280</v>
      </c>
      <c r="I89" s="206">
        <f t="shared" si="11"/>
        <v>1145</v>
      </c>
      <c r="J89" s="206">
        <f t="shared" si="12"/>
        <v>852.22349999978678</v>
      </c>
      <c r="K89" s="211">
        <v>495</v>
      </c>
      <c r="L89" s="211">
        <v>568</v>
      </c>
      <c r="M89" s="211"/>
      <c r="N89" s="192">
        <v>6.21</v>
      </c>
      <c r="O89" s="192">
        <v>12.31</v>
      </c>
      <c r="P89" s="195">
        <f t="shared" si="13"/>
        <v>7099.0217549982235</v>
      </c>
      <c r="Q89" s="108"/>
      <c r="R89" s="194">
        <f t="shared" si="10"/>
        <v>744.29999999981374</v>
      </c>
      <c r="S89" s="31"/>
      <c r="T89" s="213">
        <v>1330</v>
      </c>
      <c r="U89" s="213">
        <v>750</v>
      </c>
      <c r="V89" s="206">
        <f t="shared" si="16"/>
        <v>665</v>
      </c>
      <c r="W89" s="193">
        <f t="shared" si="17"/>
        <v>494.95949999987613</v>
      </c>
      <c r="X89" s="213">
        <v>356</v>
      </c>
      <c r="Y89" s="213">
        <v>396</v>
      </c>
      <c r="Z89" s="207">
        <v>5.66</v>
      </c>
      <c r="AA89" s="207">
        <v>8.9499999999999993</v>
      </c>
      <c r="AB89" s="207">
        <v>30.5</v>
      </c>
      <c r="AC89" s="206">
        <f t="shared" si="14"/>
        <v>41.921397379912669</v>
      </c>
      <c r="AD89" s="195">
        <f t="shared" si="15"/>
        <v>30.281690140845072</v>
      </c>
      <c r="AE89" s="119"/>
      <c r="AF89" s="194"/>
      <c r="AG89" s="213"/>
      <c r="AH89" s="213"/>
      <c r="AI89" s="206"/>
      <c r="AJ89" s="193"/>
      <c r="AK89" s="213"/>
      <c r="AL89" s="213"/>
      <c r="AM89" s="213"/>
      <c r="AN89" s="207"/>
      <c r="AO89" s="207"/>
      <c r="AP89" s="207"/>
      <c r="AQ89" s="94"/>
      <c r="AR89" s="93"/>
      <c r="AS89" s="94"/>
      <c r="AT89" s="131"/>
      <c r="AU89" s="133"/>
      <c r="AV89" s="154"/>
      <c r="AW89" s="155"/>
      <c r="AX89" s="156"/>
      <c r="AY89" s="157"/>
      <c r="AZ89" s="119"/>
      <c r="BA89" s="121">
        <f>'1.- REGISTROS DIARIOS '!L92</f>
        <v>0</v>
      </c>
      <c r="BB89" s="120"/>
    </row>
    <row r="90" spans="2:54" ht="12.75" customHeight="1" x14ac:dyDescent="0.2">
      <c r="B90" s="191" t="s">
        <v>453</v>
      </c>
      <c r="C90" s="196">
        <v>42853</v>
      </c>
      <c r="D90" s="123">
        <f>'1.- REGISTROS DIARIOS '!C93</f>
        <v>0</v>
      </c>
      <c r="E90" s="206">
        <v>833</v>
      </c>
      <c r="F90" s="211"/>
      <c r="G90" s="211">
        <v>2230</v>
      </c>
      <c r="H90" s="211">
        <v>920</v>
      </c>
      <c r="I90" s="206">
        <f t="shared" si="11"/>
        <v>1115</v>
      </c>
      <c r="J90" s="206">
        <f t="shared" si="12"/>
        <v>928.79499999999996</v>
      </c>
      <c r="K90" s="211">
        <v>490</v>
      </c>
      <c r="L90" s="211">
        <v>522</v>
      </c>
      <c r="M90" s="211"/>
      <c r="N90" s="192">
        <v>5.7</v>
      </c>
      <c r="O90" s="192">
        <v>11.24</v>
      </c>
      <c r="P90" s="195">
        <f t="shared" si="13"/>
        <v>7736.8623499999994</v>
      </c>
      <c r="Q90" s="108"/>
      <c r="R90" s="194">
        <f t="shared" si="10"/>
        <v>833</v>
      </c>
      <c r="S90" s="31"/>
      <c r="T90" s="213">
        <v>920</v>
      </c>
      <c r="U90" s="213">
        <v>480</v>
      </c>
      <c r="V90" s="206">
        <f t="shared" si="16"/>
        <v>460</v>
      </c>
      <c r="W90" s="193">
        <f t="shared" si="17"/>
        <v>383.18</v>
      </c>
      <c r="X90" s="213">
        <v>192</v>
      </c>
      <c r="Y90" s="213">
        <v>221</v>
      </c>
      <c r="Z90" s="207">
        <v>6.03</v>
      </c>
      <c r="AA90" s="207">
        <v>7.68</v>
      </c>
      <c r="AB90" s="207">
        <v>31</v>
      </c>
      <c r="AC90" s="206">
        <f t="shared" si="14"/>
        <v>58.744394618834079</v>
      </c>
      <c r="AD90" s="195">
        <f t="shared" si="15"/>
        <v>57.662835249042146</v>
      </c>
      <c r="AE90" s="119"/>
      <c r="AF90" s="194"/>
      <c r="AG90" s="213"/>
      <c r="AH90" s="213"/>
      <c r="AI90" s="206"/>
      <c r="AJ90" s="193"/>
      <c r="AK90" s="213"/>
      <c r="AL90" s="213"/>
      <c r="AM90" s="213"/>
      <c r="AN90" s="207"/>
      <c r="AO90" s="207"/>
      <c r="AP90" s="207"/>
      <c r="AQ90" s="94"/>
      <c r="AR90" s="93"/>
      <c r="AS90" s="94"/>
      <c r="AT90" s="131"/>
      <c r="AU90" s="133"/>
      <c r="AV90" s="154"/>
      <c r="AW90" s="155"/>
      <c r="AX90" s="156"/>
      <c r="AY90" s="157"/>
      <c r="AZ90" s="119"/>
      <c r="BA90" s="121">
        <f>'1.- REGISTROS DIARIOS '!L93</f>
        <v>10960</v>
      </c>
      <c r="BB90" s="120"/>
    </row>
    <row r="91" spans="2:54" x14ac:dyDescent="0.2">
      <c r="B91" s="191" t="s">
        <v>454</v>
      </c>
      <c r="C91" s="196">
        <v>42854</v>
      </c>
      <c r="D91" s="123">
        <f>'1.- REGISTROS DIARIOS '!C94</f>
        <v>0</v>
      </c>
      <c r="E91" s="206">
        <v>708</v>
      </c>
      <c r="F91" s="211"/>
      <c r="G91" s="211">
        <v>6320</v>
      </c>
      <c r="H91" s="211">
        <v>2160</v>
      </c>
      <c r="I91" s="206">
        <f t="shared" si="11"/>
        <v>3160</v>
      </c>
      <c r="J91" s="206">
        <f t="shared" si="12"/>
        <v>2237.2800000000002</v>
      </c>
      <c r="K91" s="211">
        <v>500</v>
      </c>
      <c r="L91" s="211">
        <v>810</v>
      </c>
      <c r="M91" s="211"/>
      <c r="N91" s="192">
        <v>5.18</v>
      </c>
      <c r="O91" s="192">
        <v>11.46</v>
      </c>
      <c r="P91" s="195">
        <f t="shared" si="13"/>
        <v>18636.542400000002</v>
      </c>
      <c r="Q91" s="108"/>
      <c r="R91" s="194">
        <f t="shared" si="10"/>
        <v>708</v>
      </c>
      <c r="S91" s="31"/>
      <c r="T91" s="213">
        <v>2120</v>
      </c>
      <c r="U91" s="213">
        <v>1080</v>
      </c>
      <c r="V91" s="206">
        <f t="shared" si="16"/>
        <v>1060</v>
      </c>
      <c r="W91" s="193">
        <f t="shared" si="17"/>
        <v>750.48</v>
      </c>
      <c r="X91" s="213">
        <v>255</v>
      </c>
      <c r="Y91" s="213">
        <v>257</v>
      </c>
      <c r="Z91" s="207">
        <v>6.5</v>
      </c>
      <c r="AA91" s="207">
        <v>7.25</v>
      </c>
      <c r="AB91" s="207">
        <v>33</v>
      </c>
      <c r="AC91" s="206">
        <f t="shared" si="14"/>
        <v>66.455696202531641</v>
      </c>
      <c r="AD91" s="195">
        <f t="shared" si="15"/>
        <v>68.271604938271608</v>
      </c>
      <c r="AE91" s="119"/>
      <c r="AF91" s="194"/>
      <c r="AG91" s="213"/>
      <c r="AH91" s="213"/>
      <c r="AI91" s="206"/>
      <c r="AJ91" s="193"/>
      <c r="AK91" s="213"/>
      <c r="AL91" s="213"/>
      <c r="AM91" s="213"/>
      <c r="AN91" s="207"/>
      <c r="AO91" s="207"/>
      <c r="AP91" s="207"/>
      <c r="AQ91" s="94"/>
      <c r="AR91" s="93"/>
      <c r="AS91" s="94"/>
      <c r="AT91" s="131"/>
      <c r="AU91" s="133"/>
      <c r="AV91" s="154"/>
      <c r="AW91" s="155"/>
      <c r="AX91" s="156"/>
      <c r="AY91" s="157"/>
      <c r="AZ91" s="119"/>
      <c r="BA91" s="121">
        <f>'1.- REGISTROS DIARIOS '!L94</f>
        <v>0</v>
      </c>
      <c r="BB91" s="120"/>
    </row>
    <row r="92" spans="2:54" ht="12.75" customHeight="1" x14ac:dyDescent="0.2">
      <c r="B92" s="191" t="s">
        <v>455</v>
      </c>
      <c r="C92" s="196">
        <v>42855</v>
      </c>
      <c r="D92" s="123">
        <f>'1.- REGISTROS DIARIOS '!C95</f>
        <v>0</v>
      </c>
      <c r="E92" s="206">
        <v>541</v>
      </c>
      <c r="F92" s="211"/>
      <c r="G92" s="211">
        <v>3540</v>
      </c>
      <c r="H92" s="211">
        <v>2700</v>
      </c>
      <c r="I92" s="206">
        <f t="shared" si="11"/>
        <v>1770</v>
      </c>
      <c r="J92" s="206">
        <f t="shared" si="12"/>
        <v>957.57</v>
      </c>
      <c r="K92" s="211">
        <v>986</v>
      </c>
      <c r="L92" s="211">
        <v>924</v>
      </c>
      <c r="M92" s="211"/>
      <c r="N92" s="192">
        <v>10.49</v>
      </c>
      <c r="O92" s="192">
        <v>11.61</v>
      </c>
      <c r="P92" s="195">
        <f t="shared" si="13"/>
        <v>7976.5581000000002</v>
      </c>
      <c r="Q92" s="108"/>
      <c r="R92" s="194">
        <f t="shared" si="10"/>
        <v>541</v>
      </c>
      <c r="S92" s="31"/>
      <c r="T92" s="213">
        <v>1250</v>
      </c>
      <c r="U92" s="213">
        <v>690</v>
      </c>
      <c r="V92" s="206">
        <f t="shared" si="16"/>
        <v>625</v>
      </c>
      <c r="W92" s="193">
        <f t="shared" si="17"/>
        <v>338.125</v>
      </c>
      <c r="X92" s="213">
        <v>181</v>
      </c>
      <c r="Y92" s="213">
        <v>190</v>
      </c>
      <c r="Z92" s="207">
        <v>6.04</v>
      </c>
      <c r="AA92" s="207">
        <v>7.62</v>
      </c>
      <c r="AB92" s="207">
        <v>34</v>
      </c>
      <c r="AC92" s="206">
        <f t="shared" si="14"/>
        <v>64.689265536723155</v>
      </c>
      <c r="AD92" s="195">
        <f t="shared" si="15"/>
        <v>79.437229437229433</v>
      </c>
      <c r="AE92" s="119"/>
      <c r="AF92" s="194"/>
      <c r="AG92" s="213"/>
      <c r="AH92" s="213"/>
      <c r="AI92" s="206"/>
      <c r="AJ92" s="193"/>
      <c r="AK92" s="213"/>
      <c r="AL92" s="213"/>
      <c r="AM92" s="213"/>
      <c r="AN92" s="207"/>
      <c r="AO92" s="207"/>
      <c r="AP92" s="207"/>
      <c r="AQ92" s="94"/>
      <c r="AR92" s="93"/>
      <c r="AS92" s="94"/>
      <c r="AT92" s="131"/>
      <c r="AU92" s="133"/>
      <c r="AV92" s="154"/>
      <c r="AW92" s="155"/>
      <c r="AX92" s="156"/>
      <c r="AY92" s="157"/>
      <c r="AZ92" s="119"/>
      <c r="BA92" s="121">
        <f>'1.- REGISTROS DIARIOS '!L95</f>
        <v>0</v>
      </c>
      <c r="BB92" s="120"/>
    </row>
    <row r="93" spans="2:54" x14ac:dyDescent="0.2">
      <c r="B93" s="191" t="s">
        <v>456</v>
      </c>
      <c r="C93" s="196">
        <v>42856</v>
      </c>
      <c r="D93" s="123">
        <f>'1.- REGISTROS DIARIOS '!C96</f>
        <v>0</v>
      </c>
      <c r="E93" s="206">
        <f>'1.- REGISTROS DIARIOS '!E96</f>
        <v>769</v>
      </c>
      <c r="F93" s="211"/>
      <c r="G93" s="211">
        <v>3950</v>
      </c>
      <c r="H93" s="211">
        <v>2760</v>
      </c>
      <c r="I93" s="206">
        <f t="shared" si="11"/>
        <v>1975</v>
      </c>
      <c r="J93" s="206">
        <f t="shared" si="12"/>
        <v>1518.7750000000001</v>
      </c>
      <c r="K93" s="211">
        <v>387</v>
      </c>
      <c r="L93" s="211">
        <v>406</v>
      </c>
      <c r="M93" s="211"/>
      <c r="N93" s="192">
        <v>10.81</v>
      </c>
      <c r="O93" s="192">
        <v>11.7</v>
      </c>
      <c r="P93" s="195">
        <f t="shared" si="13"/>
        <v>12651.395750000001</v>
      </c>
      <c r="Q93" s="108"/>
      <c r="R93" s="194">
        <f t="shared" si="10"/>
        <v>769</v>
      </c>
      <c r="S93" s="31"/>
      <c r="T93" s="213">
        <v>790</v>
      </c>
      <c r="U93" s="213">
        <v>350</v>
      </c>
      <c r="V93" s="206">
        <f t="shared" si="16"/>
        <v>395</v>
      </c>
      <c r="W93" s="193">
        <f t="shared" si="17"/>
        <v>303.755</v>
      </c>
      <c r="X93" s="213">
        <v>187</v>
      </c>
      <c r="Y93" s="213">
        <v>206</v>
      </c>
      <c r="Z93" s="207">
        <v>6.37</v>
      </c>
      <c r="AA93" s="207">
        <v>8.01</v>
      </c>
      <c r="AB93" s="207">
        <v>30</v>
      </c>
      <c r="AC93" s="206">
        <f t="shared" si="14"/>
        <v>80</v>
      </c>
      <c r="AD93" s="195">
        <f t="shared" si="15"/>
        <v>49.261083743842363</v>
      </c>
      <c r="AE93" s="119"/>
      <c r="AF93" s="194"/>
      <c r="AG93" s="213"/>
      <c r="AH93" s="213"/>
      <c r="AI93" s="206"/>
      <c r="AJ93" s="193"/>
      <c r="AK93" s="213"/>
      <c r="AL93" s="213"/>
      <c r="AM93" s="213"/>
      <c r="AN93" s="207"/>
      <c r="AO93" s="207"/>
      <c r="AP93" s="207"/>
      <c r="AQ93" s="94"/>
      <c r="AR93" s="93"/>
      <c r="AS93" s="94"/>
      <c r="AT93" s="131"/>
      <c r="AU93" s="133"/>
      <c r="AV93" s="154"/>
      <c r="AW93" s="155"/>
      <c r="AX93" s="156"/>
      <c r="AY93" s="157"/>
      <c r="AZ93" s="119"/>
      <c r="BA93" s="121">
        <f>'1.- REGISTROS DIARIOS '!L96</f>
        <v>0</v>
      </c>
      <c r="BB93" s="120"/>
    </row>
    <row r="94" spans="2:54" ht="12.75" customHeight="1" x14ac:dyDescent="0.2">
      <c r="B94" s="191" t="s">
        <v>457</v>
      </c>
      <c r="C94" s="196">
        <v>42857</v>
      </c>
      <c r="D94" s="123">
        <f>'1.- REGISTROS DIARIOS '!C97</f>
        <v>0</v>
      </c>
      <c r="E94" s="206">
        <f>'1.- REGISTROS DIARIOS '!E97</f>
        <v>721.30000000004657</v>
      </c>
      <c r="F94" s="211">
        <v>12710</v>
      </c>
      <c r="G94" s="211">
        <v>1160</v>
      </c>
      <c r="H94" s="211">
        <v>850</v>
      </c>
      <c r="I94" s="206">
        <f t="shared" si="11"/>
        <v>580</v>
      </c>
      <c r="J94" s="206">
        <f t="shared" si="12"/>
        <v>418.35400000002699</v>
      </c>
      <c r="K94" s="211">
        <v>538</v>
      </c>
      <c r="L94" s="211">
        <v>581</v>
      </c>
      <c r="M94" s="211"/>
      <c r="N94" s="192">
        <v>10.06</v>
      </c>
      <c r="O94" s="192">
        <v>11.71</v>
      </c>
      <c r="P94" s="195">
        <f t="shared" si="13"/>
        <v>3484.8888200002248</v>
      </c>
      <c r="Q94" s="108"/>
      <c r="R94" s="194">
        <f t="shared" si="10"/>
        <v>721.30000000004657</v>
      </c>
      <c r="S94" s="31"/>
      <c r="T94" s="213">
        <v>785</v>
      </c>
      <c r="U94" s="213">
        <v>620</v>
      </c>
      <c r="V94" s="206">
        <f t="shared" si="16"/>
        <v>392.5</v>
      </c>
      <c r="W94" s="193">
        <f t="shared" si="17"/>
        <v>283.11025000001825</v>
      </c>
      <c r="X94" s="213">
        <v>168</v>
      </c>
      <c r="Y94" s="213">
        <v>171</v>
      </c>
      <c r="Z94" s="207">
        <v>5.93</v>
      </c>
      <c r="AA94" s="207">
        <v>8.69</v>
      </c>
      <c r="AB94" s="207">
        <v>33.4</v>
      </c>
      <c r="AC94" s="206">
        <f t="shared" si="14"/>
        <v>32.327586206896555</v>
      </c>
      <c r="AD94" s="195">
        <f t="shared" si="15"/>
        <v>70.567986230636834</v>
      </c>
      <c r="AE94" s="119"/>
      <c r="AF94" s="194"/>
      <c r="AG94" s="213"/>
      <c r="AH94" s="213"/>
      <c r="AI94" s="206"/>
      <c r="AJ94" s="193"/>
      <c r="AK94" s="213"/>
      <c r="AL94" s="213"/>
      <c r="AM94" s="213"/>
      <c r="AN94" s="207"/>
      <c r="AO94" s="207"/>
      <c r="AP94" s="207"/>
      <c r="AQ94" s="94"/>
      <c r="AR94" s="93"/>
      <c r="AS94" s="94"/>
      <c r="AT94" s="131"/>
      <c r="AU94" s="133"/>
      <c r="AV94" s="154"/>
      <c r="AW94" s="155"/>
      <c r="AX94" s="156"/>
      <c r="AY94" s="157"/>
      <c r="AZ94" s="119"/>
      <c r="BA94" s="121">
        <f>'1.- REGISTROS DIARIOS '!L97</f>
        <v>0</v>
      </c>
      <c r="BB94" s="120"/>
    </row>
    <row r="95" spans="2:54" x14ac:dyDescent="0.2">
      <c r="B95" s="191" t="s">
        <v>451</v>
      </c>
      <c r="C95" s="196">
        <v>42858</v>
      </c>
      <c r="D95" s="123">
        <f>'1.- REGISTROS DIARIOS '!C98</f>
        <v>0</v>
      </c>
      <c r="E95" s="206">
        <f>'1.- REGISTROS DIARIOS '!E98</f>
        <v>782.0999999998603</v>
      </c>
      <c r="F95" s="211"/>
      <c r="G95" s="211">
        <v>2910</v>
      </c>
      <c r="H95" s="211">
        <v>2230</v>
      </c>
      <c r="I95" s="206">
        <f t="shared" si="11"/>
        <v>1455</v>
      </c>
      <c r="J95" s="206">
        <f t="shared" si="12"/>
        <v>1137.9554999997968</v>
      </c>
      <c r="K95" s="211">
        <v>595</v>
      </c>
      <c r="L95" s="211">
        <v>664</v>
      </c>
      <c r="M95" s="211"/>
      <c r="N95" s="192">
        <v>5.6</v>
      </c>
      <c r="O95" s="192">
        <v>11.48</v>
      </c>
      <c r="P95" s="195">
        <f t="shared" si="13"/>
        <v>9479.1693149983075</v>
      </c>
      <c r="Q95" s="108"/>
      <c r="R95" s="194">
        <f t="shared" si="10"/>
        <v>782.0999999998603</v>
      </c>
      <c r="S95" s="31"/>
      <c r="T95" s="213">
        <v>1280</v>
      </c>
      <c r="U95" s="213">
        <v>690</v>
      </c>
      <c r="V95" s="206">
        <f t="shared" si="16"/>
        <v>640</v>
      </c>
      <c r="W95" s="193">
        <f t="shared" si="17"/>
        <v>500.54399999991057</v>
      </c>
      <c r="X95" s="213">
        <v>222</v>
      </c>
      <c r="Y95" s="213">
        <v>194</v>
      </c>
      <c r="Z95" s="207">
        <v>6.07</v>
      </c>
      <c r="AA95" s="207">
        <v>8.6199999999999992</v>
      </c>
      <c r="AB95" s="207">
        <v>30</v>
      </c>
      <c r="AC95" s="206">
        <f t="shared" si="14"/>
        <v>56.013745704467354</v>
      </c>
      <c r="AD95" s="195">
        <f t="shared" si="15"/>
        <v>70.783132530120483</v>
      </c>
      <c r="AE95" s="119"/>
      <c r="AF95" s="194"/>
      <c r="AG95" s="213"/>
      <c r="AH95" s="213"/>
      <c r="AI95" s="206"/>
      <c r="AJ95" s="193"/>
      <c r="AK95" s="213"/>
      <c r="AL95" s="213"/>
      <c r="AM95" s="213"/>
      <c r="AN95" s="207"/>
      <c r="AO95" s="207"/>
      <c r="AP95" s="207"/>
      <c r="AQ95" s="94"/>
      <c r="AR95" s="93"/>
      <c r="AS95" s="94"/>
      <c r="AT95" s="131"/>
      <c r="AU95" s="133"/>
      <c r="AV95" s="154"/>
      <c r="AW95" s="155"/>
      <c r="AX95" s="156"/>
      <c r="AY95" s="157"/>
      <c r="AZ95" s="119"/>
      <c r="BA95" s="121">
        <f>'1.- REGISTROS DIARIOS '!L98</f>
        <v>0</v>
      </c>
      <c r="BB95" s="120"/>
    </row>
    <row r="96" spans="2:54" ht="12.75" customHeight="1" x14ac:dyDescent="0.2">
      <c r="B96" s="191" t="s">
        <v>452</v>
      </c>
      <c r="C96" s="196">
        <v>42859</v>
      </c>
      <c r="D96" s="123">
        <f>'1.- REGISTROS DIARIOS '!C99</f>
        <v>0</v>
      </c>
      <c r="E96" s="206">
        <f>'1.- REGISTROS DIARIOS '!E99</f>
        <v>814.4000000001397</v>
      </c>
      <c r="F96" s="211"/>
      <c r="G96" s="211">
        <v>1310</v>
      </c>
      <c r="H96" s="211">
        <v>1050</v>
      </c>
      <c r="I96" s="206">
        <f t="shared" si="11"/>
        <v>655</v>
      </c>
      <c r="J96" s="206">
        <f t="shared" si="12"/>
        <v>533.43200000009153</v>
      </c>
      <c r="K96" s="211">
        <v>464</v>
      </c>
      <c r="L96" s="211">
        <v>486</v>
      </c>
      <c r="M96" s="211"/>
      <c r="N96" s="192">
        <v>5.98</v>
      </c>
      <c r="O96" s="192">
        <v>11.32</v>
      </c>
      <c r="P96" s="195">
        <f t="shared" si="13"/>
        <v>4443.4885600007628</v>
      </c>
      <c r="Q96" s="108"/>
      <c r="R96" s="194">
        <f t="shared" si="10"/>
        <v>814.4000000001397</v>
      </c>
      <c r="S96" s="31"/>
      <c r="T96" s="213">
        <v>1030</v>
      </c>
      <c r="U96" s="213">
        <v>830</v>
      </c>
      <c r="V96" s="206">
        <f t="shared" si="16"/>
        <v>515</v>
      </c>
      <c r="W96" s="193">
        <f t="shared" si="17"/>
        <v>419.41600000007196</v>
      </c>
      <c r="X96" s="213">
        <v>171</v>
      </c>
      <c r="Y96" s="213">
        <v>155</v>
      </c>
      <c r="Z96" s="207">
        <v>6.3</v>
      </c>
      <c r="AA96" s="207">
        <v>7.99</v>
      </c>
      <c r="AB96" s="207">
        <v>30.9</v>
      </c>
      <c r="AC96" s="206">
        <f t="shared" si="14"/>
        <v>21.374045801526719</v>
      </c>
      <c r="AD96" s="195">
        <f t="shared" si="15"/>
        <v>68.106995884773667</v>
      </c>
      <c r="AE96" s="119"/>
      <c r="AF96" s="194"/>
      <c r="AG96" s="213"/>
      <c r="AH96" s="213"/>
      <c r="AI96" s="206"/>
      <c r="AJ96" s="193"/>
      <c r="AK96" s="213"/>
      <c r="AL96" s="213"/>
      <c r="AM96" s="213"/>
      <c r="AN96" s="207"/>
      <c r="AO96" s="207"/>
      <c r="AP96" s="207"/>
      <c r="AQ96" s="94"/>
      <c r="AR96" s="93"/>
      <c r="AS96" s="94"/>
      <c r="AT96" s="131"/>
      <c r="AU96" s="133"/>
      <c r="AV96" s="154"/>
      <c r="AW96" s="155"/>
      <c r="AX96" s="156"/>
      <c r="AY96" s="157"/>
      <c r="AZ96" s="119"/>
      <c r="BA96" s="121">
        <f>'1.- REGISTROS DIARIOS '!L99</f>
        <v>0</v>
      </c>
      <c r="BB96" s="120"/>
    </row>
    <row r="97" spans="2:54" x14ac:dyDescent="0.2">
      <c r="B97" s="191" t="s">
        <v>453</v>
      </c>
      <c r="C97" s="196">
        <v>42860</v>
      </c>
      <c r="D97" s="123">
        <f>'1.- REGISTROS DIARIOS '!C100</f>
        <v>0</v>
      </c>
      <c r="E97" s="206">
        <f>'1.- REGISTROS DIARIOS '!E100</f>
        <v>899.29999999981374</v>
      </c>
      <c r="F97" s="211"/>
      <c r="G97" s="211">
        <v>1530</v>
      </c>
      <c r="H97" s="211">
        <v>500</v>
      </c>
      <c r="I97" s="206">
        <f t="shared" si="11"/>
        <v>765</v>
      </c>
      <c r="J97" s="206">
        <f t="shared" si="12"/>
        <v>687.96449999985748</v>
      </c>
      <c r="K97" s="211">
        <v>296</v>
      </c>
      <c r="L97" s="211">
        <v>285</v>
      </c>
      <c r="M97" s="211"/>
      <c r="N97" s="192">
        <v>7.8</v>
      </c>
      <c r="O97" s="192">
        <v>12.6</v>
      </c>
      <c r="P97" s="195">
        <f t="shared" si="13"/>
        <v>5730.7442849988129</v>
      </c>
      <c r="Q97" s="108"/>
      <c r="R97" s="194">
        <f t="shared" si="10"/>
        <v>899.29999999981374</v>
      </c>
      <c r="S97" s="31"/>
      <c r="T97" s="213">
        <v>590</v>
      </c>
      <c r="U97" s="213">
        <v>450</v>
      </c>
      <c r="V97" s="206">
        <f t="shared" si="16"/>
        <v>295</v>
      </c>
      <c r="W97" s="193">
        <f t="shared" si="17"/>
        <v>265.29349999994503</v>
      </c>
      <c r="X97" s="213">
        <v>115</v>
      </c>
      <c r="Y97" s="213">
        <v>112</v>
      </c>
      <c r="Z97" s="207">
        <v>5.95</v>
      </c>
      <c r="AA97" s="207">
        <v>8.68</v>
      </c>
      <c r="AB97" s="207">
        <v>33</v>
      </c>
      <c r="AC97" s="206">
        <f t="shared" si="14"/>
        <v>61.437908496732028</v>
      </c>
      <c r="AD97" s="195">
        <f t="shared" si="15"/>
        <v>60.701754385964911</v>
      </c>
      <c r="AE97" s="119"/>
      <c r="AF97" s="194"/>
      <c r="AG97" s="213"/>
      <c r="AH97" s="213"/>
      <c r="AI97" s="206"/>
      <c r="AJ97" s="193"/>
      <c r="AK97" s="213"/>
      <c r="AL97" s="213"/>
      <c r="AM97" s="213"/>
      <c r="AN97" s="207"/>
      <c r="AO97" s="207"/>
      <c r="AP97" s="207"/>
      <c r="AQ97" s="94"/>
      <c r="AR97" s="93"/>
      <c r="AS97" s="94"/>
      <c r="AT97" s="131"/>
      <c r="AU97" s="133"/>
      <c r="AV97" s="154"/>
      <c r="AW97" s="155"/>
      <c r="AX97" s="156"/>
      <c r="AY97" s="157"/>
      <c r="AZ97" s="119"/>
      <c r="BA97" s="121">
        <v>0</v>
      </c>
      <c r="BB97" s="120"/>
    </row>
    <row r="98" spans="2:54" ht="12.75" customHeight="1" x14ac:dyDescent="0.2">
      <c r="B98" s="191" t="s">
        <v>454</v>
      </c>
      <c r="C98" s="196">
        <v>42861</v>
      </c>
      <c r="D98" s="123">
        <f>'1.- REGISTROS DIARIOS '!C101</f>
        <v>0</v>
      </c>
      <c r="E98" s="206">
        <f>'1.- REGISTROS DIARIOS '!E101</f>
        <v>767.60000000009313</v>
      </c>
      <c r="F98" s="211"/>
      <c r="G98" s="211">
        <v>3650</v>
      </c>
      <c r="H98" s="211">
        <v>1450</v>
      </c>
      <c r="I98" s="206">
        <f t="shared" si="11"/>
        <v>1825</v>
      </c>
      <c r="J98" s="206">
        <f t="shared" si="12"/>
        <v>1400.87000000017</v>
      </c>
      <c r="K98" s="211">
        <v>296</v>
      </c>
      <c r="L98" s="211">
        <v>301</v>
      </c>
      <c r="M98" s="211"/>
      <c r="N98" s="192">
        <v>10.68</v>
      </c>
      <c r="O98" s="192">
        <v>12.13</v>
      </c>
      <c r="P98" s="195">
        <f t="shared" si="13"/>
        <v>11669.247100001416</v>
      </c>
      <c r="Q98" s="108"/>
      <c r="R98" s="194">
        <f t="shared" si="10"/>
        <v>767.60000000009313</v>
      </c>
      <c r="S98" s="31"/>
      <c r="T98" s="213">
        <v>630</v>
      </c>
      <c r="U98" s="213">
        <v>180</v>
      </c>
      <c r="V98" s="206">
        <f t="shared" si="16"/>
        <v>315</v>
      </c>
      <c r="W98" s="193">
        <f t="shared" si="17"/>
        <v>241.79400000002934</v>
      </c>
      <c r="X98" s="213">
        <v>186</v>
      </c>
      <c r="Y98" s="213">
        <v>199</v>
      </c>
      <c r="Z98" s="207">
        <v>5.91</v>
      </c>
      <c r="AA98" s="207">
        <v>8.7799999999999994</v>
      </c>
      <c r="AB98" s="207">
        <v>33</v>
      </c>
      <c r="AC98" s="206">
        <f t="shared" si="14"/>
        <v>82.739726027397268</v>
      </c>
      <c r="AD98" s="195">
        <f t="shared" si="15"/>
        <v>33.887043189368768</v>
      </c>
      <c r="AE98" s="119"/>
      <c r="AF98" s="194"/>
      <c r="AG98" s="213"/>
      <c r="AH98" s="213"/>
      <c r="AI98" s="206"/>
      <c r="AJ98" s="193"/>
      <c r="AK98" s="213"/>
      <c r="AL98" s="213"/>
      <c r="AM98" s="213"/>
      <c r="AN98" s="207"/>
      <c r="AO98" s="207"/>
      <c r="AP98" s="207"/>
      <c r="AQ98" s="94"/>
      <c r="AR98" s="93"/>
      <c r="AS98" s="94"/>
      <c r="AT98" s="131"/>
      <c r="AU98" s="133"/>
      <c r="AV98" s="154"/>
      <c r="AW98" s="155"/>
      <c r="AX98" s="156"/>
      <c r="AY98" s="157"/>
      <c r="AZ98" s="119"/>
      <c r="BA98" s="121">
        <f>'1.- REGISTROS DIARIOS '!L101</f>
        <v>10966</v>
      </c>
      <c r="BB98" s="120"/>
    </row>
    <row r="99" spans="2:54" x14ac:dyDescent="0.2">
      <c r="B99" s="191" t="s">
        <v>455</v>
      </c>
      <c r="C99" s="196">
        <v>42862</v>
      </c>
      <c r="D99" s="123">
        <f>'1.- REGISTROS DIARIOS '!C102</f>
        <v>0</v>
      </c>
      <c r="E99" s="206">
        <v>541</v>
      </c>
      <c r="F99" s="211"/>
      <c r="G99" s="211">
        <v>2590</v>
      </c>
      <c r="H99" s="211">
        <v>1940</v>
      </c>
      <c r="I99" s="206">
        <f t="shared" si="11"/>
        <v>1295</v>
      </c>
      <c r="J99" s="206">
        <f t="shared" si="12"/>
        <v>700.59500000000003</v>
      </c>
      <c r="K99" s="211">
        <v>389</v>
      </c>
      <c r="L99" s="211">
        <v>436</v>
      </c>
      <c r="M99" s="211"/>
      <c r="N99" s="192">
        <v>9.61</v>
      </c>
      <c r="O99" s="192">
        <v>11.86</v>
      </c>
      <c r="P99" s="195">
        <f t="shared" si="13"/>
        <v>5835.9563500000004</v>
      </c>
      <c r="Q99" s="108"/>
      <c r="R99" s="194">
        <f t="shared" ref="R99:R162" si="18">E99</f>
        <v>541</v>
      </c>
      <c r="S99" s="31"/>
      <c r="T99" s="213">
        <v>1300</v>
      </c>
      <c r="U99" s="213">
        <v>980</v>
      </c>
      <c r="V99" s="206">
        <f t="shared" si="16"/>
        <v>650</v>
      </c>
      <c r="W99" s="193">
        <f t="shared" si="17"/>
        <v>351.65</v>
      </c>
      <c r="X99" s="213">
        <v>112</v>
      </c>
      <c r="Y99" s="213">
        <v>136</v>
      </c>
      <c r="Z99" s="207">
        <v>5.96</v>
      </c>
      <c r="AA99" s="207">
        <v>7.92</v>
      </c>
      <c r="AB99" s="207">
        <v>32</v>
      </c>
      <c r="AC99" s="206">
        <f t="shared" si="14"/>
        <v>49.80694980694981</v>
      </c>
      <c r="AD99" s="195">
        <f t="shared" si="15"/>
        <v>68.807339449541288</v>
      </c>
      <c r="AE99" s="119"/>
      <c r="AF99" s="194"/>
      <c r="AG99" s="213"/>
      <c r="AH99" s="213"/>
      <c r="AI99" s="206"/>
      <c r="AJ99" s="193"/>
      <c r="AK99" s="213"/>
      <c r="AL99" s="213"/>
      <c r="AM99" s="213"/>
      <c r="AN99" s="207"/>
      <c r="AO99" s="207"/>
      <c r="AP99" s="207"/>
      <c r="AQ99" s="94"/>
      <c r="AR99" s="93"/>
      <c r="AS99" s="94"/>
      <c r="AT99" s="131"/>
      <c r="AU99" s="133"/>
      <c r="AV99" s="154"/>
      <c r="AW99" s="155"/>
      <c r="AX99" s="156"/>
      <c r="AY99" s="157"/>
      <c r="AZ99" s="119"/>
      <c r="BA99" s="121">
        <f>'1.- REGISTROS DIARIOS '!L102</f>
        <v>0</v>
      </c>
      <c r="BB99" s="120"/>
    </row>
    <row r="100" spans="2:54" ht="12.75" customHeight="1" x14ac:dyDescent="0.2">
      <c r="B100" s="191" t="s">
        <v>456</v>
      </c>
      <c r="C100" s="196">
        <v>42863</v>
      </c>
      <c r="D100" s="123">
        <f>'1.- REGISTROS DIARIOS '!C103</f>
        <v>0</v>
      </c>
      <c r="E100" s="206">
        <f>'1.- REGISTROS DIARIOS '!E103</f>
        <v>528</v>
      </c>
      <c r="F100" s="211"/>
      <c r="G100" s="211">
        <v>2200</v>
      </c>
      <c r="H100" s="211">
        <v>1440</v>
      </c>
      <c r="I100" s="206">
        <f t="shared" si="11"/>
        <v>1100</v>
      </c>
      <c r="J100" s="206">
        <f t="shared" si="12"/>
        <v>580.79999999999995</v>
      </c>
      <c r="K100" s="211">
        <v>361</v>
      </c>
      <c r="L100" s="211">
        <v>403</v>
      </c>
      <c r="M100" s="211"/>
      <c r="N100" s="192">
        <v>9.77</v>
      </c>
      <c r="O100" s="192">
        <v>11.39</v>
      </c>
      <c r="P100" s="195">
        <f t="shared" si="13"/>
        <v>4838.0639999999994</v>
      </c>
      <c r="Q100" s="108"/>
      <c r="R100" s="194">
        <f t="shared" si="18"/>
        <v>528</v>
      </c>
      <c r="S100" s="31"/>
      <c r="T100" s="213">
        <v>1230</v>
      </c>
      <c r="U100" s="213">
        <v>860</v>
      </c>
      <c r="V100" s="206">
        <f t="shared" si="16"/>
        <v>615</v>
      </c>
      <c r="W100" s="193">
        <f t="shared" si="17"/>
        <v>324.72000000000003</v>
      </c>
      <c r="X100" s="213">
        <v>161</v>
      </c>
      <c r="Y100" s="213">
        <v>194</v>
      </c>
      <c r="Z100" s="207">
        <v>6.13</v>
      </c>
      <c r="AA100" s="207">
        <v>7.67</v>
      </c>
      <c r="AB100" s="207">
        <v>30.1</v>
      </c>
      <c r="AC100" s="206">
        <f t="shared" si="14"/>
        <v>44.090909090909079</v>
      </c>
      <c r="AD100" s="195">
        <f t="shared" si="15"/>
        <v>51.861042183622828</v>
      </c>
      <c r="AE100" s="119"/>
      <c r="AF100" s="194"/>
      <c r="AG100" s="213"/>
      <c r="AH100" s="213"/>
      <c r="AI100" s="206"/>
      <c r="AJ100" s="193"/>
      <c r="AK100" s="213"/>
      <c r="AL100" s="213"/>
      <c r="AM100" s="213"/>
      <c r="AN100" s="207"/>
      <c r="AO100" s="207"/>
      <c r="AP100" s="207"/>
      <c r="AQ100" s="94"/>
      <c r="AR100" s="93"/>
      <c r="AS100" s="94"/>
      <c r="AT100" s="131"/>
      <c r="AU100" s="133"/>
      <c r="AV100" s="154"/>
      <c r="AW100" s="155"/>
      <c r="AX100" s="156"/>
      <c r="AY100" s="157"/>
      <c r="AZ100" s="119"/>
      <c r="BA100" s="121">
        <f>'1.- REGISTROS DIARIOS '!L103</f>
        <v>0</v>
      </c>
      <c r="BB100" s="120"/>
    </row>
    <row r="101" spans="2:54" x14ac:dyDescent="0.2">
      <c r="B101" s="191" t="s">
        <v>457</v>
      </c>
      <c r="C101" s="196">
        <v>42864</v>
      </c>
      <c r="D101" s="123">
        <f>'1.- REGISTROS DIARIOS '!C104</f>
        <v>0</v>
      </c>
      <c r="E101" s="206">
        <f>'1.- REGISTROS DIARIOS '!E104</f>
        <v>590.19999999995343</v>
      </c>
      <c r="F101" s="211"/>
      <c r="G101" s="211">
        <v>3860</v>
      </c>
      <c r="H101" s="211">
        <v>1990</v>
      </c>
      <c r="I101" s="206">
        <f t="shared" si="11"/>
        <v>1930</v>
      </c>
      <c r="J101" s="206">
        <f t="shared" si="12"/>
        <v>1139.0859999999102</v>
      </c>
      <c r="K101" s="211">
        <v>568</v>
      </c>
      <c r="L101" s="211">
        <v>584</v>
      </c>
      <c r="M101" s="211"/>
      <c r="N101" s="192">
        <v>3.71</v>
      </c>
      <c r="O101" s="192">
        <v>11.35</v>
      </c>
      <c r="P101" s="195">
        <f t="shared" si="13"/>
        <v>9488.5863799992512</v>
      </c>
      <c r="Q101" s="108"/>
      <c r="R101" s="194">
        <f t="shared" si="18"/>
        <v>590.19999999995343</v>
      </c>
      <c r="S101" s="31"/>
      <c r="T101" s="213">
        <v>1280</v>
      </c>
      <c r="U101" s="213">
        <v>850</v>
      </c>
      <c r="V101" s="206">
        <f t="shared" si="16"/>
        <v>640</v>
      </c>
      <c r="W101" s="193">
        <f t="shared" si="17"/>
        <v>377.72799999997022</v>
      </c>
      <c r="X101" s="213">
        <v>190</v>
      </c>
      <c r="Y101" s="213">
        <v>219</v>
      </c>
      <c r="Z101" s="207">
        <v>6.3</v>
      </c>
      <c r="AA101" s="207">
        <v>7.46</v>
      </c>
      <c r="AB101" s="207">
        <v>30.6</v>
      </c>
      <c r="AC101" s="206">
        <f t="shared" si="14"/>
        <v>66.839378238341965</v>
      </c>
      <c r="AD101" s="195">
        <f t="shared" si="15"/>
        <v>62.5</v>
      </c>
      <c r="AE101" s="119"/>
      <c r="AF101" s="194"/>
      <c r="AG101" s="213"/>
      <c r="AH101" s="213"/>
      <c r="AI101" s="206"/>
      <c r="AJ101" s="193"/>
      <c r="AK101" s="213"/>
      <c r="AL101" s="213"/>
      <c r="AM101" s="213"/>
      <c r="AN101" s="207"/>
      <c r="AO101" s="207"/>
      <c r="AP101" s="207"/>
      <c r="AQ101" s="94"/>
      <c r="AR101" s="93"/>
      <c r="AS101" s="94"/>
      <c r="AT101" s="131"/>
      <c r="AU101" s="133"/>
      <c r="AV101" s="154"/>
      <c r="AW101" s="155"/>
      <c r="AX101" s="156"/>
      <c r="AY101" s="157"/>
      <c r="AZ101" s="119"/>
      <c r="BA101" s="121">
        <f>'1.- REGISTROS DIARIOS '!L104</f>
        <v>0</v>
      </c>
      <c r="BB101" s="120"/>
    </row>
    <row r="102" spans="2:54" ht="12.75" customHeight="1" x14ac:dyDescent="0.2">
      <c r="B102" s="191" t="s">
        <v>451</v>
      </c>
      <c r="C102" s="196">
        <v>42865</v>
      </c>
      <c r="D102" s="123">
        <f>'1.- REGISTROS DIARIOS '!C105</f>
        <v>0</v>
      </c>
      <c r="E102" s="206">
        <f>'1.- REGISTROS DIARIOS '!E105</f>
        <v>486.5</v>
      </c>
      <c r="F102" s="211"/>
      <c r="G102" s="211">
        <v>2100</v>
      </c>
      <c r="H102" s="211">
        <v>1340</v>
      </c>
      <c r="I102" s="206">
        <f t="shared" si="11"/>
        <v>1050</v>
      </c>
      <c r="J102" s="206">
        <f t="shared" si="12"/>
        <v>510.82499999999999</v>
      </c>
      <c r="K102" s="211">
        <v>551</v>
      </c>
      <c r="L102" s="211">
        <v>589</v>
      </c>
      <c r="M102" s="211"/>
      <c r="N102" s="192">
        <v>3.01</v>
      </c>
      <c r="O102" s="192">
        <v>10.96</v>
      </c>
      <c r="P102" s="195">
        <f t="shared" si="13"/>
        <v>4255.1722499999996</v>
      </c>
      <c r="Q102" s="108"/>
      <c r="R102" s="194">
        <f t="shared" si="18"/>
        <v>486.5</v>
      </c>
      <c r="S102" s="31"/>
      <c r="T102" s="213">
        <v>1180</v>
      </c>
      <c r="U102" s="213">
        <v>940</v>
      </c>
      <c r="V102" s="206">
        <f t="shared" si="16"/>
        <v>590</v>
      </c>
      <c r="W102" s="193">
        <f t="shared" si="17"/>
        <v>287.03500000000003</v>
      </c>
      <c r="X102" s="213">
        <v>189</v>
      </c>
      <c r="Y102" s="213">
        <v>254</v>
      </c>
      <c r="Z102" s="207">
        <v>5.9</v>
      </c>
      <c r="AA102" s="207">
        <v>7.38</v>
      </c>
      <c r="AB102" s="207">
        <v>33.5</v>
      </c>
      <c r="AC102" s="206">
        <f t="shared" si="14"/>
        <v>43.809523809523803</v>
      </c>
      <c r="AD102" s="195">
        <f t="shared" si="15"/>
        <v>56.876061120543291</v>
      </c>
      <c r="AE102" s="119"/>
      <c r="AF102" s="194"/>
      <c r="AG102" s="213"/>
      <c r="AH102" s="213"/>
      <c r="AI102" s="206"/>
      <c r="AJ102" s="193"/>
      <c r="AK102" s="213"/>
      <c r="AL102" s="213"/>
      <c r="AM102" s="213"/>
      <c r="AN102" s="207"/>
      <c r="AO102" s="207"/>
      <c r="AP102" s="207"/>
      <c r="AQ102" s="94"/>
      <c r="AR102" s="93"/>
      <c r="AS102" s="94"/>
      <c r="AT102" s="131"/>
      <c r="AU102" s="133"/>
      <c r="AV102" s="154"/>
      <c r="AW102" s="155"/>
      <c r="AX102" s="156"/>
      <c r="AY102" s="157"/>
      <c r="AZ102" s="119"/>
      <c r="BA102" s="121">
        <f>'1.- REGISTROS DIARIOS '!L105</f>
        <v>0</v>
      </c>
      <c r="BB102" s="120"/>
    </row>
    <row r="103" spans="2:54" x14ac:dyDescent="0.2">
      <c r="B103" s="191" t="s">
        <v>452</v>
      </c>
      <c r="C103" s="196">
        <v>42866</v>
      </c>
      <c r="D103" s="123">
        <f>'1.- REGISTROS DIARIOS '!C106</f>
        <v>0</v>
      </c>
      <c r="E103" s="206">
        <f>'1.- REGISTROS DIARIOS '!E106</f>
        <v>471.89999999990687</v>
      </c>
      <c r="F103" s="211"/>
      <c r="G103" s="211">
        <v>1530</v>
      </c>
      <c r="H103" s="211">
        <v>1060</v>
      </c>
      <c r="I103" s="206">
        <f t="shared" si="11"/>
        <v>765</v>
      </c>
      <c r="J103" s="206">
        <f t="shared" si="12"/>
        <v>361.00349999992875</v>
      </c>
      <c r="K103" s="211">
        <v>396</v>
      </c>
      <c r="L103" s="211">
        <v>431</v>
      </c>
      <c r="M103" s="211"/>
      <c r="N103" s="192">
        <v>2.8</v>
      </c>
      <c r="O103" s="192">
        <v>12.2</v>
      </c>
      <c r="P103" s="195">
        <f t="shared" si="13"/>
        <v>3007.1591549994064</v>
      </c>
      <c r="Q103" s="108"/>
      <c r="R103" s="194">
        <f t="shared" si="18"/>
        <v>471.89999999990687</v>
      </c>
      <c r="S103" s="31"/>
      <c r="T103" s="213">
        <v>550</v>
      </c>
      <c r="U103" s="213">
        <v>360</v>
      </c>
      <c r="V103" s="206">
        <f t="shared" si="16"/>
        <v>275</v>
      </c>
      <c r="W103" s="193">
        <f t="shared" si="17"/>
        <v>129.7724999999744</v>
      </c>
      <c r="X103" s="213">
        <v>199</v>
      </c>
      <c r="Y103" s="213">
        <v>216</v>
      </c>
      <c r="Z103" s="207">
        <v>5.64</v>
      </c>
      <c r="AA103" s="207">
        <v>7.58</v>
      </c>
      <c r="AB103" s="207">
        <v>29</v>
      </c>
      <c r="AC103" s="206">
        <f t="shared" si="14"/>
        <v>64.052287581699346</v>
      </c>
      <c r="AD103" s="195">
        <f t="shared" si="15"/>
        <v>49.88399071925754</v>
      </c>
      <c r="AE103" s="119"/>
      <c r="AF103" s="194"/>
      <c r="AG103" s="213"/>
      <c r="AH103" s="213"/>
      <c r="AI103" s="206"/>
      <c r="AJ103" s="193"/>
      <c r="AK103" s="213"/>
      <c r="AL103" s="213"/>
      <c r="AM103" s="213"/>
      <c r="AN103" s="207"/>
      <c r="AO103" s="207"/>
      <c r="AP103" s="207"/>
      <c r="AQ103" s="94"/>
      <c r="AR103" s="93"/>
      <c r="AS103" s="94"/>
      <c r="AT103" s="131"/>
      <c r="AU103" s="133"/>
      <c r="AV103" s="154"/>
      <c r="AW103" s="155"/>
      <c r="AX103" s="156"/>
      <c r="AY103" s="157"/>
      <c r="AZ103" s="119"/>
      <c r="BA103" s="121">
        <f>'1.- REGISTROS DIARIOS '!L106</f>
        <v>0</v>
      </c>
      <c r="BB103" s="120"/>
    </row>
    <row r="104" spans="2:54" ht="12.75" customHeight="1" x14ac:dyDescent="0.2">
      <c r="B104" s="191" t="s">
        <v>453</v>
      </c>
      <c r="C104" s="196">
        <v>42867</v>
      </c>
      <c r="D104" s="123">
        <f>'1.- REGISTROS DIARIOS '!C107</f>
        <v>0</v>
      </c>
      <c r="E104" s="206">
        <f>'1.- REGISTROS DIARIOS '!E107</f>
        <v>529.60000000009313</v>
      </c>
      <c r="F104" s="211"/>
      <c r="G104" s="211">
        <v>1470</v>
      </c>
      <c r="H104" s="211">
        <v>1200</v>
      </c>
      <c r="I104" s="206">
        <f t="shared" si="11"/>
        <v>735</v>
      </c>
      <c r="J104" s="206">
        <f t="shared" si="12"/>
        <v>389.25600000006847</v>
      </c>
      <c r="K104" s="211">
        <v>424</v>
      </c>
      <c r="L104" s="211">
        <v>461</v>
      </c>
      <c r="M104" s="211"/>
      <c r="N104" s="192">
        <v>9.7200000000000006</v>
      </c>
      <c r="O104" s="192">
        <v>11.91</v>
      </c>
      <c r="P104" s="195">
        <f t="shared" si="13"/>
        <v>3242.5024800005704</v>
      </c>
      <c r="Q104" s="108"/>
      <c r="R104" s="194">
        <f t="shared" si="18"/>
        <v>529.60000000009313</v>
      </c>
      <c r="S104" s="31"/>
      <c r="T104" s="213">
        <v>490</v>
      </c>
      <c r="U104" s="213">
        <v>390</v>
      </c>
      <c r="V104" s="206">
        <f t="shared" si="16"/>
        <v>245</v>
      </c>
      <c r="W104" s="193">
        <f t="shared" si="17"/>
        <v>129.7520000000228</v>
      </c>
      <c r="X104" s="213">
        <v>100</v>
      </c>
      <c r="Y104" s="213">
        <v>122</v>
      </c>
      <c r="Z104" s="207">
        <v>5.64</v>
      </c>
      <c r="AA104" s="207">
        <v>8.91</v>
      </c>
      <c r="AB104" s="207">
        <v>28</v>
      </c>
      <c r="AC104" s="206">
        <f t="shared" si="14"/>
        <v>66.666666666666671</v>
      </c>
      <c r="AD104" s="195">
        <f t="shared" si="15"/>
        <v>73.535791757049893</v>
      </c>
      <c r="AE104" s="119"/>
      <c r="AF104" s="194"/>
      <c r="AG104" s="213"/>
      <c r="AH104" s="213"/>
      <c r="AI104" s="206"/>
      <c r="AJ104" s="193"/>
      <c r="AK104" s="213"/>
      <c r="AL104" s="213"/>
      <c r="AM104" s="213"/>
      <c r="AN104" s="207"/>
      <c r="AO104" s="207"/>
      <c r="AP104" s="207"/>
      <c r="AQ104" s="94"/>
      <c r="AR104" s="93"/>
      <c r="AS104" s="94"/>
      <c r="AT104" s="131"/>
      <c r="AU104" s="133"/>
      <c r="AV104" s="154"/>
      <c r="AW104" s="155"/>
      <c r="AX104" s="156"/>
      <c r="AY104" s="157"/>
      <c r="AZ104" s="119"/>
      <c r="BA104" s="121">
        <f>'1.- REGISTROS DIARIOS '!L107</f>
        <v>0</v>
      </c>
      <c r="BB104" s="120"/>
    </row>
    <row r="105" spans="2:54" x14ac:dyDescent="0.2">
      <c r="B105" s="191" t="s">
        <v>454</v>
      </c>
      <c r="C105" s="196">
        <v>42868</v>
      </c>
      <c r="D105" s="123">
        <f>'1.- REGISTROS DIARIOS '!C108</f>
        <v>0</v>
      </c>
      <c r="E105" s="206">
        <v>634</v>
      </c>
      <c r="F105" s="211"/>
      <c r="G105" s="211">
        <v>1310</v>
      </c>
      <c r="H105" s="211">
        <v>1150</v>
      </c>
      <c r="I105" s="206">
        <f t="shared" si="11"/>
        <v>655</v>
      </c>
      <c r="J105" s="206">
        <f t="shared" si="12"/>
        <v>415.27</v>
      </c>
      <c r="K105" s="211">
        <v>301</v>
      </c>
      <c r="L105" s="211">
        <v>402</v>
      </c>
      <c r="M105" s="211"/>
      <c r="N105" s="192">
        <v>9.07</v>
      </c>
      <c r="O105" s="192">
        <v>11.47</v>
      </c>
      <c r="P105" s="195">
        <f t="shared" si="13"/>
        <v>3459.1990999999998</v>
      </c>
      <c r="Q105" s="108"/>
      <c r="R105" s="194">
        <f t="shared" si="18"/>
        <v>634</v>
      </c>
      <c r="S105" s="31"/>
      <c r="T105" s="213">
        <v>520</v>
      </c>
      <c r="U105" s="213">
        <v>310</v>
      </c>
      <c r="V105" s="206">
        <f t="shared" si="16"/>
        <v>260</v>
      </c>
      <c r="W105" s="193">
        <f t="shared" si="17"/>
        <v>164.84</v>
      </c>
      <c r="X105" s="213">
        <v>121</v>
      </c>
      <c r="Y105" s="213">
        <v>166</v>
      </c>
      <c r="Z105" s="207">
        <v>8.86</v>
      </c>
      <c r="AA105" s="207">
        <v>7.15</v>
      </c>
      <c r="AB105" s="207">
        <v>31</v>
      </c>
      <c r="AC105" s="206">
        <f t="shared" si="14"/>
        <v>60.305343511450381</v>
      </c>
      <c r="AD105" s="195">
        <f t="shared" si="15"/>
        <v>58.706467661691541</v>
      </c>
      <c r="AE105" s="119"/>
      <c r="AF105" s="194"/>
      <c r="AG105" s="213"/>
      <c r="AH105" s="213"/>
      <c r="AI105" s="206"/>
      <c r="AJ105" s="193"/>
      <c r="AK105" s="213"/>
      <c r="AL105" s="213"/>
      <c r="AM105" s="213"/>
      <c r="AN105" s="207"/>
      <c r="AO105" s="207"/>
      <c r="AP105" s="207"/>
      <c r="AQ105" s="94"/>
      <c r="AR105" s="93"/>
      <c r="AS105" s="94"/>
      <c r="AT105" s="131"/>
      <c r="AU105" s="133"/>
      <c r="AV105" s="154"/>
      <c r="AW105" s="155"/>
      <c r="AX105" s="156"/>
      <c r="AY105" s="157"/>
      <c r="AZ105" s="119"/>
      <c r="BA105" s="121">
        <f>'1.- REGISTROS DIARIOS '!L108</f>
        <v>0</v>
      </c>
      <c r="BB105" s="120"/>
    </row>
    <row r="106" spans="2:54" ht="12.75" customHeight="1" x14ac:dyDescent="0.2">
      <c r="B106" s="191" t="s">
        <v>455</v>
      </c>
      <c r="C106" s="196">
        <v>42869</v>
      </c>
      <c r="D106" s="123">
        <f>'1.- REGISTROS DIARIOS '!C109</f>
        <v>0</v>
      </c>
      <c r="E106" s="206">
        <f>'1.- REGISTROS DIARIOS '!E109</f>
        <v>514.89999999990687</v>
      </c>
      <c r="F106" s="211"/>
      <c r="G106" s="211">
        <v>1760</v>
      </c>
      <c r="H106" s="211">
        <v>1230</v>
      </c>
      <c r="I106" s="206">
        <f t="shared" si="11"/>
        <v>880</v>
      </c>
      <c r="J106" s="206">
        <f t="shared" si="12"/>
        <v>453.11199999991805</v>
      </c>
      <c r="K106" s="211">
        <v>262</v>
      </c>
      <c r="L106" s="211">
        <v>264</v>
      </c>
      <c r="M106" s="211"/>
      <c r="N106" s="192">
        <v>10.56</v>
      </c>
      <c r="O106" s="192">
        <v>11.66</v>
      </c>
      <c r="P106" s="195">
        <f t="shared" si="13"/>
        <v>3774.4229599993173</v>
      </c>
      <c r="Q106" s="108"/>
      <c r="R106" s="194">
        <f t="shared" si="18"/>
        <v>514.89999999990687</v>
      </c>
      <c r="S106" s="31"/>
      <c r="T106" s="213">
        <v>680</v>
      </c>
      <c r="U106" s="213">
        <v>840</v>
      </c>
      <c r="V106" s="206">
        <f t="shared" si="16"/>
        <v>340</v>
      </c>
      <c r="W106" s="193">
        <f t="shared" si="17"/>
        <v>175.06599999996834</v>
      </c>
      <c r="X106" s="213">
        <v>38</v>
      </c>
      <c r="Y106" s="213">
        <v>37</v>
      </c>
      <c r="Z106" s="207">
        <v>6.29</v>
      </c>
      <c r="AA106" s="207">
        <v>7.84</v>
      </c>
      <c r="AB106" s="207">
        <v>31</v>
      </c>
      <c r="AC106" s="206">
        <f t="shared" si="14"/>
        <v>61.363636363636367</v>
      </c>
      <c r="AD106" s="195">
        <f t="shared" si="15"/>
        <v>85.984848484848484</v>
      </c>
      <c r="AE106" s="119"/>
      <c r="AF106" s="194"/>
      <c r="AG106" s="213"/>
      <c r="AH106" s="213"/>
      <c r="AI106" s="206"/>
      <c r="AJ106" s="193"/>
      <c r="AK106" s="213"/>
      <c r="AL106" s="213"/>
      <c r="AM106" s="213"/>
      <c r="AN106" s="207"/>
      <c r="AO106" s="207"/>
      <c r="AP106" s="207"/>
      <c r="AQ106" s="94"/>
      <c r="AR106" s="93"/>
      <c r="AS106" s="94"/>
      <c r="AT106" s="131"/>
      <c r="AU106" s="133"/>
      <c r="AV106" s="154"/>
      <c r="AW106" s="155"/>
      <c r="AX106" s="156"/>
      <c r="AY106" s="157"/>
      <c r="AZ106" s="119"/>
      <c r="BA106" s="121">
        <f>'1.- REGISTROS DIARIOS '!L109</f>
        <v>0</v>
      </c>
      <c r="BB106" s="120"/>
    </row>
    <row r="107" spans="2:54" x14ac:dyDescent="0.2">
      <c r="B107" s="191" t="s">
        <v>456</v>
      </c>
      <c r="C107" s="196">
        <v>42870</v>
      </c>
      <c r="D107" s="123">
        <f>'1.- REGISTROS DIARIOS '!C110</f>
        <v>0</v>
      </c>
      <c r="E107" s="206">
        <v>624</v>
      </c>
      <c r="F107" s="211"/>
      <c r="G107" s="211">
        <v>1890</v>
      </c>
      <c r="H107" s="211">
        <v>1320</v>
      </c>
      <c r="I107" s="206">
        <f t="shared" si="11"/>
        <v>945</v>
      </c>
      <c r="J107" s="206">
        <f t="shared" si="12"/>
        <v>589.67999999999995</v>
      </c>
      <c r="K107" s="211">
        <v>381</v>
      </c>
      <c r="L107" s="211">
        <v>403</v>
      </c>
      <c r="M107" s="211"/>
      <c r="N107" s="192">
        <v>59</v>
      </c>
      <c r="O107" s="192">
        <v>11.8</v>
      </c>
      <c r="P107" s="195">
        <f t="shared" si="13"/>
        <v>4912.0343999999996</v>
      </c>
      <c r="Q107" s="108"/>
      <c r="R107" s="194">
        <f t="shared" si="18"/>
        <v>624</v>
      </c>
      <c r="S107" s="31"/>
      <c r="T107" s="213">
        <v>660</v>
      </c>
      <c r="U107" s="213">
        <v>780</v>
      </c>
      <c r="V107" s="206">
        <f t="shared" si="16"/>
        <v>330</v>
      </c>
      <c r="W107" s="193">
        <f t="shared" si="17"/>
        <v>205.92</v>
      </c>
      <c r="X107" s="213">
        <v>86</v>
      </c>
      <c r="Y107" s="213">
        <v>72</v>
      </c>
      <c r="Z107" s="207">
        <v>6.33</v>
      </c>
      <c r="AA107" s="207">
        <v>7.89</v>
      </c>
      <c r="AB107" s="207">
        <v>30</v>
      </c>
      <c r="AC107" s="206">
        <f t="shared" si="14"/>
        <v>65.079365079365076</v>
      </c>
      <c r="AD107" s="195">
        <f t="shared" si="15"/>
        <v>82.133995037220842</v>
      </c>
      <c r="AE107" s="119"/>
      <c r="AF107" s="194"/>
      <c r="AG107" s="213"/>
      <c r="AH107" s="213"/>
      <c r="AI107" s="206"/>
      <c r="AJ107" s="193"/>
      <c r="AK107" s="213"/>
      <c r="AL107" s="213"/>
      <c r="AM107" s="213"/>
      <c r="AN107" s="207"/>
      <c r="AO107" s="207"/>
      <c r="AP107" s="207"/>
      <c r="AQ107" s="94"/>
      <c r="AR107" s="93"/>
      <c r="AS107" s="94"/>
      <c r="AT107" s="131"/>
      <c r="AU107" s="133"/>
      <c r="AV107" s="154"/>
      <c r="AW107" s="155"/>
      <c r="AX107" s="156"/>
      <c r="AY107" s="157"/>
      <c r="AZ107" s="119"/>
      <c r="BA107" s="121">
        <f>'1.- REGISTROS DIARIOS '!L110</f>
        <v>0</v>
      </c>
      <c r="BB107" s="120"/>
    </row>
    <row r="108" spans="2:54" ht="12.75" customHeight="1" x14ac:dyDescent="0.2">
      <c r="B108" s="191" t="s">
        <v>457</v>
      </c>
      <c r="C108" s="196">
        <v>42871</v>
      </c>
      <c r="D108" s="123">
        <f>'1.- REGISTROS DIARIOS '!C111</f>
        <v>0</v>
      </c>
      <c r="E108" s="206">
        <f>'1.- REGISTROS DIARIOS '!E111</f>
        <v>607.60000000009313</v>
      </c>
      <c r="F108" s="211"/>
      <c r="G108" s="211">
        <v>1840</v>
      </c>
      <c r="H108" s="211">
        <v>1810</v>
      </c>
      <c r="I108" s="206">
        <f t="shared" si="11"/>
        <v>920</v>
      </c>
      <c r="J108" s="206">
        <f t="shared" si="12"/>
        <v>558.99200000008568</v>
      </c>
      <c r="K108" s="211">
        <v>494</v>
      </c>
      <c r="L108" s="211">
        <v>493</v>
      </c>
      <c r="M108" s="211"/>
      <c r="N108" s="192">
        <v>8.4600000000000009</v>
      </c>
      <c r="O108" s="192">
        <v>11.81</v>
      </c>
      <c r="P108" s="195">
        <f t="shared" si="13"/>
        <v>4656.4033600007142</v>
      </c>
      <c r="Q108" s="108"/>
      <c r="R108" s="194">
        <f t="shared" si="18"/>
        <v>607.60000000009313</v>
      </c>
      <c r="S108" s="31"/>
      <c r="T108" s="213">
        <v>630</v>
      </c>
      <c r="U108" s="213">
        <v>460</v>
      </c>
      <c r="V108" s="206">
        <f t="shared" si="16"/>
        <v>315</v>
      </c>
      <c r="W108" s="193">
        <f t="shared" si="17"/>
        <v>191.39400000002934</v>
      </c>
      <c r="X108" s="213">
        <v>93</v>
      </c>
      <c r="Y108" s="213">
        <v>94</v>
      </c>
      <c r="Z108" s="207">
        <v>5.66</v>
      </c>
      <c r="AA108" s="207">
        <v>7.12</v>
      </c>
      <c r="AB108" s="207">
        <v>27</v>
      </c>
      <c r="AC108" s="206">
        <f t="shared" si="14"/>
        <v>65.760869565217391</v>
      </c>
      <c r="AD108" s="195">
        <f t="shared" si="15"/>
        <v>80.933062880324542</v>
      </c>
      <c r="AE108" s="119"/>
      <c r="AF108" s="194"/>
      <c r="AG108" s="213"/>
      <c r="AH108" s="213"/>
      <c r="AI108" s="206"/>
      <c r="AJ108" s="193"/>
      <c r="AK108" s="213"/>
      <c r="AL108" s="213"/>
      <c r="AM108" s="213"/>
      <c r="AN108" s="207"/>
      <c r="AO108" s="207"/>
      <c r="AP108" s="207"/>
      <c r="AQ108" s="94"/>
      <c r="AR108" s="93"/>
      <c r="AS108" s="94"/>
      <c r="AT108" s="131"/>
      <c r="AU108" s="133"/>
      <c r="AV108" s="154"/>
      <c r="AW108" s="155"/>
      <c r="AX108" s="156"/>
      <c r="AY108" s="157"/>
      <c r="AZ108" s="119"/>
      <c r="BA108" s="121">
        <f>'1.- REGISTROS DIARIOS '!L111</f>
        <v>0</v>
      </c>
      <c r="BB108" s="120"/>
    </row>
    <row r="109" spans="2:54" x14ac:dyDescent="0.2">
      <c r="B109" s="191" t="s">
        <v>451</v>
      </c>
      <c r="C109" s="196">
        <v>42872</v>
      </c>
      <c r="D109" s="123">
        <f>'1.- REGISTROS DIARIOS '!C112</f>
        <v>0</v>
      </c>
      <c r="E109" s="206">
        <f>'1.- REGISTROS DIARIOS '!E112</f>
        <v>844.10000000009313</v>
      </c>
      <c r="F109" s="211"/>
      <c r="G109" s="211">
        <v>2430</v>
      </c>
      <c r="H109" s="211">
        <v>1900</v>
      </c>
      <c r="I109" s="206">
        <f t="shared" si="11"/>
        <v>1215</v>
      </c>
      <c r="J109" s="206">
        <f t="shared" si="12"/>
        <v>1025.5815000001132</v>
      </c>
      <c r="K109" s="211">
        <v>469</v>
      </c>
      <c r="L109" s="211">
        <v>488</v>
      </c>
      <c r="M109" s="211"/>
      <c r="N109" s="192">
        <v>6.8</v>
      </c>
      <c r="O109" s="192">
        <v>11.59</v>
      </c>
      <c r="P109" s="195">
        <f t="shared" si="13"/>
        <v>8543.093895000944</v>
      </c>
      <c r="Q109" s="108"/>
      <c r="R109" s="194">
        <f t="shared" si="18"/>
        <v>844.10000000009313</v>
      </c>
      <c r="S109" s="31"/>
      <c r="T109" s="213">
        <v>520</v>
      </c>
      <c r="U109" s="213">
        <v>250</v>
      </c>
      <c r="V109" s="206">
        <f t="shared" si="16"/>
        <v>260</v>
      </c>
      <c r="W109" s="193">
        <f t="shared" si="17"/>
        <v>219.46600000002422</v>
      </c>
      <c r="X109" s="213">
        <v>202</v>
      </c>
      <c r="Y109" s="213">
        <v>191</v>
      </c>
      <c r="Z109" s="207">
        <v>6.05</v>
      </c>
      <c r="AA109" s="207">
        <v>8.01</v>
      </c>
      <c r="AB109" s="207">
        <v>29</v>
      </c>
      <c r="AC109" s="206">
        <f t="shared" si="14"/>
        <v>78.600823045267489</v>
      </c>
      <c r="AD109" s="195">
        <f t="shared" si="15"/>
        <v>60.860655737704917</v>
      </c>
      <c r="AE109" s="119"/>
      <c r="AF109" s="194"/>
      <c r="AG109" s="213"/>
      <c r="AH109" s="213"/>
      <c r="AI109" s="206"/>
      <c r="AJ109" s="193"/>
      <c r="AK109" s="213"/>
      <c r="AL109" s="213"/>
      <c r="AM109" s="213"/>
      <c r="AN109" s="207"/>
      <c r="AO109" s="207"/>
      <c r="AP109" s="207"/>
      <c r="AQ109" s="94"/>
      <c r="AR109" s="93"/>
      <c r="AS109" s="94"/>
      <c r="AT109" s="131"/>
      <c r="AU109" s="133"/>
      <c r="AV109" s="154"/>
      <c r="AW109" s="155"/>
      <c r="AX109" s="156"/>
      <c r="AY109" s="157"/>
      <c r="AZ109" s="119"/>
      <c r="BA109" s="121">
        <f>'1.- REGISTROS DIARIOS '!L112</f>
        <v>0</v>
      </c>
      <c r="BB109" s="120"/>
    </row>
    <row r="110" spans="2:54" ht="12.75" customHeight="1" x14ac:dyDescent="0.2">
      <c r="B110" s="191" t="s">
        <v>452</v>
      </c>
      <c r="C110" s="196">
        <v>42873</v>
      </c>
      <c r="D110" s="123">
        <f>'1.- REGISTROS DIARIOS '!C113</f>
        <v>0</v>
      </c>
      <c r="E110" s="206">
        <f>'1.- REGISTROS DIARIOS '!E113</f>
        <v>806.89999999990687</v>
      </c>
      <c r="F110" s="211">
        <v>8650</v>
      </c>
      <c r="G110" s="211">
        <v>4896</v>
      </c>
      <c r="H110" s="211">
        <v>3460</v>
      </c>
      <c r="I110" s="206">
        <f t="shared" si="11"/>
        <v>2448</v>
      </c>
      <c r="J110" s="206">
        <f t="shared" si="12"/>
        <v>1975.2911999997721</v>
      </c>
      <c r="K110" s="211">
        <v>565</v>
      </c>
      <c r="L110" s="211">
        <v>601</v>
      </c>
      <c r="M110" s="211"/>
      <c r="N110" s="192">
        <v>9.01</v>
      </c>
      <c r="O110" s="192">
        <v>11.76</v>
      </c>
      <c r="P110" s="195">
        <f t="shared" si="13"/>
        <v>16454.175695998103</v>
      </c>
      <c r="Q110" s="108"/>
      <c r="R110" s="194">
        <f t="shared" si="18"/>
        <v>806.89999999990687</v>
      </c>
      <c r="S110" s="31"/>
      <c r="T110" s="213">
        <v>697</v>
      </c>
      <c r="U110" s="213">
        <v>510</v>
      </c>
      <c r="V110" s="206">
        <f t="shared" si="16"/>
        <v>348.5</v>
      </c>
      <c r="W110" s="193">
        <f t="shared" si="17"/>
        <v>281.20464999996756</v>
      </c>
      <c r="X110" s="213">
        <v>164</v>
      </c>
      <c r="Y110" s="213">
        <v>157</v>
      </c>
      <c r="Z110" s="207">
        <v>5.91</v>
      </c>
      <c r="AA110" s="207">
        <v>7.39</v>
      </c>
      <c r="AB110" s="207">
        <v>31</v>
      </c>
      <c r="AC110" s="206">
        <f t="shared" si="14"/>
        <v>85.763888888888886</v>
      </c>
      <c r="AD110" s="195">
        <f t="shared" si="15"/>
        <v>73.876871880199673</v>
      </c>
      <c r="AE110" s="119"/>
      <c r="AF110" s="194"/>
      <c r="AG110" s="213"/>
      <c r="AH110" s="213"/>
      <c r="AI110" s="206"/>
      <c r="AJ110" s="193"/>
      <c r="AK110" s="213"/>
      <c r="AL110" s="213"/>
      <c r="AM110" s="213"/>
      <c r="AN110" s="207"/>
      <c r="AO110" s="207"/>
      <c r="AP110" s="207"/>
      <c r="AQ110" s="94"/>
      <c r="AR110" s="93"/>
      <c r="AS110" s="94"/>
      <c r="AT110" s="131"/>
      <c r="AU110" s="133"/>
      <c r="AV110" s="154"/>
      <c r="AW110" s="155"/>
      <c r="AX110" s="156"/>
      <c r="AY110" s="157"/>
      <c r="AZ110" s="119"/>
      <c r="BA110" s="121">
        <f>'1.- REGISTROS DIARIOS '!L113</f>
        <v>0</v>
      </c>
      <c r="BB110" s="120"/>
    </row>
    <row r="111" spans="2:54" x14ac:dyDescent="0.2">
      <c r="B111" s="191" t="s">
        <v>453</v>
      </c>
      <c r="C111" s="196">
        <v>42874</v>
      </c>
      <c r="D111" s="123">
        <f>'1.- REGISTROS DIARIOS '!C114</f>
        <v>0</v>
      </c>
      <c r="E111" s="206">
        <f>'1.- REGISTROS DIARIOS '!E114</f>
        <v>745.10000000009313</v>
      </c>
      <c r="F111" s="211"/>
      <c r="G111" s="211">
        <v>4980</v>
      </c>
      <c r="H111" s="211">
        <v>2100</v>
      </c>
      <c r="I111" s="206">
        <f t="shared" si="11"/>
        <v>2490</v>
      </c>
      <c r="J111" s="206">
        <f t="shared" si="12"/>
        <v>1855.2990000002319</v>
      </c>
      <c r="K111" s="211">
        <v>640</v>
      </c>
      <c r="L111" s="211">
        <v>713</v>
      </c>
      <c r="M111" s="211"/>
      <c r="N111" s="192">
        <v>10.24</v>
      </c>
      <c r="O111" s="192">
        <v>11.6</v>
      </c>
      <c r="P111" s="195">
        <f t="shared" si="13"/>
        <v>15454.640670001932</v>
      </c>
      <c r="Q111" s="108"/>
      <c r="R111" s="194">
        <f t="shared" si="18"/>
        <v>745.10000000009313</v>
      </c>
      <c r="S111" s="31"/>
      <c r="T111" s="213">
        <v>1280</v>
      </c>
      <c r="U111" s="213">
        <v>896</v>
      </c>
      <c r="V111" s="206">
        <f t="shared" si="16"/>
        <v>640</v>
      </c>
      <c r="W111" s="193">
        <f t="shared" si="17"/>
        <v>476.8640000000596</v>
      </c>
      <c r="X111" s="213">
        <v>196</v>
      </c>
      <c r="Y111" s="213">
        <v>240</v>
      </c>
      <c r="Z111" s="207">
        <v>6.3</v>
      </c>
      <c r="AA111" s="207">
        <v>7.37</v>
      </c>
      <c r="AB111" s="207">
        <v>31.2</v>
      </c>
      <c r="AC111" s="206">
        <f t="shared" si="14"/>
        <v>74.297188755020073</v>
      </c>
      <c r="AD111" s="195">
        <f t="shared" si="15"/>
        <v>66.339410939691447</v>
      </c>
      <c r="AE111" s="119"/>
      <c r="AF111" s="194"/>
      <c r="AG111" s="213"/>
      <c r="AH111" s="213"/>
      <c r="AI111" s="206"/>
      <c r="AJ111" s="193"/>
      <c r="AK111" s="213"/>
      <c r="AL111" s="213"/>
      <c r="AM111" s="213"/>
      <c r="AN111" s="207"/>
      <c r="AO111" s="207"/>
      <c r="AP111" s="207"/>
      <c r="AQ111" s="94"/>
      <c r="AR111" s="93"/>
      <c r="AS111" s="94"/>
      <c r="AT111" s="131"/>
      <c r="AU111" s="133"/>
      <c r="AV111" s="154"/>
      <c r="AW111" s="155"/>
      <c r="AX111" s="156"/>
      <c r="AY111" s="157"/>
      <c r="AZ111" s="119"/>
      <c r="BA111" s="121">
        <v>11870</v>
      </c>
      <c r="BB111" s="120"/>
    </row>
    <row r="112" spans="2:54" ht="12.75" customHeight="1" x14ac:dyDescent="0.2">
      <c r="B112" s="191" t="s">
        <v>454</v>
      </c>
      <c r="C112" s="196">
        <v>42875</v>
      </c>
      <c r="D112" s="123">
        <f>'1.- REGISTROS DIARIOS '!C115</f>
        <v>0</v>
      </c>
      <c r="E112" s="206">
        <f>'1.- REGISTROS DIARIOS '!E115</f>
        <v>694.5999999998603</v>
      </c>
      <c r="F112" s="211"/>
      <c r="G112" s="211">
        <v>1990</v>
      </c>
      <c r="H112" s="211">
        <v>1450</v>
      </c>
      <c r="I112" s="206">
        <f t="shared" si="11"/>
        <v>995</v>
      </c>
      <c r="J112" s="206">
        <f t="shared" si="12"/>
        <v>691.12699999986103</v>
      </c>
      <c r="K112" s="211">
        <v>458</v>
      </c>
      <c r="L112" s="211">
        <v>530</v>
      </c>
      <c r="M112" s="211"/>
      <c r="N112" s="192">
        <v>9.56</v>
      </c>
      <c r="O112" s="192">
        <v>11.79</v>
      </c>
      <c r="P112" s="195">
        <f t="shared" si="13"/>
        <v>5757.0879099988424</v>
      </c>
      <c r="Q112" s="108"/>
      <c r="R112" s="194">
        <f t="shared" si="18"/>
        <v>694.5999999998603</v>
      </c>
      <c r="S112" s="31"/>
      <c r="T112" s="213">
        <v>830</v>
      </c>
      <c r="U112" s="213">
        <v>695</v>
      </c>
      <c r="V112" s="206">
        <f t="shared" si="16"/>
        <v>415</v>
      </c>
      <c r="W112" s="193">
        <f t="shared" si="17"/>
        <v>288.25899999994203</v>
      </c>
      <c r="X112" s="213">
        <v>125</v>
      </c>
      <c r="Y112" s="213">
        <v>162</v>
      </c>
      <c r="Z112" s="207">
        <v>6.01</v>
      </c>
      <c r="AA112" s="207">
        <v>8.15</v>
      </c>
      <c r="AB112" s="207">
        <v>31.6</v>
      </c>
      <c r="AC112" s="206">
        <f t="shared" si="14"/>
        <v>58.291457286432163</v>
      </c>
      <c r="AD112" s="195">
        <f t="shared" si="15"/>
        <v>69.433962264150949</v>
      </c>
      <c r="AE112" s="119"/>
      <c r="AF112" s="194"/>
      <c r="AG112" s="213"/>
      <c r="AH112" s="213"/>
      <c r="AI112" s="206"/>
      <c r="AJ112" s="193"/>
      <c r="AK112" s="213"/>
      <c r="AL112" s="213"/>
      <c r="AM112" s="213"/>
      <c r="AN112" s="207"/>
      <c r="AO112" s="207"/>
      <c r="AP112" s="207"/>
      <c r="AQ112" s="94"/>
      <c r="AR112" s="93"/>
      <c r="AS112" s="94"/>
      <c r="AT112" s="131"/>
      <c r="AU112" s="133"/>
      <c r="AV112" s="154"/>
      <c r="AW112" s="155"/>
      <c r="AX112" s="156"/>
      <c r="AY112" s="157"/>
      <c r="AZ112" s="119"/>
      <c r="BA112" s="121">
        <f>'1.- REGISTROS DIARIOS '!L115</f>
        <v>0</v>
      </c>
      <c r="BB112" s="120"/>
    </row>
    <row r="113" spans="2:54" x14ac:dyDescent="0.2">
      <c r="B113" s="191" t="s">
        <v>455</v>
      </c>
      <c r="C113" s="196">
        <v>42876</v>
      </c>
      <c r="D113" s="123">
        <f>'1.- REGISTROS DIARIOS '!C116</f>
        <v>0</v>
      </c>
      <c r="E113" s="206">
        <f>'1.- REGISTROS DIARIOS '!E116</f>
        <v>573.4000000001397</v>
      </c>
      <c r="F113" s="211"/>
      <c r="G113" s="211">
        <v>2320</v>
      </c>
      <c r="H113" s="211">
        <v>1580</v>
      </c>
      <c r="I113" s="206">
        <f t="shared" si="11"/>
        <v>1160</v>
      </c>
      <c r="J113" s="206">
        <f t="shared" si="12"/>
        <v>665.14400000016201</v>
      </c>
      <c r="K113" s="211">
        <v>550</v>
      </c>
      <c r="L113" s="211">
        <v>671</v>
      </c>
      <c r="M113" s="211"/>
      <c r="N113" s="192">
        <v>6.8</v>
      </c>
      <c r="O113" s="192">
        <v>10.77</v>
      </c>
      <c r="P113" s="195">
        <f t="shared" si="13"/>
        <v>5540.6495200013496</v>
      </c>
      <c r="Q113" s="108"/>
      <c r="R113" s="194">
        <f t="shared" si="18"/>
        <v>573.4000000001397</v>
      </c>
      <c r="S113" s="31"/>
      <c r="T113" s="213">
        <v>960</v>
      </c>
      <c r="U113" s="213">
        <v>720</v>
      </c>
      <c r="V113" s="206">
        <f t="shared" si="16"/>
        <v>480</v>
      </c>
      <c r="W113" s="193">
        <f t="shared" si="17"/>
        <v>275.23200000006705</v>
      </c>
      <c r="X113" s="213">
        <v>130</v>
      </c>
      <c r="Y113" s="213">
        <v>210</v>
      </c>
      <c r="Z113" s="207">
        <v>5.58</v>
      </c>
      <c r="AA113" s="207">
        <v>8.49</v>
      </c>
      <c r="AB113" s="207">
        <v>33.1</v>
      </c>
      <c r="AC113" s="206">
        <f t="shared" si="14"/>
        <v>58.620689655172413</v>
      </c>
      <c r="AD113" s="195">
        <f t="shared" si="15"/>
        <v>68.703427719821164</v>
      </c>
      <c r="AE113" s="119"/>
      <c r="AF113" s="194"/>
      <c r="AG113" s="213"/>
      <c r="AH113" s="213"/>
      <c r="AI113" s="206"/>
      <c r="AJ113" s="193"/>
      <c r="AK113" s="213"/>
      <c r="AL113" s="213"/>
      <c r="AM113" s="213"/>
      <c r="AN113" s="207"/>
      <c r="AO113" s="207"/>
      <c r="AP113" s="207"/>
      <c r="AQ113" s="94"/>
      <c r="AR113" s="93"/>
      <c r="AS113" s="94"/>
      <c r="AT113" s="131"/>
      <c r="AU113" s="133"/>
      <c r="AV113" s="154"/>
      <c r="AW113" s="155"/>
      <c r="AX113" s="156"/>
      <c r="AY113" s="157"/>
      <c r="AZ113" s="119"/>
      <c r="BA113" s="121">
        <f>'1.- REGISTROS DIARIOS '!L116</f>
        <v>0</v>
      </c>
      <c r="BB113" s="120"/>
    </row>
    <row r="114" spans="2:54" ht="12.75" customHeight="1" x14ac:dyDescent="0.2">
      <c r="B114" s="191" t="s">
        <v>456</v>
      </c>
      <c r="C114" s="196">
        <v>42877</v>
      </c>
      <c r="D114" s="123">
        <f>'1.- REGISTROS DIARIOS '!C117</f>
        <v>0</v>
      </c>
      <c r="E114" s="206">
        <f>'1.- REGISTROS DIARIOS '!E117</f>
        <v>706.89999999990687</v>
      </c>
      <c r="F114" s="211"/>
      <c r="G114" s="211">
        <v>1580</v>
      </c>
      <c r="H114" s="211">
        <v>530</v>
      </c>
      <c r="I114" s="206">
        <f t="shared" si="11"/>
        <v>790</v>
      </c>
      <c r="J114" s="206">
        <f t="shared" si="12"/>
        <v>558.45099999992647</v>
      </c>
      <c r="K114" s="211">
        <v>496</v>
      </c>
      <c r="L114" s="211">
        <v>410</v>
      </c>
      <c r="M114" s="211"/>
      <c r="N114" s="192">
        <v>6.6</v>
      </c>
      <c r="O114" s="192">
        <v>10.87</v>
      </c>
      <c r="P114" s="195">
        <f t="shared" si="13"/>
        <v>4651.8968299993876</v>
      </c>
      <c r="Q114" s="108"/>
      <c r="R114" s="194">
        <f t="shared" si="18"/>
        <v>706.89999999990687</v>
      </c>
      <c r="S114" s="31"/>
      <c r="T114" s="213">
        <v>470</v>
      </c>
      <c r="U114" s="213">
        <v>80</v>
      </c>
      <c r="V114" s="206">
        <f t="shared" si="16"/>
        <v>235</v>
      </c>
      <c r="W114" s="193">
        <f t="shared" si="17"/>
        <v>166.12149999997811</v>
      </c>
      <c r="X114" s="213">
        <v>194</v>
      </c>
      <c r="Y114" s="213">
        <v>95</v>
      </c>
      <c r="Z114" s="207">
        <v>5.69</v>
      </c>
      <c r="AA114" s="207">
        <v>7.75</v>
      </c>
      <c r="AB114" s="207">
        <v>26.3</v>
      </c>
      <c r="AC114" s="206">
        <f t="shared" si="14"/>
        <v>70.25316455696202</v>
      </c>
      <c r="AD114" s="195">
        <f t="shared" si="15"/>
        <v>76.829268292682926</v>
      </c>
      <c r="AE114" s="119"/>
      <c r="AF114" s="194"/>
      <c r="AG114" s="213"/>
      <c r="AH114" s="213"/>
      <c r="AI114" s="206"/>
      <c r="AJ114" s="193"/>
      <c r="AK114" s="213"/>
      <c r="AL114" s="213"/>
      <c r="AM114" s="213"/>
      <c r="AN114" s="207"/>
      <c r="AO114" s="207"/>
      <c r="AP114" s="207"/>
      <c r="AQ114" s="94"/>
      <c r="AR114" s="93"/>
      <c r="AS114" s="94"/>
      <c r="AT114" s="131"/>
      <c r="AU114" s="133"/>
      <c r="AV114" s="154"/>
      <c r="AW114" s="155"/>
      <c r="AX114" s="156"/>
      <c r="AY114" s="157"/>
      <c r="AZ114" s="119"/>
      <c r="BA114" s="121">
        <f>'1.- REGISTROS DIARIOS '!L117</f>
        <v>0</v>
      </c>
      <c r="BB114" s="120"/>
    </row>
    <row r="115" spans="2:54" x14ac:dyDescent="0.2">
      <c r="B115" s="191" t="s">
        <v>457</v>
      </c>
      <c r="C115" s="196">
        <v>42878</v>
      </c>
      <c r="D115" s="123">
        <f>'1.- REGISTROS DIARIOS '!C118</f>
        <v>0</v>
      </c>
      <c r="E115" s="206">
        <f>'1.- REGISTROS DIARIOS '!E118</f>
        <v>777.60000000009313</v>
      </c>
      <c r="F115" s="211"/>
      <c r="G115" s="211">
        <v>2240</v>
      </c>
      <c r="H115" s="211">
        <v>1750</v>
      </c>
      <c r="I115" s="206">
        <f t="shared" si="11"/>
        <v>1120</v>
      </c>
      <c r="J115" s="206">
        <f t="shared" si="12"/>
        <v>870.91200000010429</v>
      </c>
      <c r="K115" s="211">
        <v>530</v>
      </c>
      <c r="L115" s="211">
        <v>696</v>
      </c>
      <c r="M115" s="211"/>
      <c r="N115" s="192">
        <v>7</v>
      </c>
      <c r="O115" s="192">
        <v>11.82</v>
      </c>
      <c r="P115" s="195">
        <f t="shared" si="13"/>
        <v>7254.6969600008688</v>
      </c>
      <c r="Q115" s="108"/>
      <c r="R115" s="194">
        <f t="shared" si="18"/>
        <v>777.60000000009313</v>
      </c>
      <c r="S115" s="31"/>
      <c r="T115" s="213">
        <v>930</v>
      </c>
      <c r="U115" s="213">
        <v>640</v>
      </c>
      <c r="V115" s="206">
        <f t="shared" si="16"/>
        <v>465</v>
      </c>
      <c r="W115" s="193">
        <f t="shared" si="17"/>
        <v>361.58400000004332</v>
      </c>
      <c r="X115" s="213">
        <v>191</v>
      </c>
      <c r="Y115" s="213">
        <v>245</v>
      </c>
      <c r="Z115" s="207">
        <v>5.88</v>
      </c>
      <c r="AA115" s="207">
        <v>8.14</v>
      </c>
      <c r="AB115" s="207">
        <v>28</v>
      </c>
      <c r="AC115" s="206">
        <f t="shared" si="14"/>
        <v>58.482142857142854</v>
      </c>
      <c r="AD115" s="195">
        <f t="shared" si="15"/>
        <v>64.798850574712645</v>
      </c>
      <c r="AE115" s="119"/>
      <c r="AF115" s="194"/>
      <c r="AG115" s="213"/>
      <c r="AH115" s="213"/>
      <c r="AI115" s="206"/>
      <c r="AJ115" s="193"/>
      <c r="AK115" s="213"/>
      <c r="AL115" s="213"/>
      <c r="AM115" s="213"/>
      <c r="AN115" s="207"/>
      <c r="AO115" s="207"/>
      <c r="AP115" s="207"/>
      <c r="AQ115" s="94"/>
      <c r="AR115" s="93"/>
      <c r="AS115" s="94"/>
      <c r="AT115" s="131"/>
      <c r="AU115" s="133"/>
      <c r="AV115" s="154"/>
      <c r="AW115" s="155"/>
      <c r="AX115" s="156"/>
      <c r="AY115" s="157"/>
      <c r="AZ115" s="119"/>
      <c r="BA115" s="121">
        <f>'1.- REGISTROS DIARIOS '!L118</f>
        <v>0</v>
      </c>
      <c r="BB115" s="120"/>
    </row>
    <row r="116" spans="2:54" ht="12.75" customHeight="1" x14ac:dyDescent="0.2">
      <c r="B116" s="191" t="s">
        <v>451</v>
      </c>
      <c r="C116" s="196">
        <v>42879</v>
      </c>
      <c r="D116" s="123">
        <f>'1.- REGISTROS DIARIOS '!C119</f>
        <v>0</v>
      </c>
      <c r="E116" s="206">
        <f>'1.- REGISTROS DIARIOS '!E119</f>
        <v>651.69999999995343</v>
      </c>
      <c r="F116" s="211">
        <v>8340</v>
      </c>
      <c r="G116" s="211">
        <v>3610</v>
      </c>
      <c r="H116" s="211">
        <v>2560</v>
      </c>
      <c r="I116" s="206">
        <f t="shared" si="11"/>
        <v>1805</v>
      </c>
      <c r="J116" s="206">
        <f t="shared" si="12"/>
        <v>1176.318499999916</v>
      </c>
      <c r="K116" s="211">
        <v>651</v>
      </c>
      <c r="L116" s="211">
        <v>632</v>
      </c>
      <c r="M116" s="211"/>
      <c r="N116" s="192">
        <v>8.36</v>
      </c>
      <c r="O116" s="192">
        <v>11.76</v>
      </c>
      <c r="P116" s="195">
        <f t="shared" si="13"/>
        <v>9798.7331049993008</v>
      </c>
      <c r="Q116" s="108"/>
      <c r="R116" s="194">
        <f t="shared" si="18"/>
        <v>651.69999999995343</v>
      </c>
      <c r="S116" s="31"/>
      <c r="T116" s="213">
        <v>890</v>
      </c>
      <c r="U116" s="213">
        <v>540</v>
      </c>
      <c r="V116" s="206">
        <f t="shared" si="16"/>
        <v>445</v>
      </c>
      <c r="W116" s="193">
        <f t="shared" si="17"/>
        <v>290.00649999997927</v>
      </c>
      <c r="X116" s="213">
        <v>177</v>
      </c>
      <c r="Y116" s="213">
        <v>201</v>
      </c>
      <c r="Z116" s="207">
        <v>5.78</v>
      </c>
      <c r="AA116" s="207">
        <v>7.12</v>
      </c>
      <c r="AB116" s="207">
        <v>30</v>
      </c>
      <c r="AC116" s="206">
        <f t="shared" si="14"/>
        <v>75.34626038781164</v>
      </c>
      <c r="AD116" s="195">
        <f t="shared" si="15"/>
        <v>68.196202531645568</v>
      </c>
      <c r="AE116" s="119"/>
      <c r="AF116" s="194"/>
      <c r="AG116" s="213"/>
      <c r="AH116" s="213"/>
      <c r="AI116" s="206"/>
      <c r="AJ116" s="193"/>
      <c r="AK116" s="213"/>
      <c r="AL116" s="213"/>
      <c r="AM116" s="213"/>
      <c r="AN116" s="207"/>
      <c r="AO116" s="207"/>
      <c r="AP116" s="207"/>
      <c r="AQ116" s="94"/>
      <c r="AR116" s="93"/>
      <c r="AS116" s="94"/>
      <c r="AT116" s="131"/>
      <c r="AU116" s="133"/>
      <c r="AV116" s="154"/>
      <c r="AW116" s="155"/>
      <c r="AX116" s="156"/>
      <c r="AY116" s="157"/>
      <c r="AZ116" s="119"/>
      <c r="BA116" s="121">
        <f>'1.- REGISTROS DIARIOS '!L119</f>
        <v>14290</v>
      </c>
      <c r="BB116" s="120"/>
    </row>
    <row r="117" spans="2:54" x14ac:dyDescent="0.2">
      <c r="B117" s="191" t="s">
        <v>452</v>
      </c>
      <c r="C117" s="196">
        <v>42880</v>
      </c>
      <c r="D117" s="123">
        <f>'1.- REGISTROS DIARIOS '!C120</f>
        <v>0</v>
      </c>
      <c r="E117" s="206">
        <f>'1.- REGISTROS DIARIOS '!E120</f>
        <v>719.30000000004657</v>
      </c>
      <c r="F117" s="211">
        <v>12460</v>
      </c>
      <c r="G117" s="211">
        <v>7890</v>
      </c>
      <c r="H117" s="211">
        <v>4240</v>
      </c>
      <c r="I117" s="206">
        <f t="shared" si="11"/>
        <v>3945</v>
      </c>
      <c r="J117" s="206">
        <f t="shared" si="12"/>
        <v>2837.6385000001833</v>
      </c>
      <c r="K117" s="211">
        <v>830</v>
      </c>
      <c r="L117" s="211">
        <v>870</v>
      </c>
      <c r="M117" s="211"/>
      <c r="N117" s="192">
        <v>8.7100000000000009</v>
      </c>
      <c r="O117" s="192">
        <v>11.4</v>
      </c>
      <c r="P117" s="195">
        <f t="shared" si="13"/>
        <v>23637.528705001529</v>
      </c>
      <c r="Q117" s="108"/>
      <c r="R117" s="194">
        <f t="shared" si="18"/>
        <v>719.30000000004657</v>
      </c>
      <c r="S117" s="31"/>
      <c r="T117" s="213">
        <v>1210</v>
      </c>
      <c r="U117" s="213">
        <v>650</v>
      </c>
      <c r="V117" s="206">
        <f t="shared" si="16"/>
        <v>605</v>
      </c>
      <c r="W117" s="193">
        <f t="shared" si="17"/>
        <v>435.17650000002817</v>
      </c>
      <c r="X117" s="213">
        <v>191</v>
      </c>
      <c r="Y117" s="213">
        <v>215</v>
      </c>
      <c r="Z117" s="207">
        <v>5.61</v>
      </c>
      <c r="AA117" s="207">
        <v>7</v>
      </c>
      <c r="AB117" s="207">
        <v>27</v>
      </c>
      <c r="AC117" s="206">
        <f t="shared" si="14"/>
        <v>84.664131812420777</v>
      </c>
      <c r="AD117" s="195">
        <f t="shared" si="15"/>
        <v>75.287356321839084</v>
      </c>
      <c r="AE117" s="119"/>
      <c r="AF117" s="194"/>
      <c r="AG117" s="213"/>
      <c r="AH117" s="213"/>
      <c r="AI117" s="206"/>
      <c r="AJ117" s="193"/>
      <c r="AK117" s="213"/>
      <c r="AL117" s="213"/>
      <c r="AM117" s="213"/>
      <c r="AN117" s="207"/>
      <c r="AO117" s="207"/>
      <c r="AP117" s="207"/>
      <c r="AQ117" s="94"/>
      <c r="AR117" s="93"/>
      <c r="AS117" s="94"/>
      <c r="AT117" s="131"/>
      <c r="AU117" s="133"/>
      <c r="AV117" s="154"/>
      <c r="AW117" s="155"/>
      <c r="AX117" s="156"/>
      <c r="AY117" s="157"/>
      <c r="AZ117" s="119"/>
      <c r="BA117" s="121">
        <f>'1.- REGISTROS DIARIOS '!L120</f>
        <v>0</v>
      </c>
      <c r="BB117" s="120"/>
    </row>
    <row r="118" spans="2:54" ht="12.75" customHeight="1" x14ac:dyDescent="0.2">
      <c r="B118" s="191" t="s">
        <v>453</v>
      </c>
      <c r="C118" s="196">
        <v>42881</v>
      </c>
      <c r="D118" s="123">
        <f>'1.- REGISTROS DIARIOS '!C121</f>
        <v>0</v>
      </c>
      <c r="E118" s="206">
        <f>'1.- REGISTROS DIARIOS '!E121</f>
        <v>739.5999999998603</v>
      </c>
      <c r="F118" s="211"/>
      <c r="G118" s="211">
        <v>1980</v>
      </c>
      <c r="H118" s="211">
        <v>960</v>
      </c>
      <c r="I118" s="206">
        <f t="shared" si="11"/>
        <v>990</v>
      </c>
      <c r="J118" s="206">
        <f t="shared" si="12"/>
        <v>732.20399999986171</v>
      </c>
      <c r="K118" s="211">
        <v>565</v>
      </c>
      <c r="L118" s="211">
        <v>374</v>
      </c>
      <c r="M118" s="211"/>
      <c r="N118" s="192">
        <v>9.67</v>
      </c>
      <c r="O118" s="192">
        <v>11.96</v>
      </c>
      <c r="P118" s="195">
        <f t="shared" si="13"/>
        <v>6099.2593199988478</v>
      </c>
      <c r="Q118" s="108"/>
      <c r="R118" s="194">
        <f t="shared" si="18"/>
        <v>739.5999999998603</v>
      </c>
      <c r="S118" s="31"/>
      <c r="T118" s="213">
        <v>810</v>
      </c>
      <c r="U118" s="213">
        <v>790</v>
      </c>
      <c r="V118" s="206">
        <f t="shared" si="16"/>
        <v>405</v>
      </c>
      <c r="W118" s="193">
        <f t="shared" si="17"/>
        <v>299.53799999994339</v>
      </c>
      <c r="X118" s="213">
        <v>120</v>
      </c>
      <c r="Y118" s="213">
        <v>97</v>
      </c>
      <c r="Z118" s="207">
        <v>5.97</v>
      </c>
      <c r="AA118" s="207">
        <v>6.88</v>
      </c>
      <c r="AB118" s="207">
        <v>30.7</v>
      </c>
      <c r="AC118" s="206">
        <f t="shared" si="14"/>
        <v>59.090909090909093</v>
      </c>
      <c r="AD118" s="195">
        <f t="shared" si="15"/>
        <v>74.064171122994651</v>
      </c>
      <c r="AE118" s="119"/>
      <c r="AF118" s="194"/>
      <c r="AG118" s="213"/>
      <c r="AH118" s="213"/>
      <c r="AI118" s="206"/>
      <c r="AJ118" s="193"/>
      <c r="AK118" s="213"/>
      <c r="AL118" s="213"/>
      <c r="AM118" s="213"/>
      <c r="AN118" s="207"/>
      <c r="AO118" s="207"/>
      <c r="AP118" s="207"/>
      <c r="AQ118" s="94"/>
      <c r="AR118" s="93"/>
      <c r="AS118" s="94"/>
      <c r="AT118" s="131"/>
      <c r="AU118" s="133"/>
      <c r="AV118" s="154"/>
      <c r="AW118" s="155"/>
      <c r="AX118" s="156"/>
      <c r="AY118" s="157"/>
      <c r="AZ118" s="119"/>
      <c r="BA118" s="121">
        <f>'1.- REGISTROS DIARIOS '!L121</f>
        <v>0</v>
      </c>
      <c r="BB118" s="120"/>
    </row>
    <row r="119" spans="2:54" x14ac:dyDescent="0.2">
      <c r="B119" s="191" t="s">
        <v>454</v>
      </c>
      <c r="C119" s="196">
        <v>42882</v>
      </c>
      <c r="D119" s="123">
        <f>'1.- REGISTROS DIARIOS '!C122</f>
        <v>0</v>
      </c>
      <c r="E119" s="206">
        <f>'1.- REGISTROS DIARIOS '!E122</f>
        <v>702.69999999995343</v>
      </c>
      <c r="F119" s="211">
        <v>8590</v>
      </c>
      <c r="G119" s="211">
        <v>4200</v>
      </c>
      <c r="H119" s="211">
        <v>2130</v>
      </c>
      <c r="I119" s="206">
        <f t="shared" si="11"/>
        <v>2100</v>
      </c>
      <c r="J119" s="206">
        <f t="shared" si="12"/>
        <v>1475.6699999999023</v>
      </c>
      <c r="K119" s="211">
        <v>680</v>
      </c>
      <c r="L119" s="211">
        <v>611</v>
      </c>
      <c r="M119" s="211"/>
      <c r="N119" s="192">
        <v>6.3</v>
      </c>
      <c r="O119" s="192">
        <v>10.41</v>
      </c>
      <c r="P119" s="195">
        <f t="shared" si="13"/>
        <v>12292.331099999186</v>
      </c>
      <c r="Q119" s="108"/>
      <c r="R119" s="194">
        <f t="shared" si="18"/>
        <v>702.69999999995343</v>
      </c>
      <c r="S119" s="31"/>
      <c r="T119" s="213">
        <v>1500</v>
      </c>
      <c r="U119" s="213">
        <v>970</v>
      </c>
      <c r="V119" s="206">
        <f t="shared" si="16"/>
        <v>750</v>
      </c>
      <c r="W119" s="193">
        <f t="shared" si="17"/>
        <v>527.02499999996508</v>
      </c>
      <c r="X119" s="213">
        <v>158</v>
      </c>
      <c r="Y119" s="213">
        <v>196</v>
      </c>
      <c r="Z119" s="207">
        <v>6.44</v>
      </c>
      <c r="AA119" s="207">
        <v>6.79</v>
      </c>
      <c r="AB119" s="207">
        <v>32.5</v>
      </c>
      <c r="AC119" s="206">
        <f t="shared" si="14"/>
        <v>64.285714285714278</v>
      </c>
      <c r="AD119" s="195">
        <f t="shared" si="15"/>
        <v>67.921440261865797</v>
      </c>
      <c r="AE119" s="119"/>
      <c r="AF119" s="194"/>
      <c r="AG119" s="213"/>
      <c r="AH119" s="213"/>
      <c r="AI119" s="206"/>
      <c r="AJ119" s="193"/>
      <c r="AK119" s="213"/>
      <c r="AL119" s="213"/>
      <c r="AM119" s="213"/>
      <c r="AN119" s="207"/>
      <c r="AO119" s="207"/>
      <c r="AP119" s="207"/>
      <c r="AQ119" s="94"/>
      <c r="AR119" s="93"/>
      <c r="AS119" s="94"/>
      <c r="AT119" s="131"/>
      <c r="AU119" s="133"/>
      <c r="AV119" s="154"/>
      <c r="AW119" s="155"/>
      <c r="AX119" s="156"/>
      <c r="AY119" s="157"/>
      <c r="AZ119" s="119"/>
      <c r="BA119" s="121">
        <f>'1.- REGISTROS DIARIOS '!L122</f>
        <v>0</v>
      </c>
      <c r="BB119" s="120"/>
    </row>
    <row r="120" spans="2:54" ht="12.75" customHeight="1" x14ac:dyDescent="0.2">
      <c r="B120" s="191" t="s">
        <v>455</v>
      </c>
      <c r="C120" s="196">
        <v>42883</v>
      </c>
      <c r="D120" s="123">
        <f>'1.- REGISTROS DIARIOS '!C123</f>
        <v>0</v>
      </c>
      <c r="E120" s="206">
        <f>'1.- REGISTROS DIARIOS '!E123</f>
        <v>671.9000000001397</v>
      </c>
      <c r="F120" s="211"/>
      <c r="G120" s="211">
        <v>1690</v>
      </c>
      <c r="H120" s="211">
        <v>720</v>
      </c>
      <c r="I120" s="206">
        <f t="shared" si="11"/>
        <v>845</v>
      </c>
      <c r="J120" s="206">
        <f t="shared" si="12"/>
        <v>567.75550000011799</v>
      </c>
      <c r="K120" s="211">
        <v>619</v>
      </c>
      <c r="L120" s="211">
        <v>474</v>
      </c>
      <c r="M120" s="211"/>
      <c r="N120" s="192">
        <v>7.3</v>
      </c>
      <c r="O120" s="192">
        <v>11.36</v>
      </c>
      <c r="P120" s="195">
        <f t="shared" si="13"/>
        <v>4729.4033150009827</v>
      </c>
      <c r="Q120" s="108"/>
      <c r="R120" s="194">
        <f t="shared" si="18"/>
        <v>671.9000000001397</v>
      </c>
      <c r="S120" s="31"/>
      <c r="T120" s="213">
        <v>1610</v>
      </c>
      <c r="U120" s="213">
        <v>590</v>
      </c>
      <c r="V120" s="206">
        <f t="shared" si="16"/>
        <v>805</v>
      </c>
      <c r="W120" s="193">
        <f t="shared" si="17"/>
        <v>540.87950000011244</v>
      </c>
      <c r="X120" s="213">
        <v>45</v>
      </c>
      <c r="Y120" s="213">
        <v>37</v>
      </c>
      <c r="Z120" s="207">
        <v>6.25</v>
      </c>
      <c r="AA120" s="207">
        <v>7.24</v>
      </c>
      <c r="AB120" s="207">
        <v>33.6</v>
      </c>
      <c r="AC120" s="206">
        <f t="shared" si="14"/>
        <v>4.7337278106508762</v>
      </c>
      <c r="AD120" s="195">
        <f t="shared" si="15"/>
        <v>92.194092827004226</v>
      </c>
      <c r="AE120" s="119"/>
      <c r="AF120" s="194"/>
      <c r="AG120" s="213"/>
      <c r="AH120" s="213"/>
      <c r="AI120" s="206"/>
      <c r="AJ120" s="193"/>
      <c r="AK120" s="213"/>
      <c r="AL120" s="213"/>
      <c r="AM120" s="213"/>
      <c r="AN120" s="207"/>
      <c r="AO120" s="207"/>
      <c r="AP120" s="207"/>
      <c r="AQ120" s="94"/>
      <c r="AR120" s="93"/>
      <c r="AS120" s="94"/>
      <c r="AT120" s="131"/>
      <c r="AU120" s="133"/>
      <c r="AV120" s="154"/>
      <c r="AW120" s="155"/>
      <c r="AX120" s="156"/>
      <c r="AY120" s="157"/>
      <c r="AZ120" s="119"/>
      <c r="BA120" s="121">
        <f>'1.- REGISTROS DIARIOS '!L123</f>
        <v>0</v>
      </c>
      <c r="BB120" s="120"/>
    </row>
    <row r="121" spans="2:54" x14ac:dyDescent="0.2">
      <c r="B121" s="191" t="s">
        <v>456</v>
      </c>
      <c r="C121" s="196">
        <v>42884</v>
      </c>
      <c r="D121" s="123">
        <f>'1.- REGISTROS DIARIOS '!C124</f>
        <v>0</v>
      </c>
      <c r="E121" s="206">
        <f>'1.- REGISTROS DIARIOS '!E124</f>
        <v>779.19999999995343</v>
      </c>
      <c r="F121" s="211"/>
      <c r="G121" s="211">
        <v>2610</v>
      </c>
      <c r="H121" s="211">
        <v>920</v>
      </c>
      <c r="I121" s="206">
        <f t="shared" si="11"/>
        <v>1305</v>
      </c>
      <c r="J121" s="206">
        <f t="shared" si="12"/>
        <v>1016.8559999999393</v>
      </c>
      <c r="K121" s="211">
        <v>583</v>
      </c>
      <c r="L121" s="211">
        <v>508</v>
      </c>
      <c r="M121" s="211"/>
      <c r="N121" s="192">
        <v>4.8</v>
      </c>
      <c r="O121" s="192">
        <v>11.45</v>
      </c>
      <c r="P121" s="195">
        <f t="shared" si="13"/>
        <v>8470.4104799994948</v>
      </c>
      <c r="Q121" s="108"/>
      <c r="R121" s="194">
        <f t="shared" si="18"/>
        <v>779.19999999995343</v>
      </c>
      <c r="S121" s="31"/>
      <c r="T121" s="213">
        <v>770</v>
      </c>
      <c r="U121" s="213">
        <v>611</v>
      </c>
      <c r="V121" s="206">
        <f t="shared" si="16"/>
        <v>385</v>
      </c>
      <c r="W121" s="193">
        <f t="shared" si="17"/>
        <v>299.99199999998206</v>
      </c>
      <c r="X121" s="213">
        <v>136</v>
      </c>
      <c r="Y121" s="213">
        <v>135</v>
      </c>
      <c r="Z121" s="207">
        <v>6.03</v>
      </c>
      <c r="AA121" s="207">
        <v>6.61</v>
      </c>
      <c r="AB121" s="207">
        <v>32</v>
      </c>
      <c r="AC121" s="206">
        <f t="shared" si="14"/>
        <v>70.498084291187737</v>
      </c>
      <c r="AD121" s="195">
        <f t="shared" si="15"/>
        <v>73.425196850393704</v>
      </c>
      <c r="AE121" s="119"/>
      <c r="AF121" s="194"/>
      <c r="AG121" s="213"/>
      <c r="AH121" s="213"/>
      <c r="AI121" s="206"/>
      <c r="AJ121" s="193"/>
      <c r="AK121" s="213"/>
      <c r="AL121" s="213"/>
      <c r="AM121" s="213"/>
      <c r="AN121" s="207"/>
      <c r="AO121" s="207"/>
      <c r="AP121" s="207"/>
      <c r="AQ121" s="94"/>
      <c r="AR121" s="93"/>
      <c r="AS121" s="94"/>
      <c r="AT121" s="131"/>
      <c r="AU121" s="133"/>
      <c r="AV121" s="154"/>
      <c r="AW121" s="155"/>
      <c r="AX121" s="156"/>
      <c r="AY121" s="157"/>
      <c r="AZ121" s="119"/>
      <c r="BA121" s="121">
        <v>11540</v>
      </c>
      <c r="BB121" s="120"/>
    </row>
    <row r="122" spans="2:54" ht="12.75" customHeight="1" x14ac:dyDescent="0.2">
      <c r="B122" s="191" t="s">
        <v>457</v>
      </c>
      <c r="C122" s="196">
        <v>42885</v>
      </c>
      <c r="D122" s="123">
        <f>'1.- REGISTROS DIARIOS '!C125</f>
        <v>0</v>
      </c>
      <c r="E122" s="206">
        <v>865</v>
      </c>
      <c r="F122" s="211"/>
      <c r="G122" s="211">
        <v>2880</v>
      </c>
      <c r="H122" s="211">
        <v>2770</v>
      </c>
      <c r="I122" s="206">
        <f t="shared" si="11"/>
        <v>1440</v>
      </c>
      <c r="J122" s="206">
        <f t="shared" si="12"/>
        <v>1245.5999999999999</v>
      </c>
      <c r="K122" s="211">
        <v>518</v>
      </c>
      <c r="L122" s="211">
        <v>454</v>
      </c>
      <c r="M122" s="211"/>
      <c r="N122" s="192">
        <v>9.66</v>
      </c>
      <c r="O122" s="192">
        <v>11.64</v>
      </c>
      <c r="P122" s="195">
        <f t="shared" si="13"/>
        <v>10375.848</v>
      </c>
      <c r="Q122" s="108"/>
      <c r="R122" s="194">
        <f t="shared" si="18"/>
        <v>865</v>
      </c>
      <c r="S122" s="31"/>
      <c r="T122" s="213">
        <v>1650</v>
      </c>
      <c r="U122" s="213">
        <v>1230</v>
      </c>
      <c r="V122" s="206">
        <f t="shared" si="16"/>
        <v>825</v>
      </c>
      <c r="W122" s="193">
        <f t="shared" si="17"/>
        <v>713.625</v>
      </c>
      <c r="X122" s="213">
        <v>250</v>
      </c>
      <c r="Y122" s="213">
        <v>260</v>
      </c>
      <c r="Z122" s="207">
        <v>5.62</v>
      </c>
      <c r="AA122" s="207">
        <v>6.76</v>
      </c>
      <c r="AB122" s="207">
        <v>31</v>
      </c>
      <c r="AC122" s="206">
        <f t="shared" si="14"/>
        <v>42.708333333333329</v>
      </c>
      <c r="AD122" s="195">
        <f t="shared" si="15"/>
        <v>42.731277533039645</v>
      </c>
      <c r="AE122" s="119"/>
      <c r="AF122" s="194"/>
      <c r="AG122" s="213"/>
      <c r="AH122" s="213"/>
      <c r="AI122" s="206"/>
      <c r="AJ122" s="193"/>
      <c r="AK122" s="213"/>
      <c r="AL122" s="213"/>
      <c r="AM122" s="213"/>
      <c r="AN122" s="207"/>
      <c r="AO122" s="207"/>
      <c r="AP122" s="207"/>
      <c r="AQ122" s="94"/>
      <c r="AR122" s="93"/>
      <c r="AS122" s="94"/>
      <c r="AT122" s="131"/>
      <c r="AU122" s="133"/>
      <c r="AV122" s="154"/>
      <c r="AW122" s="155"/>
      <c r="AX122" s="156"/>
      <c r="AY122" s="157"/>
      <c r="AZ122" s="119"/>
      <c r="BA122" s="121">
        <f>'1.- REGISTROS DIARIOS '!L125</f>
        <v>0</v>
      </c>
      <c r="BB122" s="120"/>
    </row>
    <row r="123" spans="2:54" x14ac:dyDescent="0.2">
      <c r="B123" s="191" t="s">
        <v>451</v>
      </c>
      <c r="C123" s="196">
        <v>42886</v>
      </c>
      <c r="D123" s="123">
        <f>'1.- REGISTROS DIARIOS '!C126</f>
        <v>0</v>
      </c>
      <c r="E123" s="206">
        <f>'1.- REGISTROS DIARIOS '!E126</f>
        <v>884.70000000018626</v>
      </c>
      <c r="F123" s="211">
        <v>10980</v>
      </c>
      <c r="G123" s="211">
        <v>4060</v>
      </c>
      <c r="H123" s="211">
        <v>3540</v>
      </c>
      <c r="I123" s="206">
        <f t="shared" si="11"/>
        <v>2030</v>
      </c>
      <c r="J123" s="206">
        <f t="shared" si="12"/>
        <v>1795.9410000003782</v>
      </c>
      <c r="K123" s="211">
        <v>301</v>
      </c>
      <c r="L123" s="211">
        <v>281</v>
      </c>
      <c r="M123" s="211"/>
      <c r="N123" s="192">
        <v>10.08</v>
      </c>
      <c r="O123" s="192">
        <v>11.96</v>
      </c>
      <c r="P123" s="195">
        <f t="shared" si="13"/>
        <v>14960.18853000315</v>
      </c>
      <c r="Q123" s="108"/>
      <c r="R123" s="194">
        <f t="shared" si="18"/>
        <v>884.70000000018626</v>
      </c>
      <c r="S123" s="31"/>
      <c r="T123" s="213">
        <v>1730</v>
      </c>
      <c r="U123" s="213">
        <v>1390</v>
      </c>
      <c r="V123" s="206">
        <f t="shared" si="16"/>
        <v>865</v>
      </c>
      <c r="W123" s="193">
        <f t="shared" si="17"/>
        <v>765.26550000016107</v>
      </c>
      <c r="X123" s="213">
        <v>215</v>
      </c>
      <c r="Y123" s="213">
        <v>185</v>
      </c>
      <c r="Z123" s="207">
        <v>6.39</v>
      </c>
      <c r="AA123" s="207">
        <v>8.23</v>
      </c>
      <c r="AB123" s="207">
        <v>29</v>
      </c>
      <c r="AC123" s="206">
        <f t="shared" si="14"/>
        <v>57.389162561576356</v>
      </c>
      <c r="AD123" s="195">
        <f t="shared" si="15"/>
        <v>34.163701067615662</v>
      </c>
      <c r="AE123" s="119"/>
      <c r="AF123" s="194"/>
      <c r="AG123" s="213"/>
      <c r="AH123" s="213"/>
      <c r="AI123" s="206"/>
      <c r="AJ123" s="193"/>
      <c r="AK123" s="213"/>
      <c r="AL123" s="213"/>
      <c r="AM123" s="213"/>
      <c r="AN123" s="207"/>
      <c r="AO123" s="207"/>
      <c r="AP123" s="207"/>
      <c r="AQ123" s="94"/>
      <c r="AR123" s="93"/>
      <c r="AS123" s="94"/>
      <c r="AT123" s="131"/>
      <c r="AU123" s="133"/>
      <c r="AV123" s="154"/>
      <c r="AW123" s="155"/>
      <c r="AX123" s="156"/>
      <c r="AY123" s="157"/>
      <c r="AZ123" s="119"/>
      <c r="BA123" s="121">
        <f>'1.- REGISTROS DIARIOS '!L126</f>
        <v>0</v>
      </c>
      <c r="BB123" s="120"/>
    </row>
    <row r="124" spans="2:54" ht="12.75" customHeight="1" x14ac:dyDescent="0.2">
      <c r="B124" s="191" t="s">
        <v>452</v>
      </c>
      <c r="C124" s="196">
        <v>42887</v>
      </c>
      <c r="D124" s="123">
        <f>'1.- REGISTROS DIARIOS '!C127</f>
        <v>0</v>
      </c>
      <c r="E124" s="206">
        <f>'1.- REGISTROS DIARIOS '!E127</f>
        <v>781.69999999995343</v>
      </c>
      <c r="F124" s="211"/>
      <c r="G124" s="211">
        <v>2510</v>
      </c>
      <c r="H124" s="211">
        <v>1610</v>
      </c>
      <c r="I124" s="206">
        <f t="shared" si="11"/>
        <v>1255</v>
      </c>
      <c r="J124" s="206">
        <f t="shared" si="12"/>
        <v>981.03349999994157</v>
      </c>
      <c r="K124" s="211">
        <v>441</v>
      </c>
      <c r="L124" s="211">
        <v>305</v>
      </c>
      <c r="M124" s="211"/>
      <c r="N124" s="192">
        <v>10.63</v>
      </c>
      <c r="O124" s="192">
        <v>12.02</v>
      </c>
      <c r="P124" s="195">
        <f t="shared" si="13"/>
        <v>8172.009054999513</v>
      </c>
      <c r="Q124" s="108"/>
      <c r="R124" s="194">
        <f t="shared" si="18"/>
        <v>781.69999999995343</v>
      </c>
      <c r="S124" s="31"/>
      <c r="T124" s="213">
        <v>890</v>
      </c>
      <c r="U124" s="213">
        <v>750</v>
      </c>
      <c r="V124" s="206">
        <f t="shared" si="16"/>
        <v>445</v>
      </c>
      <c r="W124" s="193">
        <f t="shared" si="17"/>
        <v>347.85649999997929</v>
      </c>
      <c r="X124" s="213">
        <v>185</v>
      </c>
      <c r="Y124" s="213">
        <v>241</v>
      </c>
      <c r="Z124" s="207">
        <v>6.13</v>
      </c>
      <c r="AA124" s="207">
        <v>8.2100000000000009</v>
      </c>
      <c r="AB124" s="207">
        <v>32.799999999999997</v>
      </c>
      <c r="AC124" s="206">
        <f t="shared" si="14"/>
        <v>64.541832669322702</v>
      </c>
      <c r="AD124" s="195">
        <f t="shared" si="15"/>
        <v>20.983606557377044</v>
      </c>
      <c r="AE124" s="119"/>
      <c r="AF124" s="194"/>
      <c r="AG124" s="213"/>
      <c r="AH124" s="213"/>
      <c r="AI124" s="206"/>
      <c r="AJ124" s="193"/>
      <c r="AK124" s="213"/>
      <c r="AL124" s="213"/>
      <c r="AM124" s="213"/>
      <c r="AN124" s="207"/>
      <c r="AO124" s="207"/>
      <c r="AP124" s="207"/>
      <c r="AQ124" s="94"/>
      <c r="AR124" s="93"/>
      <c r="AS124" s="94"/>
      <c r="AT124" s="131"/>
      <c r="AU124" s="133"/>
      <c r="AV124" s="154"/>
      <c r="AW124" s="155"/>
      <c r="AX124" s="156"/>
      <c r="AY124" s="157"/>
      <c r="AZ124" s="119"/>
      <c r="BA124" s="121">
        <f>'1.- REGISTROS DIARIOS '!L127</f>
        <v>0</v>
      </c>
      <c r="BB124" s="120"/>
    </row>
    <row r="125" spans="2:54" x14ac:dyDescent="0.2">
      <c r="B125" s="191" t="s">
        <v>453</v>
      </c>
      <c r="C125" s="196">
        <v>42888</v>
      </c>
      <c r="D125" s="123">
        <f>'1.- REGISTROS DIARIOS '!C128</f>
        <v>0</v>
      </c>
      <c r="E125" s="206">
        <f>'1.- REGISTROS DIARIOS '!E128</f>
        <v>820.5</v>
      </c>
      <c r="F125" s="211"/>
      <c r="G125" s="211">
        <v>2910</v>
      </c>
      <c r="H125" s="211">
        <v>1270</v>
      </c>
      <c r="I125" s="206">
        <f t="shared" si="11"/>
        <v>1455</v>
      </c>
      <c r="J125" s="206">
        <f t="shared" si="12"/>
        <v>1193.8275000000001</v>
      </c>
      <c r="K125" s="211">
        <v>487</v>
      </c>
      <c r="L125" s="211">
        <v>510</v>
      </c>
      <c r="M125" s="211"/>
      <c r="N125" s="192">
        <v>7.24</v>
      </c>
      <c r="O125" s="192">
        <v>11.48</v>
      </c>
      <c r="P125" s="195">
        <f t="shared" si="13"/>
        <v>9944.5830750000005</v>
      </c>
      <c r="Q125" s="108"/>
      <c r="R125" s="194">
        <f t="shared" si="18"/>
        <v>820.5</v>
      </c>
      <c r="S125" s="31"/>
      <c r="T125" s="213">
        <v>1070</v>
      </c>
      <c r="U125" s="213">
        <v>970</v>
      </c>
      <c r="V125" s="206">
        <f t="shared" si="16"/>
        <v>535</v>
      </c>
      <c r="W125" s="193">
        <f t="shared" si="17"/>
        <v>438.96749999999997</v>
      </c>
      <c r="X125" s="213">
        <v>198</v>
      </c>
      <c r="Y125" s="213">
        <v>286</v>
      </c>
      <c r="Z125" s="207">
        <v>6.65</v>
      </c>
      <c r="AA125" s="207">
        <v>7.06</v>
      </c>
      <c r="AB125" s="207">
        <v>30</v>
      </c>
      <c r="AC125" s="206">
        <f t="shared" si="14"/>
        <v>63.230240549828181</v>
      </c>
      <c r="AD125" s="195">
        <f t="shared" si="15"/>
        <v>43.921568627450981</v>
      </c>
      <c r="AE125" s="119"/>
      <c r="AF125" s="194"/>
      <c r="AG125" s="213"/>
      <c r="AH125" s="213"/>
      <c r="AI125" s="206"/>
      <c r="AJ125" s="193"/>
      <c r="AK125" s="213"/>
      <c r="AL125" s="213"/>
      <c r="AM125" s="213"/>
      <c r="AN125" s="207"/>
      <c r="AO125" s="207"/>
      <c r="AP125" s="207"/>
      <c r="AQ125" s="94"/>
      <c r="AR125" s="93"/>
      <c r="AS125" s="94"/>
      <c r="AT125" s="131"/>
      <c r="AU125" s="133"/>
      <c r="AV125" s="154"/>
      <c r="AW125" s="155"/>
      <c r="AX125" s="156"/>
      <c r="AY125" s="157"/>
      <c r="AZ125" s="119"/>
      <c r="BA125" s="121">
        <f>'1.- REGISTROS DIARIOS '!L128</f>
        <v>0</v>
      </c>
      <c r="BB125" s="120"/>
    </row>
    <row r="126" spans="2:54" ht="12.75" customHeight="1" x14ac:dyDescent="0.2">
      <c r="B126" s="191" t="s">
        <v>454</v>
      </c>
      <c r="C126" s="196">
        <v>42889</v>
      </c>
      <c r="D126" s="123">
        <f>'1.- REGISTROS DIARIOS '!C129</f>
        <v>0</v>
      </c>
      <c r="E126" s="206">
        <f>'1.- REGISTROS DIARIOS '!E129</f>
        <v>535.19999999995343</v>
      </c>
      <c r="F126" s="211"/>
      <c r="G126" s="211">
        <v>2120</v>
      </c>
      <c r="H126" s="211">
        <v>1300</v>
      </c>
      <c r="I126" s="206">
        <f t="shared" si="11"/>
        <v>1060</v>
      </c>
      <c r="J126" s="206">
        <f t="shared" si="12"/>
        <v>567.31199999995067</v>
      </c>
      <c r="K126" s="211">
        <v>510</v>
      </c>
      <c r="L126" s="211">
        <v>480</v>
      </c>
      <c r="M126" s="211"/>
      <c r="N126" s="192">
        <v>6.7</v>
      </c>
      <c r="O126" s="192">
        <v>11.48</v>
      </c>
      <c r="P126" s="195">
        <f t="shared" si="13"/>
        <v>4725.7089599995888</v>
      </c>
      <c r="Q126" s="108"/>
      <c r="R126" s="194">
        <f t="shared" si="18"/>
        <v>535.19999999995343</v>
      </c>
      <c r="S126" s="31"/>
      <c r="T126" s="213">
        <v>870</v>
      </c>
      <c r="U126" s="213">
        <v>610</v>
      </c>
      <c r="V126" s="206">
        <f t="shared" si="16"/>
        <v>435</v>
      </c>
      <c r="W126" s="193">
        <f t="shared" si="17"/>
        <v>232.81199999997975</v>
      </c>
      <c r="X126" s="213">
        <v>187</v>
      </c>
      <c r="Y126" s="213">
        <v>220</v>
      </c>
      <c r="Z126" s="207">
        <v>5.85</v>
      </c>
      <c r="AA126" s="207">
        <v>8.5</v>
      </c>
      <c r="AB126" s="207">
        <v>28.8</v>
      </c>
      <c r="AC126" s="206">
        <f t="shared" si="14"/>
        <v>58.962264150943398</v>
      </c>
      <c r="AD126" s="195">
        <f t="shared" si="15"/>
        <v>54.166666666666664</v>
      </c>
      <c r="AE126" s="119"/>
      <c r="AF126" s="194"/>
      <c r="AG126" s="213"/>
      <c r="AH126" s="213"/>
      <c r="AI126" s="206"/>
      <c r="AJ126" s="193"/>
      <c r="AK126" s="213"/>
      <c r="AL126" s="213"/>
      <c r="AM126" s="213"/>
      <c r="AN126" s="207"/>
      <c r="AO126" s="207"/>
      <c r="AP126" s="207"/>
      <c r="AQ126" s="94"/>
      <c r="AR126" s="93"/>
      <c r="AS126" s="94"/>
      <c r="AT126" s="131"/>
      <c r="AU126" s="133"/>
      <c r="AV126" s="154"/>
      <c r="AW126" s="155"/>
      <c r="AX126" s="156"/>
      <c r="AY126" s="157"/>
      <c r="AZ126" s="119"/>
      <c r="BA126" s="121">
        <f>'1.- REGISTROS DIARIOS '!L129</f>
        <v>0</v>
      </c>
      <c r="BB126" s="120"/>
    </row>
    <row r="127" spans="2:54" x14ac:dyDescent="0.2">
      <c r="B127" s="191" t="s">
        <v>455</v>
      </c>
      <c r="C127" s="196">
        <v>42890</v>
      </c>
      <c r="D127" s="123">
        <f>'1.- REGISTROS DIARIOS '!C130</f>
        <v>0</v>
      </c>
      <c r="E127" s="206">
        <f>'1.- REGISTROS DIARIOS '!E130</f>
        <v>432.89999999990687</v>
      </c>
      <c r="F127" s="211"/>
      <c r="G127" s="211">
        <v>3630</v>
      </c>
      <c r="H127" s="211">
        <v>1660</v>
      </c>
      <c r="I127" s="206">
        <f t="shared" si="11"/>
        <v>1815</v>
      </c>
      <c r="J127" s="206">
        <f t="shared" si="12"/>
        <v>785.71349999983101</v>
      </c>
      <c r="K127" s="211">
        <v>596</v>
      </c>
      <c r="L127" s="211">
        <v>531</v>
      </c>
      <c r="M127" s="211"/>
      <c r="N127" s="192">
        <v>6</v>
      </c>
      <c r="O127" s="192">
        <v>11.41</v>
      </c>
      <c r="P127" s="195">
        <f t="shared" si="13"/>
        <v>6544.9934549985928</v>
      </c>
      <c r="Q127" s="108"/>
      <c r="R127" s="194">
        <f t="shared" si="18"/>
        <v>432.89999999990687</v>
      </c>
      <c r="S127" s="31"/>
      <c r="T127" s="213">
        <v>950</v>
      </c>
      <c r="U127" s="213">
        <v>410</v>
      </c>
      <c r="V127" s="206">
        <f t="shared" si="16"/>
        <v>475</v>
      </c>
      <c r="W127" s="193">
        <f t="shared" si="17"/>
        <v>205.62749999995577</v>
      </c>
      <c r="X127" s="213">
        <v>191</v>
      </c>
      <c r="Y127" s="213">
        <v>220</v>
      </c>
      <c r="Z127" s="207">
        <v>6</v>
      </c>
      <c r="AA127" s="207">
        <v>8.24</v>
      </c>
      <c r="AB127" s="207">
        <v>27</v>
      </c>
      <c r="AC127" s="206">
        <f t="shared" si="14"/>
        <v>73.829201101928376</v>
      </c>
      <c r="AD127" s="195">
        <f t="shared" si="15"/>
        <v>58.568738229755176</v>
      </c>
      <c r="AE127" s="119"/>
      <c r="AF127" s="194"/>
      <c r="AG127" s="213"/>
      <c r="AH127" s="213"/>
      <c r="AI127" s="206"/>
      <c r="AJ127" s="193"/>
      <c r="AK127" s="213"/>
      <c r="AL127" s="213"/>
      <c r="AM127" s="213"/>
      <c r="AN127" s="207"/>
      <c r="AO127" s="207"/>
      <c r="AP127" s="207"/>
      <c r="AQ127" s="94"/>
      <c r="AR127" s="93"/>
      <c r="AS127" s="94"/>
      <c r="AT127" s="131"/>
      <c r="AU127" s="133"/>
      <c r="AV127" s="154"/>
      <c r="AW127" s="155"/>
      <c r="AX127" s="156"/>
      <c r="AY127" s="157"/>
      <c r="AZ127" s="119"/>
      <c r="BA127" s="121">
        <f>'1.- REGISTROS DIARIOS '!L130</f>
        <v>0</v>
      </c>
      <c r="BB127" s="120"/>
    </row>
    <row r="128" spans="2:54" ht="12.75" customHeight="1" x14ac:dyDescent="0.2">
      <c r="B128" s="191" t="s">
        <v>456</v>
      </c>
      <c r="C128" s="196">
        <v>42891</v>
      </c>
      <c r="D128" s="123">
        <f>'1.- REGISTROS DIARIOS '!C131</f>
        <v>0</v>
      </c>
      <c r="E128" s="206">
        <f>'1.- REGISTROS DIARIOS '!E131</f>
        <v>578.4000000001397</v>
      </c>
      <c r="F128" s="211"/>
      <c r="G128" s="211">
        <v>4530</v>
      </c>
      <c r="H128" s="211">
        <v>3160</v>
      </c>
      <c r="I128" s="206">
        <f t="shared" si="11"/>
        <v>2265</v>
      </c>
      <c r="J128" s="206">
        <f t="shared" si="12"/>
        <v>1310.0760000003165</v>
      </c>
      <c r="K128" s="211">
        <v>439</v>
      </c>
      <c r="L128" s="211">
        <v>496</v>
      </c>
      <c r="M128" s="211"/>
      <c r="N128" s="192">
        <v>11</v>
      </c>
      <c r="O128" s="192">
        <v>11.76</v>
      </c>
      <c r="P128" s="195">
        <f t="shared" si="13"/>
        <v>10912.933080002636</v>
      </c>
      <c r="Q128" s="108"/>
      <c r="R128" s="194">
        <f t="shared" si="18"/>
        <v>578.4000000001397</v>
      </c>
      <c r="S128" s="31"/>
      <c r="T128" s="213">
        <v>880</v>
      </c>
      <c r="U128" s="213">
        <v>460</v>
      </c>
      <c r="V128" s="206">
        <f t="shared" si="16"/>
        <v>440</v>
      </c>
      <c r="W128" s="193">
        <f t="shared" si="17"/>
        <v>254.49600000006146</v>
      </c>
      <c r="X128" s="213">
        <v>161</v>
      </c>
      <c r="Y128" s="213">
        <v>198</v>
      </c>
      <c r="Z128" s="207">
        <v>6.01</v>
      </c>
      <c r="AA128" s="207">
        <v>8.01</v>
      </c>
      <c r="AB128" s="207">
        <v>29</v>
      </c>
      <c r="AC128" s="206">
        <f t="shared" si="14"/>
        <v>80.57395143487858</v>
      </c>
      <c r="AD128" s="195">
        <f t="shared" si="15"/>
        <v>60.08064516129032</v>
      </c>
      <c r="AE128" s="119"/>
      <c r="AF128" s="194"/>
      <c r="AG128" s="213"/>
      <c r="AH128" s="213"/>
      <c r="AI128" s="206"/>
      <c r="AJ128" s="193"/>
      <c r="AK128" s="213"/>
      <c r="AL128" s="213"/>
      <c r="AM128" s="213"/>
      <c r="AN128" s="207"/>
      <c r="AO128" s="207"/>
      <c r="AP128" s="207"/>
      <c r="AQ128" s="94"/>
      <c r="AR128" s="93"/>
      <c r="AS128" s="94"/>
      <c r="AT128" s="131"/>
      <c r="AU128" s="133"/>
      <c r="AV128" s="154"/>
      <c r="AW128" s="155"/>
      <c r="AX128" s="156"/>
      <c r="AY128" s="157"/>
      <c r="AZ128" s="119"/>
      <c r="BA128" s="121">
        <f>'1.- REGISTROS DIARIOS '!L131</f>
        <v>0</v>
      </c>
      <c r="BB128" s="120"/>
    </row>
    <row r="129" spans="2:54" x14ac:dyDescent="0.2">
      <c r="B129" s="191" t="s">
        <v>457</v>
      </c>
      <c r="C129" s="196">
        <v>42892</v>
      </c>
      <c r="D129" s="123">
        <f>'1.- REGISTROS DIARIOS '!C132</f>
        <v>0</v>
      </c>
      <c r="E129" s="206">
        <f>'1.- REGISTROS DIARIOS '!E132</f>
        <v>616.30000000004657</v>
      </c>
      <c r="F129" s="211"/>
      <c r="G129" s="211">
        <v>1860</v>
      </c>
      <c r="H129" s="211">
        <v>1680</v>
      </c>
      <c r="I129" s="206">
        <f t="shared" si="11"/>
        <v>930</v>
      </c>
      <c r="J129" s="206">
        <f t="shared" si="12"/>
        <v>573.15900000004331</v>
      </c>
      <c r="K129" s="211">
        <v>469</v>
      </c>
      <c r="L129" s="211">
        <v>491</v>
      </c>
      <c r="M129" s="211"/>
      <c r="N129" s="192">
        <v>10.01</v>
      </c>
      <c r="O129" s="192">
        <v>12.03</v>
      </c>
      <c r="P129" s="195">
        <f t="shared" si="13"/>
        <v>4774.4144700003608</v>
      </c>
      <c r="Q129" s="108"/>
      <c r="R129" s="194">
        <f t="shared" si="18"/>
        <v>616.30000000004657</v>
      </c>
      <c r="S129" s="31"/>
      <c r="T129" s="213">
        <v>540</v>
      </c>
      <c r="U129" s="213">
        <v>330</v>
      </c>
      <c r="V129" s="206">
        <f t="shared" si="16"/>
        <v>270</v>
      </c>
      <c r="W129" s="193">
        <f t="shared" si="17"/>
        <v>166.40100000001257</v>
      </c>
      <c r="X129" s="213">
        <v>169</v>
      </c>
      <c r="Y129" s="213">
        <v>197</v>
      </c>
      <c r="Z129" s="207">
        <v>6.25</v>
      </c>
      <c r="AA129" s="207">
        <v>8.02</v>
      </c>
      <c r="AB129" s="207">
        <v>28</v>
      </c>
      <c r="AC129" s="206">
        <f t="shared" si="14"/>
        <v>70.967741935483872</v>
      </c>
      <c r="AD129" s="195">
        <f t="shared" si="15"/>
        <v>59.877800407331975</v>
      </c>
      <c r="AE129" s="119"/>
      <c r="AF129" s="194"/>
      <c r="AG129" s="213"/>
      <c r="AH129" s="213"/>
      <c r="AI129" s="206"/>
      <c r="AJ129" s="193"/>
      <c r="AK129" s="213"/>
      <c r="AL129" s="213"/>
      <c r="AM129" s="213"/>
      <c r="AN129" s="207"/>
      <c r="AO129" s="207"/>
      <c r="AP129" s="207"/>
      <c r="AQ129" s="94"/>
      <c r="AR129" s="93"/>
      <c r="AS129" s="94"/>
      <c r="AT129" s="131"/>
      <c r="AU129" s="133"/>
      <c r="AV129" s="154"/>
      <c r="AW129" s="155"/>
      <c r="AX129" s="156"/>
      <c r="AY129" s="157"/>
      <c r="AZ129" s="119"/>
      <c r="BA129" s="121">
        <f>'1.- REGISTROS DIARIOS '!L132</f>
        <v>0</v>
      </c>
      <c r="BB129" s="120"/>
    </row>
    <row r="130" spans="2:54" ht="12.75" customHeight="1" x14ac:dyDescent="0.2">
      <c r="B130" s="191" t="s">
        <v>451</v>
      </c>
      <c r="C130" s="196">
        <v>42893</v>
      </c>
      <c r="D130" s="123">
        <f>'1.- REGISTROS DIARIOS '!C133</f>
        <v>0</v>
      </c>
      <c r="E130" s="206">
        <f>'1.- REGISTROS DIARIOS '!E133</f>
        <v>978</v>
      </c>
      <c r="F130" s="211"/>
      <c r="G130" s="211">
        <v>1880</v>
      </c>
      <c r="H130" s="211">
        <v>1320</v>
      </c>
      <c r="I130" s="206">
        <f t="shared" si="11"/>
        <v>940</v>
      </c>
      <c r="J130" s="206">
        <f t="shared" si="12"/>
        <v>919.32</v>
      </c>
      <c r="K130" s="211">
        <v>367</v>
      </c>
      <c r="L130" s="211">
        <v>330</v>
      </c>
      <c r="M130" s="211"/>
      <c r="N130" s="192">
        <v>8</v>
      </c>
      <c r="O130" s="192">
        <v>12.07</v>
      </c>
      <c r="P130" s="195">
        <f t="shared" si="13"/>
        <v>7657.9356000000007</v>
      </c>
      <c r="Q130" s="108"/>
      <c r="R130" s="194">
        <f t="shared" si="18"/>
        <v>978</v>
      </c>
      <c r="S130" s="31"/>
      <c r="T130" s="213">
        <v>820</v>
      </c>
      <c r="U130" s="213">
        <v>640</v>
      </c>
      <c r="V130" s="206">
        <f t="shared" si="16"/>
        <v>410</v>
      </c>
      <c r="W130" s="193">
        <f t="shared" si="17"/>
        <v>400.98</v>
      </c>
      <c r="X130" s="213">
        <v>108</v>
      </c>
      <c r="Y130" s="213">
        <v>110</v>
      </c>
      <c r="Z130" s="207">
        <v>5.81</v>
      </c>
      <c r="AA130" s="207">
        <v>8.64</v>
      </c>
      <c r="AB130" s="207">
        <v>29.7</v>
      </c>
      <c r="AC130" s="206">
        <f t="shared" si="14"/>
        <v>56.382978723404257</v>
      </c>
      <c r="AD130" s="195">
        <f t="shared" si="15"/>
        <v>66.666666666666657</v>
      </c>
      <c r="AE130" s="119"/>
      <c r="AF130" s="194"/>
      <c r="AG130" s="213"/>
      <c r="AH130" s="213"/>
      <c r="AI130" s="206"/>
      <c r="AJ130" s="193"/>
      <c r="AK130" s="213"/>
      <c r="AL130" s="213"/>
      <c r="AM130" s="213"/>
      <c r="AN130" s="207"/>
      <c r="AO130" s="207"/>
      <c r="AP130" s="207"/>
      <c r="AQ130" s="94"/>
      <c r="AR130" s="93"/>
      <c r="AS130" s="94"/>
      <c r="AT130" s="131"/>
      <c r="AU130" s="133"/>
      <c r="AV130" s="154"/>
      <c r="AW130" s="155"/>
      <c r="AX130" s="156"/>
      <c r="AY130" s="157"/>
      <c r="AZ130" s="119"/>
      <c r="BA130" s="121">
        <f>'1.- REGISTROS DIARIOS '!L133</f>
        <v>0</v>
      </c>
      <c r="BB130" s="120"/>
    </row>
    <row r="131" spans="2:54" x14ac:dyDescent="0.2">
      <c r="B131" s="191" t="s">
        <v>452</v>
      </c>
      <c r="C131" s="196">
        <v>42894</v>
      </c>
      <c r="D131" s="123">
        <f>'1.- REGISTROS DIARIOS '!C134</f>
        <v>0</v>
      </c>
      <c r="E131" s="206">
        <f>'1.- REGISTROS DIARIOS '!E134</f>
        <v>951</v>
      </c>
      <c r="F131" s="211"/>
      <c r="G131" s="211">
        <v>2140</v>
      </c>
      <c r="H131" s="211">
        <v>1230</v>
      </c>
      <c r="I131" s="206">
        <f t="shared" si="11"/>
        <v>1070</v>
      </c>
      <c r="J131" s="206">
        <f t="shared" si="12"/>
        <v>1017.57</v>
      </c>
      <c r="K131" s="211">
        <v>503</v>
      </c>
      <c r="L131" s="211">
        <v>442</v>
      </c>
      <c r="M131" s="211"/>
      <c r="N131" s="192">
        <v>10.199999999999999</v>
      </c>
      <c r="O131" s="192">
        <v>11.36</v>
      </c>
      <c r="P131" s="195">
        <f t="shared" si="13"/>
        <v>8476.3581000000013</v>
      </c>
      <c r="Q131" s="108"/>
      <c r="R131" s="194">
        <f t="shared" si="18"/>
        <v>951</v>
      </c>
      <c r="S131" s="31"/>
      <c r="T131" s="213">
        <v>860</v>
      </c>
      <c r="U131" s="213">
        <v>660</v>
      </c>
      <c r="V131" s="206">
        <f t="shared" si="16"/>
        <v>430</v>
      </c>
      <c r="W131" s="193">
        <f t="shared" si="17"/>
        <v>408.93</v>
      </c>
      <c r="X131" s="213">
        <v>190</v>
      </c>
      <c r="Y131" s="213">
        <v>152</v>
      </c>
      <c r="Z131" s="207">
        <v>5.86</v>
      </c>
      <c r="AA131" s="207">
        <v>7.22</v>
      </c>
      <c r="AB131" s="207">
        <v>28.2</v>
      </c>
      <c r="AC131" s="206">
        <f t="shared" si="14"/>
        <v>59.813084112149532</v>
      </c>
      <c r="AD131" s="195">
        <f t="shared" si="15"/>
        <v>65.610859728506796</v>
      </c>
      <c r="AE131" s="119"/>
      <c r="AF131" s="194"/>
      <c r="AG131" s="213"/>
      <c r="AH131" s="213"/>
      <c r="AI131" s="206"/>
      <c r="AJ131" s="193"/>
      <c r="AK131" s="213"/>
      <c r="AL131" s="213"/>
      <c r="AM131" s="213"/>
      <c r="AN131" s="207"/>
      <c r="AO131" s="207"/>
      <c r="AP131" s="207"/>
      <c r="AQ131" s="94"/>
      <c r="AR131" s="93"/>
      <c r="AS131" s="94"/>
      <c r="AT131" s="131"/>
      <c r="AU131" s="133"/>
      <c r="AV131" s="154"/>
      <c r="AW131" s="155"/>
      <c r="AX131" s="156"/>
      <c r="AY131" s="157"/>
      <c r="AZ131" s="119"/>
      <c r="BA131" s="121">
        <f>'1.- REGISTROS DIARIOS '!L134</f>
        <v>0</v>
      </c>
      <c r="BB131" s="120"/>
    </row>
    <row r="132" spans="2:54" ht="12.75" customHeight="1" x14ac:dyDescent="0.2">
      <c r="B132" s="191" t="s">
        <v>453</v>
      </c>
      <c r="C132" s="196">
        <v>42895</v>
      </c>
      <c r="D132" s="123">
        <f>'1.- REGISTROS DIARIOS '!C135</f>
        <v>0</v>
      </c>
      <c r="E132" s="206">
        <f>'1.- REGISTROS DIARIOS '!E135</f>
        <v>382.5</v>
      </c>
      <c r="F132" s="211"/>
      <c r="G132" s="211">
        <v>2090</v>
      </c>
      <c r="H132" s="211">
        <v>1320</v>
      </c>
      <c r="I132" s="206">
        <f t="shared" ref="I132:I195" si="19">+G132*0.5</f>
        <v>1045</v>
      </c>
      <c r="J132" s="206">
        <f t="shared" ref="J132:J195" si="20">+(I132*E132)/1000</f>
        <v>399.71249999999998</v>
      </c>
      <c r="K132" s="211">
        <v>485</v>
      </c>
      <c r="L132" s="211">
        <v>432</v>
      </c>
      <c r="M132" s="211"/>
      <c r="N132" s="192">
        <v>10.3</v>
      </c>
      <c r="O132" s="192">
        <v>11.2</v>
      </c>
      <c r="P132" s="195">
        <f t="shared" ref="P132:P195" si="21">J132*8.33</f>
        <v>3329.605125</v>
      </c>
      <c r="Q132" s="108"/>
      <c r="R132" s="194">
        <f t="shared" si="18"/>
        <v>382.5</v>
      </c>
      <c r="S132" s="31"/>
      <c r="T132" s="213">
        <v>920</v>
      </c>
      <c r="U132" s="213">
        <v>740</v>
      </c>
      <c r="V132" s="206">
        <f t="shared" si="16"/>
        <v>460</v>
      </c>
      <c r="W132" s="193">
        <f t="shared" si="17"/>
        <v>175.95</v>
      </c>
      <c r="X132" s="213">
        <v>157</v>
      </c>
      <c r="Y132" s="213">
        <v>136</v>
      </c>
      <c r="Z132" s="207">
        <v>5.95</v>
      </c>
      <c r="AA132" s="207">
        <v>8.59</v>
      </c>
      <c r="AB132" s="207">
        <v>29.2</v>
      </c>
      <c r="AC132" s="206">
        <f t="shared" ref="AC132:AC195" si="22">IF(W132&lt;=0,0,100-((W132*100)/J132))</f>
        <v>55.980861244019138</v>
      </c>
      <c r="AD132" s="195">
        <f t="shared" ref="AD132:AD195" si="23">IF(Y132&lt;=0,0,100-((Y132*100)/L132))</f>
        <v>68.518518518518519</v>
      </c>
      <c r="AE132" s="119"/>
      <c r="AF132" s="194"/>
      <c r="AG132" s="213"/>
      <c r="AH132" s="213"/>
      <c r="AI132" s="206"/>
      <c r="AJ132" s="193"/>
      <c r="AK132" s="213"/>
      <c r="AL132" s="213"/>
      <c r="AM132" s="213"/>
      <c r="AN132" s="207"/>
      <c r="AO132" s="207"/>
      <c r="AP132" s="207"/>
      <c r="AQ132" s="94"/>
      <c r="AR132" s="93"/>
      <c r="AS132" s="94"/>
      <c r="AT132" s="131"/>
      <c r="AU132" s="133"/>
      <c r="AV132" s="154"/>
      <c r="AW132" s="155"/>
      <c r="AX132" s="156"/>
      <c r="AY132" s="157"/>
      <c r="AZ132" s="119"/>
      <c r="BA132" s="121">
        <f>'1.- REGISTROS DIARIOS '!L135</f>
        <v>0</v>
      </c>
      <c r="BB132" s="120"/>
    </row>
    <row r="133" spans="2:54" x14ac:dyDescent="0.2">
      <c r="B133" s="191" t="s">
        <v>454</v>
      </c>
      <c r="C133" s="196">
        <v>42896</v>
      </c>
      <c r="D133" s="123">
        <f>'1.- REGISTROS DIARIOS '!C136</f>
        <v>0</v>
      </c>
      <c r="E133" s="206">
        <f>'1.- REGISTROS DIARIOS '!E136</f>
        <v>665.5</v>
      </c>
      <c r="F133" s="211"/>
      <c r="G133" s="211">
        <v>2710</v>
      </c>
      <c r="H133" s="211">
        <v>1471</v>
      </c>
      <c r="I133" s="206">
        <f t="shared" si="19"/>
        <v>1355</v>
      </c>
      <c r="J133" s="206">
        <f t="shared" si="20"/>
        <v>901.75250000000005</v>
      </c>
      <c r="K133" s="211">
        <v>580</v>
      </c>
      <c r="L133" s="211">
        <v>510</v>
      </c>
      <c r="M133" s="211"/>
      <c r="N133" s="192">
        <v>10</v>
      </c>
      <c r="O133" s="192">
        <v>11.61</v>
      </c>
      <c r="P133" s="195">
        <f t="shared" si="21"/>
        <v>7511.5983250000008</v>
      </c>
      <c r="Q133" s="108"/>
      <c r="R133" s="194">
        <f t="shared" si="18"/>
        <v>665.5</v>
      </c>
      <c r="S133" s="31"/>
      <c r="T133" s="213">
        <v>1400</v>
      </c>
      <c r="U133" s="213">
        <v>980</v>
      </c>
      <c r="V133" s="206">
        <f t="shared" si="16"/>
        <v>700</v>
      </c>
      <c r="W133" s="193">
        <f t="shared" si="17"/>
        <v>465.85</v>
      </c>
      <c r="X133" s="213">
        <v>391</v>
      </c>
      <c r="Y133" s="213">
        <v>289</v>
      </c>
      <c r="Z133" s="207">
        <v>5.96</v>
      </c>
      <c r="AA133" s="207">
        <v>7.62</v>
      </c>
      <c r="AB133" s="207">
        <v>32</v>
      </c>
      <c r="AC133" s="206">
        <f t="shared" si="22"/>
        <v>48.339483394833948</v>
      </c>
      <c r="AD133" s="195">
        <f t="shared" si="23"/>
        <v>43.333333333333336</v>
      </c>
      <c r="AE133" s="119"/>
      <c r="AF133" s="194"/>
      <c r="AG133" s="213"/>
      <c r="AH133" s="213"/>
      <c r="AI133" s="206"/>
      <c r="AJ133" s="193"/>
      <c r="AK133" s="213"/>
      <c r="AL133" s="213"/>
      <c r="AM133" s="213"/>
      <c r="AN133" s="207"/>
      <c r="AO133" s="207"/>
      <c r="AP133" s="207"/>
      <c r="AQ133" s="94"/>
      <c r="AR133" s="93"/>
      <c r="AS133" s="94"/>
      <c r="AT133" s="131"/>
      <c r="AU133" s="133"/>
      <c r="AV133" s="154"/>
      <c r="AW133" s="155"/>
      <c r="AX133" s="156"/>
      <c r="AY133" s="157"/>
      <c r="AZ133" s="119"/>
      <c r="BA133" s="121">
        <f>'1.- REGISTROS DIARIOS '!L136</f>
        <v>0</v>
      </c>
      <c r="BB133" s="120"/>
    </row>
    <row r="134" spans="2:54" ht="12.75" customHeight="1" x14ac:dyDescent="0.2">
      <c r="B134" s="191" t="s">
        <v>455</v>
      </c>
      <c r="C134" s="196">
        <v>42897</v>
      </c>
      <c r="D134" s="123">
        <f>'1.- REGISTROS DIARIOS '!C137</f>
        <v>0</v>
      </c>
      <c r="E134" s="206">
        <f>'1.- REGISTROS DIARIOS '!E137</f>
        <v>522</v>
      </c>
      <c r="F134" s="211"/>
      <c r="G134" s="211">
        <v>2410</v>
      </c>
      <c r="H134" s="211">
        <v>1850</v>
      </c>
      <c r="I134" s="206">
        <f t="shared" si="19"/>
        <v>1205</v>
      </c>
      <c r="J134" s="206">
        <f t="shared" si="20"/>
        <v>629.01</v>
      </c>
      <c r="K134" s="211">
        <v>237</v>
      </c>
      <c r="L134" s="211">
        <v>220</v>
      </c>
      <c r="M134" s="211"/>
      <c r="N134" s="192">
        <v>9.83</v>
      </c>
      <c r="O134" s="192">
        <v>11.71</v>
      </c>
      <c r="P134" s="195">
        <f t="shared" si="21"/>
        <v>5239.6532999999999</v>
      </c>
      <c r="Q134" s="108"/>
      <c r="R134" s="194">
        <f t="shared" si="18"/>
        <v>522</v>
      </c>
      <c r="S134" s="31"/>
      <c r="T134" s="213">
        <v>650</v>
      </c>
      <c r="U134" s="213">
        <v>541</v>
      </c>
      <c r="V134" s="206">
        <f t="shared" si="16"/>
        <v>325</v>
      </c>
      <c r="W134" s="193">
        <f t="shared" si="17"/>
        <v>169.65</v>
      </c>
      <c r="X134" s="213">
        <v>100</v>
      </c>
      <c r="Y134" s="213">
        <v>86</v>
      </c>
      <c r="Z134" s="207">
        <v>6.33</v>
      </c>
      <c r="AA134" s="207">
        <v>8.57</v>
      </c>
      <c r="AB134" s="207">
        <v>31</v>
      </c>
      <c r="AC134" s="206">
        <f t="shared" si="22"/>
        <v>73.029045643153523</v>
      </c>
      <c r="AD134" s="195">
        <f t="shared" si="23"/>
        <v>60.909090909090907</v>
      </c>
      <c r="AE134" s="119"/>
      <c r="AF134" s="194"/>
      <c r="AG134" s="213"/>
      <c r="AH134" s="213"/>
      <c r="AI134" s="206"/>
      <c r="AJ134" s="193"/>
      <c r="AK134" s="213"/>
      <c r="AL134" s="213"/>
      <c r="AM134" s="213"/>
      <c r="AN134" s="207"/>
      <c r="AO134" s="207"/>
      <c r="AP134" s="207"/>
      <c r="AQ134" s="94"/>
      <c r="AR134" s="93"/>
      <c r="AS134" s="94"/>
      <c r="AT134" s="131"/>
      <c r="AU134" s="133"/>
      <c r="AV134" s="154"/>
      <c r="AW134" s="155"/>
      <c r="AX134" s="156"/>
      <c r="AY134" s="157"/>
      <c r="AZ134" s="119"/>
      <c r="BA134" s="121">
        <f>'1.- REGISTROS DIARIOS '!L137</f>
        <v>0</v>
      </c>
      <c r="BB134" s="120"/>
    </row>
    <row r="135" spans="2:54" x14ac:dyDescent="0.2">
      <c r="B135" s="191" t="s">
        <v>456</v>
      </c>
      <c r="C135" s="196">
        <v>42898</v>
      </c>
      <c r="D135" s="123">
        <f>'1.- REGISTROS DIARIOS '!C138</f>
        <v>0</v>
      </c>
      <c r="E135" s="206">
        <v>684</v>
      </c>
      <c r="F135" s="211"/>
      <c r="G135" s="211">
        <v>2990</v>
      </c>
      <c r="H135" s="211">
        <v>1930</v>
      </c>
      <c r="I135" s="206">
        <f t="shared" si="19"/>
        <v>1495</v>
      </c>
      <c r="J135" s="206">
        <f t="shared" si="20"/>
        <v>1022.58</v>
      </c>
      <c r="K135" s="211">
        <v>441</v>
      </c>
      <c r="L135" s="211">
        <v>402</v>
      </c>
      <c r="M135" s="211"/>
      <c r="N135" s="192">
        <v>11.42</v>
      </c>
      <c r="O135" s="192">
        <v>10.43</v>
      </c>
      <c r="P135" s="195">
        <f t="shared" si="21"/>
        <v>8518.0914000000012</v>
      </c>
      <c r="Q135" s="108"/>
      <c r="R135" s="194">
        <f t="shared" si="18"/>
        <v>684</v>
      </c>
      <c r="S135" s="31"/>
      <c r="T135" s="213">
        <v>750</v>
      </c>
      <c r="U135" s="213">
        <v>620</v>
      </c>
      <c r="V135" s="206">
        <f t="shared" si="16"/>
        <v>375</v>
      </c>
      <c r="W135" s="193">
        <f t="shared" si="17"/>
        <v>256.5</v>
      </c>
      <c r="X135" s="213">
        <v>254</v>
      </c>
      <c r="Y135" s="213">
        <v>216</v>
      </c>
      <c r="Z135" s="207">
        <v>7.57</v>
      </c>
      <c r="AA135" s="207">
        <v>6.37</v>
      </c>
      <c r="AB135" s="207">
        <v>27</v>
      </c>
      <c r="AC135" s="206">
        <f t="shared" si="22"/>
        <v>74.916387959866228</v>
      </c>
      <c r="AD135" s="195">
        <f t="shared" si="23"/>
        <v>46.268656716417908</v>
      </c>
      <c r="AE135" s="119"/>
      <c r="AF135" s="194"/>
      <c r="AG135" s="213"/>
      <c r="AH135" s="213"/>
      <c r="AI135" s="206"/>
      <c r="AJ135" s="193"/>
      <c r="AK135" s="213"/>
      <c r="AL135" s="213"/>
      <c r="AM135" s="213"/>
      <c r="AN135" s="207"/>
      <c r="AO135" s="207"/>
      <c r="AP135" s="207"/>
      <c r="AQ135" s="94"/>
      <c r="AR135" s="93"/>
      <c r="AS135" s="94"/>
      <c r="AT135" s="131"/>
      <c r="AU135" s="133"/>
      <c r="AV135" s="154"/>
      <c r="AW135" s="155"/>
      <c r="AX135" s="156"/>
      <c r="AY135" s="157"/>
      <c r="AZ135" s="119"/>
      <c r="BA135" s="121">
        <f>'1.- REGISTROS DIARIOS '!L138</f>
        <v>0</v>
      </c>
      <c r="BB135" s="120"/>
    </row>
    <row r="136" spans="2:54" ht="12.75" customHeight="1" x14ac:dyDescent="0.2">
      <c r="B136" s="191" t="s">
        <v>457</v>
      </c>
      <c r="C136" s="196">
        <v>42899</v>
      </c>
      <c r="D136" s="123">
        <f>'1.- REGISTROS DIARIOS '!C139</f>
        <v>0</v>
      </c>
      <c r="E136" s="206">
        <f>'1.- REGISTROS DIARIOS '!E139</f>
        <v>830.0999999998603</v>
      </c>
      <c r="F136" s="211"/>
      <c r="G136" s="211">
        <v>1520</v>
      </c>
      <c r="H136" s="211">
        <v>1360</v>
      </c>
      <c r="I136" s="206">
        <f t="shared" si="19"/>
        <v>760</v>
      </c>
      <c r="J136" s="206">
        <f t="shared" si="20"/>
        <v>630.87599999989379</v>
      </c>
      <c r="K136" s="211">
        <v>455</v>
      </c>
      <c r="L136" s="211">
        <v>416</v>
      </c>
      <c r="M136" s="211"/>
      <c r="N136" s="192">
        <v>10.56</v>
      </c>
      <c r="O136" s="192">
        <v>11.71</v>
      </c>
      <c r="P136" s="195">
        <f t="shared" si="21"/>
        <v>5255.197079999115</v>
      </c>
      <c r="Q136" s="108"/>
      <c r="R136" s="194">
        <f t="shared" si="18"/>
        <v>830.0999999998603</v>
      </c>
      <c r="S136" s="31"/>
      <c r="T136" s="213">
        <v>830</v>
      </c>
      <c r="U136" s="213">
        <v>700</v>
      </c>
      <c r="V136" s="206">
        <f t="shared" si="16"/>
        <v>415</v>
      </c>
      <c r="W136" s="193">
        <f t="shared" si="17"/>
        <v>344.49149999994205</v>
      </c>
      <c r="X136" s="213">
        <v>209</v>
      </c>
      <c r="Y136" s="213">
        <v>251</v>
      </c>
      <c r="Z136" s="207">
        <v>6.34</v>
      </c>
      <c r="AA136" s="207">
        <v>8.4</v>
      </c>
      <c r="AB136" s="207">
        <v>32.1</v>
      </c>
      <c r="AC136" s="206">
        <f t="shared" si="22"/>
        <v>45.39473684210526</v>
      </c>
      <c r="AD136" s="195">
        <f t="shared" si="23"/>
        <v>39.66346153846154</v>
      </c>
      <c r="AE136" s="119"/>
      <c r="AF136" s="194"/>
      <c r="AG136" s="213"/>
      <c r="AH136" s="213"/>
      <c r="AI136" s="206"/>
      <c r="AJ136" s="193"/>
      <c r="AK136" s="213"/>
      <c r="AL136" s="213"/>
      <c r="AM136" s="213"/>
      <c r="AN136" s="207"/>
      <c r="AO136" s="207"/>
      <c r="AP136" s="207"/>
      <c r="AQ136" s="94"/>
      <c r="AR136" s="93"/>
      <c r="AS136" s="94"/>
      <c r="AT136" s="131"/>
      <c r="AU136" s="133"/>
      <c r="AV136" s="154"/>
      <c r="AW136" s="155"/>
      <c r="AX136" s="156"/>
      <c r="AY136" s="157"/>
      <c r="AZ136" s="119"/>
      <c r="BA136" s="121">
        <f>'1.- REGISTROS DIARIOS '!L139</f>
        <v>13310</v>
      </c>
      <c r="BB136" s="120"/>
    </row>
    <row r="137" spans="2:54" x14ac:dyDescent="0.2">
      <c r="B137" s="191" t="s">
        <v>451</v>
      </c>
      <c r="C137" s="196">
        <v>42900</v>
      </c>
      <c r="D137" s="123">
        <f>'1.- REGISTROS DIARIOS '!C140</f>
        <v>0</v>
      </c>
      <c r="E137" s="206">
        <f>'1.- REGISTROS DIARIOS '!E140</f>
        <v>812.9000000001397</v>
      </c>
      <c r="F137" s="211"/>
      <c r="G137" s="211">
        <v>1770</v>
      </c>
      <c r="H137" s="211">
        <v>1510</v>
      </c>
      <c r="I137" s="206">
        <f t="shared" si="19"/>
        <v>885</v>
      </c>
      <c r="J137" s="206">
        <f t="shared" si="20"/>
        <v>719.41650000012362</v>
      </c>
      <c r="K137" s="211">
        <v>395</v>
      </c>
      <c r="L137" s="211">
        <v>412</v>
      </c>
      <c r="M137" s="211"/>
      <c r="N137" s="192">
        <v>5.9</v>
      </c>
      <c r="O137" s="192">
        <v>11.77</v>
      </c>
      <c r="P137" s="195">
        <f t="shared" si="21"/>
        <v>5992.7394450010297</v>
      </c>
      <c r="Q137" s="108"/>
      <c r="R137" s="194">
        <f t="shared" si="18"/>
        <v>812.9000000001397</v>
      </c>
      <c r="S137" s="31"/>
      <c r="T137" s="213">
        <v>660</v>
      </c>
      <c r="U137" s="213">
        <v>330</v>
      </c>
      <c r="V137" s="206">
        <f t="shared" si="16"/>
        <v>330</v>
      </c>
      <c r="W137" s="193">
        <f t="shared" si="17"/>
        <v>268.25700000004611</v>
      </c>
      <c r="X137" s="213">
        <v>191</v>
      </c>
      <c r="Y137" s="213">
        <v>209</v>
      </c>
      <c r="Z137" s="207">
        <v>6.05</v>
      </c>
      <c r="AA137" s="207">
        <v>7.33</v>
      </c>
      <c r="AB137" s="207">
        <v>30.4</v>
      </c>
      <c r="AC137" s="206">
        <f t="shared" si="22"/>
        <v>62.711864406779661</v>
      </c>
      <c r="AD137" s="195">
        <f t="shared" si="23"/>
        <v>49.271844660194176</v>
      </c>
      <c r="AE137" s="119"/>
      <c r="AF137" s="194"/>
      <c r="AG137" s="213"/>
      <c r="AH137" s="213"/>
      <c r="AI137" s="206"/>
      <c r="AJ137" s="193"/>
      <c r="AK137" s="213"/>
      <c r="AL137" s="213"/>
      <c r="AM137" s="213"/>
      <c r="AN137" s="207"/>
      <c r="AO137" s="207"/>
      <c r="AP137" s="207"/>
      <c r="AQ137" s="94"/>
      <c r="AR137" s="93"/>
      <c r="AS137" s="94"/>
      <c r="AT137" s="131"/>
      <c r="AU137" s="133"/>
      <c r="AV137" s="154"/>
      <c r="AW137" s="155"/>
      <c r="AX137" s="156"/>
      <c r="AY137" s="157"/>
      <c r="AZ137" s="119"/>
      <c r="BA137" s="121">
        <f>'1.- REGISTROS DIARIOS '!L140</f>
        <v>0</v>
      </c>
      <c r="BB137" s="120"/>
    </row>
    <row r="138" spans="2:54" ht="12.75" customHeight="1" x14ac:dyDescent="0.2">
      <c r="B138" s="191" t="s">
        <v>452</v>
      </c>
      <c r="C138" s="196">
        <v>42901</v>
      </c>
      <c r="D138" s="123">
        <f>'1.- REGISTROS DIARIOS '!C141</f>
        <v>0</v>
      </c>
      <c r="E138" s="206">
        <f>'1.- REGISTROS DIARIOS '!E141</f>
        <v>877.30000000004657</v>
      </c>
      <c r="F138" s="211"/>
      <c r="G138" s="211">
        <v>1660</v>
      </c>
      <c r="H138" s="211">
        <v>1450</v>
      </c>
      <c r="I138" s="206">
        <f t="shared" si="19"/>
        <v>830</v>
      </c>
      <c r="J138" s="206">
        <f t="shared" si="20"/>
        <v>728.15900000003865</v>
      </c>
      <c r="K138" s="211">
        <v>380</v>
      </c>
      <c r="L138" s="211">
        <v>345</v>
      </c>
      <c r="M138" s="211"/>
      <c r="N138" s="192">
        <v>10.41</v>
      </c>
      <c r="O138" s="192">
        <v>12.11</v>
      </c>
      <c r="P138" s="195">
        <f t="shared" si="21"/>
        <v>6065.5644700003222</v>
      </c>
      <c r="Q138" s="108"/>
      <c r="R138" s="194">
        <f t="shared" si="18"/>
        <v>877.30000000004657</v>
      </c>
      <c r="S138" s="31"/>
      <c r="T138" s="213">
        <v>820</v>
      </c>
      <c r="U138" s="213">
        <v>670</v>
      </c>
      <c r="V138" s="206"/>
      <c r="W138" s="193">
        <f t="shared" si="17"/>
        <v>0</v>
      </c>
      <c r="X138" s="213">
        <v>184</v>
      </c>
      <c r="Y138" s="213">
        <v>210</v>
      </c>
      <c r="Z138" s="207">
        <v>5.88</v>
      </c>
      <c r="AA138" s="207">
        <v>8.25</v>
      </c>
      <c r="AB138" s="207">
        <v>28.3</v>
      </c>
      <c r="AC138" s="206">
        <f t="shared" si="22"/>
        <v>0</v>
      </c>
      <c r="AD138" s="195">
        <f t="shared" si="23"/>
        <v>39.130434782608695</v>
      </c>
      <c r="AE138" s="119"/>
      <c r="AF138" s="194"/>
      <c r="AG138" s="213"/>
      <c r="AH138" s="213"/>
      <c r="AI138" s="206"/>
      <c r="AJ138" s="193"/>
      <c r="AK138" s="213"/>
      <c r="AL138" s="213"/>
      <c r="AM138" s="213"/>
      <c r="AN138" s="207"/>
      <c r="AO138" s="207"/>
      <c r="AP138" s="207"/>
      <c r="AQ138" s="94"/>
      <c r="AR138" s="93"/>
      <c r="AS138" s="94"/>
      <c r="AT138" s="131"/>
      <c r="AU138" s="133"/>
      <c r="AV138" s="154"/>
      <c r="AW138" s="155"/>
      <c r="AX138" s="156"/>
      <c r="AY138" s="157"/>
      <c r="AZ138" s="119"/>
      <c r="BA138" s="121">
        <f>'1.- REGISTROS DIARIOS '!L141</f>
        <v>0</v>
      </c>
      <c r="BB138" s="120"/>
    </row>
    <row r="139" spans="2:54" x14ac:dyDescent="0.2">
      <c r="B139" s="191" t="s">
        <v>453</v>
      </c>
      <c r="C139" s="196">
        <v>42902</v>
      </c>
      <c r="D139" s="123">
        <f>'1.- REGISTROS DIARIOS '!C142</f>
        <v>0</v>
      </c>
      <c r="E139" s="206">
        <f>'1.- REGISTROS DIARIOS '!E142</f>
        <v>914.5</v>
      </c>
      <c r="F139" s="211"/>
      <c r="G139" s="211">
        <v>1250</v>
      </c>
      <c r="H139" s="211">
        <v>790</v>
      </c>
      <c r="I139" s="206">
        <f t="shared" si="19"/>
        <v>625</v>
      </c>
      <c r="J139" s="206">
        <f t="shared" si="20"/>
        <v>571.5625</v>
      </c>
      <c r="K139" s="211">
        <v>280</v>
      </c>
      <c r="L139" s="211">
        <v>291</v>
      </c>
      <c r="M139" s="211"/>
      <c r="N139" s="192">
        <v>9.36</v>
      </c>
      <c r="O139" s="192">
        <v>11.81</v>
      </c>
      <c r="P139" s="195">
        <f t="shared" si="21"/>
        <v>4761.1156250000004</v>
      </c>
      <c r="Q139" s="108"/>
      <c r="R139" s="194">
        <f t="shared" si="18"/>
        <v>914.5</v>
      </c>
      <c r="S139" s="31"/>
      <c r="T139" s="213">
        <v>520</v>
      </c>
      <c r="U139" s="213">
        <v>330</v>
      </c>
      <c r="V139" s="206">
        <f t="shared" si="16"/>
        <v>260</v>
      </c>
      <c r="W139" s="193">
        <f t="shared" si="17"/>
        <v>237.77</v>
      </c>
      <c r="X139" s="213">
        <v>112</v>
      </c>
      <c r="Y139" s="213">
        <v>159</v>
      </c>
      <c r="Z139" s="207">
        <v>5.55</v>
      </c>
      <c r="AA139" s="207">
        <v>7.92</v>
      </c>
      <c r="AB139" s="207">
        <v>29</v>
      </c>
      <c r="AC139" s="206">
        <f t="shared" si="22"/>
        <v>58.4</v>
      </c>
      <c r="AD139" s="195">
        <f t="shared" si="23"/>
        <v>45.360824742268044</v>
      </c>
      <c r="AE139" s="119"/>
      <c r="AF139" s="194"/>
      <c r="AG139" s="213"/>
      <c r="AH139" s="213"/>
      <c r="AI139" s="206"/>
      <c r="AJ139" s="193"/>
      <c r="AK139" s="213"/>
      <c r="AL139" s="213"/>
      <c r="AM139" s="213"/>
      <c r="AN139" s="207"/>
      <c r="AO139" s="207"/>
      <c r="AP139" s="207"/>
      <c r="AQ139" s="94"/>
      <c r="AR139" s="93"/>
      <c r="AS139" s="94"/>
      <c r="AT139" s="131"/>
      <c r="AU139" s="133"/>
      <c r="AV139" s="154"/>
      <c r="AW139" s="155"/>
      <c r="AX139" s="156"/>
      <c r="AY139" s="157"/>
      <c r="AZ139" s="119"/>
      <c r="BA139" s="121">
        <f>'1.- REGISTROS DIARIOS '!L142</f>
        <v>14630</v>
      </c>
      <c r="BB139" s="120"/>
    </row>
    <row r="140" spans="2:54" ht="12.75" customHeight="1" x14ac:dyDescent="0.2">
      <c r="B140" s="191" t="s">
        <v>454</v>
      </c>
      <c r="C140" s="196">
        <v>42903</v>
      </c>
      <c r="D140" s="123">
        <f>'1.- REGISTROS DIARIOS '!C143</f>
        <v>0</v>
      </c>
      <c r="E140" s="206">
        <f>'1.- REGISTROS DIARIOS '!E143</f>
        <v>690.5</v>
      </c>
      <c r="F140" s="211"/>
      <c r="G140" s="211">
        <v>1550</v>
      </c>
      <c r="H140" s="211">
        <v>1260</v>
      </c>
      <c r="I140" s="206">
        <f t="shared" si="19"/>
        <v>775</v>
      </c>
      <c r="J140" s="206">
        <f t="shared" si="20"/>
        <v>535.13750000000005</v>
      </c>
      <c r="K140" s="211">
        <v>189</v>
      </c>
      <c r="L140" s="211">
        <v>221</v>
      </c>
      <c r="M140" s="211"/>
      <c r="N140" s="192">
        <v>5.69</v>
      </c>
      <c r="O140" s="192">
        <v>11.39</v>
      </c>
      <c r="P140" s="195">
        <f t="shared" si="21"/>
        <v>4457.6953750000002</v>
      </c>
      <c r="Q140" s="108"/>
      <c r="R140" s="194">
        <f t="shared" si="18"/>
        <v>690.5</v>
      </c>
      <c r="S140" s="31"/>
      <c r="T140" s="213">
        <v>640</v>
      </c>
      <c r="U140" s="213">
        <v>330</v>
      </c>
      <c r="V140" s="206">
        <f t="shared" si="16"/>
        <v>320</v>
      </c>
      <c r="W140" s="193">
        <f t="shared" si="17"/>
        <v>220.96</v>
      </c>
      <c r="X140" s="213">
        <v>109</v>
      </c>
      <c r="Y140" s="213">
        <v>124</v>
      </c>
      <c r="Z140" s="207">
        <v>5.78</v>
      </c>
      <c r="AA140" s="207">
        <v>7.4</v>
      </c>
      <c r="AB140" s="207">
        <v>26</v>
      </c>
      <c r="AC140" s="206">
        <f t="shared" si="22"/>
        <v>58.70967741935484</v>
      </c>
      <c r="AD140" s="195">
        <f t="shared" si="23"/>
        <v>43.891402714932127</v>
      </c>
      <c r="AE140" s="119"/>
      <c r="AF140" s="194"/>
      <c r="AG140" s="213"/>
      <c r="AH140" s="213"/>
      <c r="AI140" s="206"/>
      <c r="AJ140" s="193"/>
      <c r="AK140" s="213"/>
      <c r="AL140" s="213"/>
      <c r="AM140" s="213"/>
      <c r="AN140" s="207"/>
      <c r="AO140" s="207"/>
      <c r="AP140" s="207"/>
      <c r="AQ140" s="94"/>
      <c r="AR140" s="93"/>
      <c r="AS140" s="94"/>
      <c r="AT140" s="131"/>
      <c r="AU140" s="133"/>
      <c r="AV140" s="154"/>
      <c r="AW140" s="155"/>
      <c r="AX140" s="156"/>
      <c r="AY140" s="157"/>
      <c r="AZ140" s="119"/>
      <c r="BA140" s="121">
        <f>'1.- REGISTROS DIARIOS '!L143</f>
        <v>0</v>
      </c>
      <c r="BB140" s="120"/>
    </row>
    <row r="141" spans="2:54" x14ac:dyDescent="0.2">
      <c r="B141" s="191" t="s">
        <v>455</v>
      </c>
      <c r="C141" s="196">
        <v>42904</v>
      </c>
      <c r="D141" s="123">
        <f>'1.- REGISTROS DIARIOS '!C144</f>
        <v>0</v>
      </c>
      <c r="E141" s="206">
        <f>'1.- REGISTROS DIARIOS '!E144</f>
        <v>383.79999999981374</v>
      </c>
      <c r="F141" s="211"/>
      <c r="G141" s="211">
        <v>1190</v>
      </c>
      <c r="H141" s="211">
        <v>1060</v>
      </c>
      <c r="I141" s="206">
        <f t="shared" si="19"/>
        <v>595</v>
      </c>
      <c r="J141" s="206">
        <f t="shared" si="20"/>
        <v>228.36099999988917</v>
      </c>
      <c r="K141" s="211">
        <v>400</v>
      </c>
      <c r="L141" s="211">
        <v>386</v>
      </c>
      <c r="M141" s="211"/>
      <c r="N141" s="192">
        <v>8.01</v>
      </c>
      <c r="O141" s="192">
        <v>11.91</v>
      </c>
      <c r="P141" s="195">
        <f t="shared" si="21"/>
        <v>1902.2471299990768</v>
      </c>
      <c r="Q141" s="108"/>
      <c r="R141" s="194">
        <f t="shared" si="18"/>
        <v>383.79999999981374</v>
      </c>
      <c r="S141" s="31"/>
      <c r="T141" s="213">
        <v>500</v>
      </c>
      <c r="U141" s="213">
        <v>330</v>
      </c>
      <c r="V141" s="206">
        <f t="shared" si="16"/>
        <v>250</v>
      </c>
      <c r="W141" s="193">
        <f t="shared" si="17"/>
        <v>95.949999999953434</v>
      </c>
      <c r="X141" s="213">
        <v>152</v>
      </c>
      <c r="Y141" s="213">
        <v>160</v>
      </c>
      <c r="Z141" s="207">
        <v>6.17</v>
      </c>
      <c r="AA141" s="207">
        <v>7.86</v>
      </c>
      <c r="AB141" s="207">
        <v>29</v>
      </c>
      <c r="AC141" s="206">
        <f t="shared" si="22"/>
        <v>57.983193277310924</v>
      </c>
      <c r="AD141" s="195">
        <f t="shared" si="23"/>
        <v>58.549222797927463</v>
      </c>
      <c r="AE141" s="119"/>
      <c r="AF141" s="194"/>
      <c r="AG141" s="213"/>
      <c r="AH141" s="213"/>
      <c r="AI141" s="206"/>
      <c r="AJ141" s="193"/>
      <c r="AK141" s="213"/>
      <c r="AL141" s="213"/>
      <c r="AM141" s="213"/>
      <c r="AN141" s="207"/>
      <c r="AO141" s="207"/>
      <c r="AP141" s="207"/>
      <c r="AQ141" s="94"/>
      <c r="AR141" s="93"/>
      <c r="AS141" s="94"/>
      <c r="AT141" s="131"/>
      <c r="AU141" s="133"/>
      <c r="AV141" s="154"/>
      <c r="AW141" s="155"/>
      <c r="AX141" s="156"/>
      <c r="AY141" s="157"/>
      <c r="AZ141" s="119"/>
      <c r="BA141" s="121">
        <f>'1.- REGISTROS DIARIOS '!L144</f>
        <v>0</v>
      </c>
      <c r="BB141" s="120"/>
    </row>
    <row r="142" spans="2:54" ht="12.75" customHeight="1" x14ac:dyDescent="0.2">
      <c r="B142" s="191" t="s">
        <v>456</v>
      </c>
      <c r="C142" s="196">
        <v>42905</v>
      </c>
      <c r="D142" s="123">
        <f>'1.- REGISTROS DIARIOS '!C145</f>
        <v>0</v>
      </c>
      <c r="E142" s="206">
        <f>'1.- REGISTROS DIARIOS '!E145</f>
        <v>655</v>
      </c>
      <c r="F142" s="211"/>
      <c r="G142" s="211">
        <v>1490</v>
      </c>
      <c r="H142" s="211">
        <v>1270</v>
      </c>
      <c r="I142" s="206">
        <f t="shared" si="19"/>
        <v>745</v>
      </c>
      <c r="J142" s="206">
        <f t="shared" si="20"/>
        <v>487.97500000000002</v>
      </c>
      <c r="K142" s="211">
        <v>363</v>
      </c>
      <c r="L142" s="211">
        <v>318</v>
      </c>
      <c r="M142" s="211"/>
      <c r="N142" s="192">
        <v>6.9</v>
      </c>
      <c r="O142" s="192">
        <v>11.49</v>
      </c>
      <c r="P142" s="195">
        <f t="shared" si="21"/>
        <v>4064.8317500000003</v>
      </c>
      <c r="Q142" s="108"/>
      <c r="R142" s="194">
        <f t="shared" si="18"/>
        <v>655</v>
      </c>
      <c r="S142" s="31"/>
      <c r="T142" s="213">
        <v>820</v>
      </c>
      <c r="U142" s="213">
        <v>410</v>
      </c>
      <c r="V142" s="206">
        <f t="shared" si="16"/>
        <v>410</v>
      </c>
      <c r="W142" s="193">
        <f t="shared" si="17"/>
        <v>268.55</v>
      </c>
      <c r="X142" s="213">
        <v>134</v>
      </c>
      <c r="Y142" s="213">
        <v>120</v>
      </c>
      <c r="Z142" s="207">
        <v>5.88</v>
      </c>
      <c r="AA142" s="207">
        <v>7.11</v>
      </c>
      <c r="AB142" s="207">
        <v>28.1</v>
      </c>
      <c r="AC142" s="206">
        <f t="shared" si="22"/>
        <v>44.966442953020135</v>
      </c>
      <c r="AD142" s="195">
        <f t="shared" si="23"/>
        <v>62.264150943396224</v>
      </c>
      <c r="AE142" s="119"/>
      <c r="AF142" s="194"/>
      <c r="AG142" s="213"/>
      <c r="AH142" s="213"/>
      <c r="AI142" s="206"/>
      <c r="AJ142" s="193"/>
      <c r="AK142" s="213"/>
      <c r="AL142" s="213"/>
      <c r="AM142" s="213"/>
      <c r="AN142" s="207"/>
      <c r="AO142" s="207"/>
      <c r="AP142" s="207"/>
      <c r="AQ142" s="94"/>
      <c r="AR142" s="93"/>
      <c r="AS142" s="94"/>
      <c r="AT142" s="131"/>
      <c r="AU142" s="133"/>
      <c r="AV142" s="154"/>
      <c r="AW142" s="155"/>
      <c r="AX142" s="156"/>
      <c r="AY142" s="157"/>
      <c r="AZ142" s="119"/>
      <c r="BA142" s="121">
        <f>'1.- REGISTROS DIARIOS '!L145</f>
        <v>0</v>
      </c>
      <c r="BB142" s="120"/>
    </row>
    <row r="143" spans="2:54" x14ac:dyDescent="0.2">
      <c r="B143" s="191" t="s">
        <v>457</v>
      </c>
      <c r="C143" s="196">
        <v>42906</v>
      </c>
      <c r="D143" s="123">
        <f>'1.- REGISTROS DIARIOS '!C146</f>
        <v>0</v>
      </c>
      <c r="E143" s="206">
        <f>'1.- REGISTROS DIARIOS '!E146</f>
        <v>826.89999999990687</v>
      </c>
      <c r="F143" s="211"/>
      <c r="G143" s="211">
        <v>2100</v>
      </c>
      <c r="H143" s="211">
        <v>1700</v>
      </c>
      <c r="I143" s="206">
        <f t="shared" si="19"/>
        <v>1050</v>
      </c>
      <c r="J143" s="206">
        <f t="shared" si="20"/>
        <v>868.24499999990223</v>
      </c>
      <c r="K143" s="211">
        <v>432</v>
      </c>
      <c r="L143" s="211">
        <v>1650</v>
      </c>
      <c r="M143" s="211"/>
      <c r="N143" s="192">
        <v>7.28</v>
      </c>
      <c r="O143" s="192">
        <v>11.56</v>
      </c>
      <c r="P143" s="195">
        <f t="shared" si="21"/>
        <v>7232.4808499991859</v>
      </c>
      <c r="Q143" s="108"/>
      <c r="R143" s="194">
        <f t="shared" si="18"/>
        <v>826.89999999990687</v>
      </c>
      <c r="S143" s="31"/>
      <c r="T143" s="213">
        <v>510</v>
      </c>
      <c r="U143" s="213">
        <v>270</v>
      </c>
      <c r="V143" s="206">
        <f t="shared" ref="V143:V206" si="24">+T143*0.5</f>
        <v>255</v>
      </c>
      <c r="W143" s="193">
        <f t="shared" ref="W143:W206" si="25">+(R143*V143)/1000</f>
        <v>210.85949999997626</v>
      </c>
      <c r="X143" s="213">
        <v>228</v>
      </c>
      <c r="Y143" s="213">
        <v>245</v>
      </c>
      <c r="Z143" s="207">
        <v>5.78</v>
      </c>
      <c r="AA143" s="207">
        <v>6.83</v>
      </c>
      <c r="AB143" s="207">
        <v>28.4</v>
      </c>
      <c r="AC143" s="206">
        <f t="shared" si="22"/>
        <v>75.714285714285722</v>
      </c>
      <c r="AD143" s="195">
        <f t="shared" si="23"/>
        <v>85.151515151515156</v>
      </c>
      <c r="AE143" s="119"/>
      <c r="AF143" s="194"/>
      <c r="AG143" s="213"/>
      <c r="AH143" s="213"/>
      <c r="AI143" s="206"/>
      <c r="AJ143" s="193"/>
      <c r="AK143" s="213"/>
      <c r="AL143" s="213"/>
      <c r="AM143" s="213"/>
      <c r="AN143" s="207"/>
      <c r="AO143" s="207"/>
      <c r="AP143" s="207"/>
      <c r="AQ143" s="94"/>
      <c r="AR143" s="93"/>
      <c r="AS143" s="94"/>
      <c r="AT143" s="131"/>
      <c r="AU143" s="133"/>
      <c r="AV143" s="154"/>
      <c r="AW143" s="155"/>
      <c r="AX143" s="156"/>
      <c r="AY143" s="157"/>
      <c r="AZ143" s="119"/>
      <c r="BA143" s="121">
        <f>'1.- REGISTROS DIARIOS '!L146</f>
        <v>0</v>
      </c>
      <c r="BB143" s="120"/>
    </row>
    <row r="144" spans="2:54" ht="12.75" customHeight="1" x14ac:dyDescent="0.2">
      <c r="B144" s="191" t="s">
        <v>451</v>
      </c>
      <c r="C144" s="196">
        <v>42907</v>
      </c>
      <c r="D144" s="123">
        <f>'1.- REGISTROS DIARIOS '!C147</f>
        <v>0</v>
      </c>
      <c r="E144" s="206">
        <f>'1.- REGISTROS DIARIOS '!E147</f>
        <v>774.80000000004657</v>
      </c>
      <c r="F144" s="211"/>
      <c r="G144" s="211">
        <v>1120</v>
      </c>
      <c r="H144" s="211">
        <v>1070</v>
      </c>
      <c r="I144" s="206">
        <f t="shared" si="19"/>
        <v>560</v>
      </c>
      <c r="J144" s="206">
        <f t="shared" si="20"/>
        <v>433.88800000002607</v>
      </c>
      <c r="K144" s="211">
        <v>329</v>
      </c>
      <c r="L144" s="211">
        <v>271</v>
      </c>
      <c r="M144" s="211"/>
      <c r="N144" s="192">
        <v>9.8000000000000007</v>
      </c>
      <c r="O144" s="192">
        <v>11.98</v>
      </c>
      <c r="P144" s="195">
        <f t="shared" si="21"/>
        <v>3614.2870400002171</v>
      </c>
      <c r="Q144" s="108"/>
      <c r="R144" s="194">
        <f t="shared" si="18"/>
        <v>774.80000000004657</v>
      </c>
      <c r="S144" s="31"/>
      <c r="T144" s="213">
        <v>480</v>
      </c>
      <c r="U144" s="213">
        <v>160</v>
      </c>
      <c r="V144" s="206">
        <f t="shared" si="24"/>
        <v>240</v>
      </c>
      <c r="W144" s="193">
        <f t="shared" si="25"/>
        <v>185.95200000001117</v>
      </c>
      <c r="X144" s="213">
        <v>129</v>
      </c>
      <c r="Y144" s="213">
        <v>100</v>
      </c>
      <c r="Z144" s="207">
        <v>5.54</v>
      </c>
      <c r="AA144" s="207">
        <v>8.9499999999999993</v>
      </c>
      <c r="AB144" s="207">
        <v>28.5</v>
      </c>
      <c r="AC144" s="206">
        <f t="shared" si="22"/>
        <v>57.142857142857139</v>
      </c>
      <c r="AD144" s="195">
        <f t="shared" si="23"/>
        <v>63.099630996309962</v>
      </c>
      <c r="AE144" s="119"/>
      <c r="AF144" s="194"/>
      <c r="AG144" s="213"/>
      <c r="AH144" s="213"/>
      <c r="AI144" s="206"/>
      <c r="AJ144" s="193"/>
      <c r="AK144" s="213"/>
      <c r="AL144" s="213"/>
      <c r="AM144" s="213"/>
      <c r="AN144" s="207"/>
      <c r="AO144" s="207"/>
      <c r="AP144" s="207"/>
      <c r="AQ144" s="94"/>
      <c r="AR144" s="93"/>
      <c r="AS144" s="94"/>
      <c r="AT144" s="131"/>
      <c r="AU144" s="133"/>
      <c r="AV144" s="154"/>
      <c r="AW144" s="155"/>
      <c r="AX144" s="156"/>
      <c r="AY144" s="157"/>
      <c r="AZ144" s="119"/>
      <c r="BA144" s="121">
        <f>'1.- REGISTROS DIARIOS '!L147</f>
        <v>0</v>
      </c>
      <c r="BB144" s="120"/>
    </row>
    <row r="145" spans="2:54" x14ac:dyDescent="0.2">
      <c r="B145" s="191" t="s">
        <v>452</v>
      </c>
      <c r="C145" s="196">
        <v>42908</v>
      </c>
      <c r="D145" s="123">
        <f>'1.- REGISTROS DIARIOS '!C148</f>
        <v>0</v>
      </c>
      <c r="E145" s="206">
        <f>'1.- REGISTROS DIARIOS '!E148</f>
        <v>730.5</v>
      </c>
      <c r="F145" s="211"/>
      <c r="G145" s="211">
        <v>2400</v>
      </c>
      <c r="H145" s="211">
        <v>1710</v>
      </c>
      <c r="I145" s="206">
        <f t="shared" si="19"/>
        <v>1200</v>
      </c>
      <c r="J145" s="206">
        <f t="shared" si="20"/>
        <v>876.6</v>
      </c>
      <c r="K145" s="211">
        <v>373</v>
      </c>
      <c r="L145" s="211">
        <v>326</v>
      </c>
      <c r="M145" s="211"/>
      <c r="N145" s="192">
        <v>10.3</v>
      </c>
      <c r="O145" s="192">
        <v>11.78</v>
      </c>
      <c r="P145" s="195">
        <f t="shared" si="21"/>
        <v>7302.0780000000004</v>
      </c>
      <c r="Q145" s="108"/>
      <c r="R145" s="194">
        <f t="shared" si="18"/>
        <v>730.5</v>
      </c>
      <c r="S145" s="31"/>
      <c r="T145" s="213">
        <v>1000</v>
      </c>
      <c r="U145" s="213">
        <v>836</v>
      </c>
      <c r="V145" s="206">
        <f t="shared" si="24"/>
        <v>500</v>
      </c>
      <c r="W145" s="193">
        <f t="shared" si="25"/>
        <v>365.25</v>
      </c>
      <c r="X145" s="213">
        <v>155</v>
      </c>
      <c r="Y145" s="213">
        <v>119</v>
      </c>
      <c r="Z145" s="207">
        <v>6.23</v>
      </c>
      <c r="AA145" s="207">
        <v>7.09</v>
      </c>
      <c r="AB145" s="207">
        <v>29.4</v>
      </c>
      <c r="AC145" s="206">
        <f t="shared" si="22"/>
        <v>58.333333333333336</v>
      </c>
      <c r="AD145" s="195">
        <f t="shared" si="23"/>
        <v>63.49693251533742</v>
      </c>
      <c r="AE145" s="119"/>
      <c r="AF145" s="194"/>
      <c r="AG145" s="213"/>
      <c r="AH145" s="213"/>
      <c r="AI145" s="206"/>
      <c r="AJ145" s="193"/>
      <c r="AK145" s="213"/>
      <c r="AL145" s="213"/>
      <c r="AM145" s="213"/>
      <c r="AN145" s="207"/>
      <c r="AO145" s="207"/>
      <c r="AP145" s="207"/>
      <c r="AQ145" s="94"/>
      <c r="AR145" s="93"/>
      <c r="AS145" s="94"/>
      <c r="AT145" s="131"/>
      <c r="AU145" s="133"/>
      <c r="AV145" s="154"/>
      <c r="AW145" s="155"/>
      <c r="AX145" s="156"/>
      <c r="AY145" s="157"/>
      <c r="AZ145" s="119"/>
      <c r="BA145" s="121">
        <f>'1.- REGISTROS DIARIOS '!L148</f>
        <v>0</v>
      </c>
      <c r="BB145" s="120"/>
    </row>
    <row r="146" spans="2:54" ht="12.75" customHeight="1" x14ac:dyDescent="0.2">
      <c r="B146" s="191" t="s">
        <v>453</v>
      </c>
      <c r="C146" s="196">
        <v>42909</v>
      </c>
      <c r="D146" s="123">
        <f>'1.- REGISTROS DIARIOS '!C149</f>
        <v>0</v>
      </c>
      <c r="E146" s="206">
        <f>'1.- REGISTROS DIARIOS '!E149</f>
        <v>765.80000000004657</v>
      </c>
      <c r="F146" s="211"/>
      <c r="G146" s="211">
        <v>3360</v>
      </c>
      <c r="H146" s="211">
        <v>2410</v>
      </c>
      <c r="I146" s="206">
        <f t="shared" si="19"/>
        <v>1680</v>
      </c>
      <c r="J146" s="206">
        <f t="shared" si="20"/>
        <v>1286.5440000000783</v>
      </c>
      <c r="K146" s="211">
        <v>381</v>
      </c>
      <c r="L146" s="211">
        <v>690</v>
      </c>
      <c r="M146" s="211"/>
      <c r="N146" s="192">
        <v>10.66</v>
      </c>
      <c r="O146" s="192">
        <v>11.81</v>
      </c>
      <c r="P146" s="195">
        <f t="shared" si="21"/>
        <v>10716.911520000653</v>
      </c>
      <c r="Q146" s="108"/>
      <c r="R146" s="194">
        <f t="shared" si="18"/>
        <v>765.80000000004657</v>
      </c>
      <c r="S146" s="31"/>
      <c r="T146" s="213">
        <v>2100</v>
      </c>
      <c r="U146" s="213">
        <v>1840</v>
      </c>
      <c r="V146" s="206">
        <f t="shared" si="24"/>
        <v>1050</v>
      </c>
      <c r="W146" s="193">
        <f t="shared" si="25"/>
        <v>804.09000000004892</v>
      </c>
      <c r="X146" s="213">
        <v>296</v>
      </c>
      <c r="Y146" s="213">
        <v>190</v>
      </c>
      <c r="Z146" s="207">
        <v>6.54</v>
      </c>
      <c r="AA146" s="207">
        <v>7.46</v>
      </c>
      <c r="AB146" s="207">
        <v>29</v>
      </c>
      <c r="AC146" s="206">
        <f t="shared" si="22"/>
        <v>37.500000000000007</v>
      </c>
      <c r="AD146" s="195">
        <f t="shared" si="23"/>
        <v>72.463768115942031</v>
      </c>
      <c r="AE146" s="119"/>
      <c r="AF146" s="194"/>
      <c r="AG146" s="213"/>
      <c r="AH146" s="213"/>
      <c r="AI146" s="206"/>
      <c r="AJ146" s="193"/>
      <c r="AK146" s="213"/>
      <c r="AL146" s="213"/>
      <c r="AM146" s="213"/>
      <c r="AN146" s="207"/>
      <c r="AO146" s="207"/>
      <c r="AP146" s="207"/>
      <c r="AQ146" s="94"/>
      <c r="AR146" s="93"/>
      <c r="AS146" s="94"/>
      <c r="AT146" s="131"/>
      <c r="AU146" s="133"/>
      <c r="AV146" s="154"/>
      <c r="AW146" s="155"/>
      <c r="AX146" s="156"/>
      <c r="AY146" s="157"/>
      <c r="AZ146" s="119"/>
      <c r="BA146" s="121">
        <v>12910</v>
      </c>
      <c r="BB146" s="120"/>
    </row>
    <row r="147" spans="2:54" x14ac:dyDescent="0.2">
      <c r="B147" s="191" t="s">
        <v>454</v>
      </c>
      <c r="C147" s="196">
        <v>42910</v>
      </c>
      <c r="D147" s="123">
        <f>'1.- REGISTROS DIARIOS '!C150</f>
        <v>0</v>
      </c>
      <c r="E147" s="206">
        <f>'1.- REGISTROS DIARIOS '!E150</f>
        <v>651</v>
      </c>
      <c r="F147" s="211"/>
      <c r="G147" s="211">
        <v>3410</v>
      </c>
      <c r="H147" s="211">
        <v>2315</v>
      </c>
      <c r="I147" s="206">
        <f t="shared" si="19"/>
        <v>1705</v>
      </c>
      <c r="J147" s="206">
        <f t="shared" si="20"/>
        <v>1109.9549999999999</v>
      </c>
      <c r="K147" s="211">
        <v>480</v>
      </c>
      <c r="L147" s="211">
        <v>396</v>
      </c>
      <c r="M147" s="211"/>
      <c r="N147" s="192">
        <v>7.68</v>
      </c>
      <c r="O147" s="192">
        <v>11.79</v>
      </c>
      <c r="P147" s="195">
        <f t="shared" si="21"/>
        <v>9245.9251499999991</v>
      </c>
      <c r="Q147" s="108"/>
      <c r="R147" s="194">
        <f t="shared" si="18"/>
        <v>651</v>
      </c>
      <c r="S147" s="31"/>
      <c r="T147" s="213">
        <v>1910</v>
      </c>
      <c r="U147" s="213">
        <v>1380</v>
      </c>
      <c r="V147" s="206">
        <f t="shared" si="24"/>
        <v>955</v>
      </c>
      <c r="W147" s="193">
        <f t="shared" si="25"/>
        <v>621.70500000000004</v>
      </c>
      <c r="X147" s="213">
        <v>290</v>
      </c>
      <c r="Y147" s="213">
        <v>170</v>
      </c>
      <c r="Z147" s="207">
        <v>6.71</v>
      </c>
      <c r="AA147" s="207">
        <v>8.5399999999999991</v>
      </c>
      <c r="AB147" s="207">
        <v>28</v>
      </c>
      <c r="AC147" s="206">
        <f t="shared" si="22"/>
        <v>43.988269794721397</v>
      </c>
      <c r="AD147" s="195">
        <f t="shared" si="23"/>
        <v>57.070707070707073</v>
      </c>
      <c r="AE147" s="119"/>
      <c r="AF147" s="194"/>
      <c r="AG147" s="213"/>
      <c r="AH147" s="213"/>
      <c r="AI147" s="206"/>
      <c r="AJ147" s="193"/>
      <c r="AK147" s="213"/>
      <c r="AL147" s="213"/>
      <c r="AM147" s="213"/>
      <c r="AN147" s="207"/>
      <c r="AO147" s="207"/>
      <c r="AP147" s="207"/>
      <c r="AQ147" s="94"/>
      <c r="AR147" s="93"/>
      <c r="AS147" s="94"/>
      <c r="AT147" s="131"/>
      <c r="AU147" s="133"/>
      <c r="AV147" s="154"/>
      <c r="AW147" s="155"/>
      <c r="AX147" s="156"/>
      <c r="AY147" s="157"/>
      <c r="AZ147" s="119"/>
      <c r="BA147" s="121">
        <f>'1.- REGISTROS DIARIOS '!L150</f>
        <v>0</v>
      </c>
      <c r="BB147" s="120"/>
    </row>
    <row r="148" spans="2:54" ht="12.75" customHeight="1" x14ac:dyDescent="0.2">
      <c r="B148" s="191" t="s">
        <v>455</v>
      </c>
      <c r="C148" s="196">
        <v>42911</v>
      </c>
      <c r="D148" s="123">
        <f>'1.- REGISTROS DIARIOS '!C151</f>
        <v>0</v>
      </c>
      <c r="E148" s="206">
        <f>'1.- REGISTROS DIARIOS '!E151</f>
        <v>303.19999999995343</v>
      </c>
      <c r="F148" s="211"/>
      <c r="G148" s="211">
        <v>2100</v>
      </c>
      <c r="H148" s="211">
        <v>1520</v>
      </c>
      <c r="I148" s="206">
        <f t="shared" si="19"/>
        <v>1050</v>
      </c>
      <c r="J148" s="206">
        <f t="shared" si="20"/>
        <v>318.35999999995113</v>
      </c>
      <c r="K148" s="211">
        <v>520</v>
      </c>
      <c r="L148" s="211">
        <v>470</v>
      </c>
      <c r="M148" s="211"/>
      <c r="N148" s="192">
        <v>10.5</v>
      </c>
      <c r="O148" s="192">
        <v>11.76</v>
      </c>
      <c r="P148" s="195">
        <f t="shared" si="21"/>
        <v>2651.9387999995929</v>
      </c>
      <c r="Q148" s="108"/>
      <c r="R148" s="194">
        <f t="shared" si="18"/>
        <v>303.19999999995343</v>
      </c>
      <c r="S148" s="31"/>
      <c r="T148" s="213">
        <v>1420</v>
      </c>
      <c r="U148" s="213">
        <v>860</v>
      </c>
      <c r="V148" s="206">
        <f t="shared" si="24"/>
        <v>710</v>
      </c>
      <c r="W148" s="193">
        <f t="shared" si="25"/>
        <v>215.27199999996694</v>
      </c>
      <c r="X148" s="213">
        <v>150</v>
      </c>
      <c r="Y148" s="213">
        <v>145</v>
      </c>
      <c r="Z148" s="207">
        <v>6.68</v>
      </c>
      <c r="AA148" s="207">
        <v>8.8800000000000008</v>
      </c>
      <c r="AB148" s="207">
        <v>27</v>
      </c>
      <c r="AC148" s="206">
        <f t="shared" si="22"/>
        <v>32.38095238095238</v>
      </c>
      <c r="AD148" s="195">
        <f t="shared" si="23"/>
        <v>69.148936170212764</v>
      </c>
      <c r="AE148" s="119"/>
      <c r="AF148" s="194"/>
      <c r="AG148" s="213"/>
      <c r="AH148" s="213"/>
      <c r="AI148" s="206"/>
      <c r="AJ148" s="193"/>
      <c r="AK148" s="213"/>
      <c r="AL148" s="213"/>
      <c r="AM148" s="213"/>
      <c r="AN148" s="207"/>
      <c r="AO148" s="207"/>
      <c r="AP148" s="207"/>
      <c r="AQ148" s="94"/>
      <c r="AR148" s="93"/>
      <c r="AS148" s="94"/>
      <c r="AT148" s="131"/>
      <c r="AU148" s="133"/>
      <c r="AV148" s="154"/>
      <c r="AW148" s="155"/>
      <c r="AX148" s="156"/>
      <c r="AY148" s="157"/>
      <c r="AZ148" s="119"/>
      <c r="BA148" s="121">
        <f>'1.- REGISTROS DIARIOS '!L151</f>
        <v>0</v>
      </c>
      <c r="BB148" s="120"/>
    </row>
    <row r="149" spans="2:54" ht="12.75" customHeight="1" x14ac:dyDescent="0.2">
      <c r="B149" s="191" t="s">
        <v>456</v>
      </c>
      <c r="C149" s="196">
        <v>42912</v>
      </c>
      <c r="D149" s="123">
        <f>'1.- REGISTROS DIARIOS '!C152</f>
        <v>0</v>
      </c>
      <c r="E149" s="206">
        <f>'1.- REGISTROS DIARIOS '!E152</f>
        <v>607.5</v>
      </c>
      <c r="F149" s="211">
        <v>6700</v>
      </c>
      <c r="G149" s="211">
        <v>3350</v>
      </c>
      <c r="H149" s="211">
        <v>2150</v>
      </c>
      <c r="I149" s="206">
        <f t="shared" si="19"/>
        <v>1675</v>
      </c>
      <c r="J149" s="206">
        <f t="shared" si="20"/>
        <v>1017.5625</v>
      </c>
      <c r="K149" s="211">
        <v>840</v>
      </c>
      <c r="L149" s="211">
        <v>890</v>
      </c>
      <c r="M149" s="211"/>
      <c r="N149" s="192">
        <v>9.3800000000000008</v>
      </c>
      <c r="O149" s="192">
        <v>11.77</v>
      </c>
      <c r="P149" s="195">
        <f t="shared" si="21"/>
        <v>8476.2956250000007</v>
      </c>
      <c r="Q149" s="108"/>
      <c r="R149" s="194">
        <f t="shared" si="18"/>
        <v>607.5</v>
      </c>
      <c r="S149" s="31"/>
      <c r="T149" s="213">
        <v>1050</v>
      </c>
      <c r="U149" s="213">
        <v>710</v>
      </c>
      <c r="V149" s="206">
        <f t="shared" si="24"/>
        <v>525</v>
      </c>
      <c r="W149" s="193">
        <f t="shared" si="25"/>
        <v>318.9375</v>
      </c>
      <c r="X149" s="213">
        <v>120</v>
      </c>
      <c r="Y149" s="213">
        <v>110</v>
      </c>
      <c r="Z149" s="207">
        <v>5.9</v>
      </c>
      <c r="AA149" s="207">
        <v>8.18</v>
      </c>
      <c r="AB149" s="207">
        <v>29.3</v>
      </c>
      <c r="AC149" s="206">
        <f t="shared" si="22"/>
        <v>68.656716417910445</v>
      </c>
      <c r="AD149" s="195">
        <f t="shared" si="23"/>
        <v>87.640449438202239</v>
      </c>
      <c r="AE149" s="119"/>
      <c r="AF149" s="194"/>
      <c r="AG149" s="213"/>
      <c r="AH149" s="213"/>
      <c r="AI149" s="206"/>
      <c r="AJ149" s="193"/>
      <c r="AK149" s="213"/>
      <c r="AL149" s="213"/>
      <c r="AM149" s="213"/>
      <c r="AN149" s="207"/>
      <c r="AO149" s="207"/>
      <c r="AP149" s="207"/>
      <c r="AQ149" s="94"/>
      <c r="AR149" s="93"/>
      <c r="AS149" s="94"/>
      <c r="AT149" s="131"/>
      <c r="AU149" s="133"/>
      <c r="AV149" s="154"/>
      <c r="AW149" s="155"/>
      <c r="AX149" s="156"/>
      <c r="AY149" s="157"/>
      <c r="AZ149" s="119"/>
      <c r="BA149" s="121">
        <f>'1.- REGISTROS DIARIOS '!L152</f>
        <v>0</v>
      </c>
      <c r="BB149" s="120" t="s">
        <v>459</v>
      </c>
    </row>
    <row r="150" spans="2:54" ht="12.75" customHeight="1" x14ac:dyDescent="0.2">
      <c r="B150" s="191" t="s">
        <v>457</v>
      </c>
      <c r="C150" s="196">
        <v>42913</v>
      </c>
      <c r="D150" s="123">
        <f>'1.- REGISTROS DIARIOS '!C153</f>
        <v>0</v>
      </c>
      <c r="E150" s="206">
        <f>'1.- REGISTROS DIARIOS '!E153</f>
        <v>715</v>
      </c>
      <c r="F150" s="211"/>
      <c r="G150" s="211">
        <v>1180</v>
      </c>
      <c r="H150" s="211">
        <v>990</v>
      </c>
      <c r="I150" s="206">
        <f t="shared" si="19"/>
        <v>590</v>
      </c>
      <c r="J150" s="206">
        <f t="shared" si="20"/>
        <v>421.85</v>
      </c>
      <c r="K150" s="211">
        <v>219</v>
      </c>
      <c r="L150" s="211">
        <v>212</v>
      </c>
      <c r="M150" s="211"/>
      <c r="N150" s="192">
        <v>10.27</v>
      </c>
      <c r="O150" s="192">
        <v>11.67</v>
      </c>
      <c r="P150" s="195">
        <f t="shared" si="21"/>
        <v>3514.0105000000003</v>
      </c>
      <c r="Q150" s="108"/>
      <c r="R150" s="194">
        <f t="shared" si="18"/>
        <v>715</v>
      </c>
      <c r="S150" s="31"/>
      <c r="T150" s="213">
        <v>860</v>
      </c>
      <c r="U150" s="213">
        <v>520</v>
      </c>
      <c r="V150" s="206">
        <f t="shared" si="24"/>
        <v>430</v>
      </c>
      <c r="W150" s="193">
        <f t="shared" si="25"/>
        <v>307.45</v>
      </c>
      <c r="X150" s="213">
        <v>124</v>
      </c>
      <c r="Y150" s="213">
        <v>89</v>
      </c>
      <c r="Z150" s="207">
        <v>5.66</v>
      </c>
      <c r="AA150" s="207">
        <v>7.84</v>
      </c>
      <c r="AB150" s="207">
        <v>30.3</v>
      </c>
      <c r="AC150" s="206">
        <f t="shared" si="22"/>
        <v>27.118644067796609</v>
      </c>
      <c r="AD150" s="195">
        <f t="shared" si="23"/>
        <v>58.018867924528301</v>
      </c>
      <c r="AE150" s="119"/>
      <c r="AF150" s="194"/>
      <c r="AG150" s="213"/>
      <c r="AH150" s="213"/>
      <c r="AI150" s="206"/>
      <c r="AJ150" s="193"/>
      <c r="AK150" s="213"/>
      <c r="AL150" s="213"/>
      <c r="AM150" s="213"/>
      <c r="AN150" s="207"/>
      <c r="AO150" s="207"/>
      <c r="AP150" s="207"/>
      <c r="AQ150" s="94"/>
      <c r="AR150" s="93"/>
      <c r="AS150" s="94"/>
      <c r="AT150" s="131"/>
      <c r="AU150" s="133"/>
      <c r="AV150" s="154"/>
      <c r="AW150" s="155"/>
      <c r="AX150" s="156"/>
      <c r="AY150" s="157"/>
      <c r="AZ150" s="119"/>
      <c r="BA150" s="121">
        <f>'1.- REGISTROS DIARIOS '!L153</f>
        <v>0</v>
      </c>
      <c r="BB150" s="120"/>
    </row>
    <row r="151" spans="2:54" x14ac:dyDescent="0.2">
      <c r="B151" s="191" t="s">
        <v>451</v>
      </c>
      <c r="C151" s="196">
        <v>42914</v>
      </c>
      <c r="D151" s="123">
        <f>'1.- REGISTROS DIARIOS '!C154</f>
        <v>0</v>
      </c>
      <c r="E151" s="206">
        <f>'1.- REGISTROS DIARIOS '!E154</f>
        <v>729.39999999990687</v>
      </c>
      <c r="F151" s="211"/>
      <c r="G151" s="211">
        <v>1920</v>
      </c>
      <c r="H151" s="211">
        <v>1390</v>
      </c>
      <c r="I151" s="206">
        <f t="shared" si="19"/>
        <v>960</v>
      </c>
      <c r="J151" s="206">
        <f t="shared" si="20"/>
        <v>700.22399999991057</v>
      </c>
      <c r="K151" s="211">
        <v>424</v>
      </c>
      <c r="L151" s="211">
        <v>481</v>
      </c>
      <c r="M151" s="211"/>
      <c r="N151" s="192">
        <v>10.199999999999999</v>
      </c>
      <c r="O151" s="192">
        <v>11.48</v>
      </c>
      <c r="P151" s="195">
        <f t="shared" si="21"/>
        <v>5832.8659199992553</v>
      </c>
      <c r="Q151" s="108"/>
      <c r="R151" s="194">
        <f t="shared" si="18"/>
        <v>729.39999999990687</v>
      </c>
      <c r="S151" s="31"/>
      <c r="T151" s="213">
        <v>720</v>
      </c>
      <c r="U151" s="213">
        <v>330</v>
      </c>
      <c r="V151" s="206">
        <f t="shared" si="24"/>
        <v>360</v>
      </c>
      <c r="W151" s="193">
        <f t="shared" si="25"/>
        <v>262.58399999996647</v>
      </c>
      <c r="X151" s="213">
        <v>122</v>
      </c>
      <c r="Y151" s="213">
        <v>109</v>
      </c>
      <c r="Z151" s="207">
        <v>5.6</v>
      </c>
      <c r="AA151" s="207">
        <v>6.87</v>
      </c>
      <c r="AB151" s="207">
        <v>30</v>
      </c>
      <c r="AC151" s="206">
        <f t="shared" si="22"/>
        <v>62.5</v>
      </c>
      <c r="AD151" s="195">
        <f t="shared" si="23"/>
        <v>77.338877338877339</v>
      </c>
      <c r="AE151" s="119"/>
      <c r="AF151" s="194"/>
      <c r="AG151" s="213"/>
      <c r="AH151" s="213"/>
      <c r="AI151" s="206"/>
      <c r="AJ151" s="193"/>
      <c r="AK151" s="213"/>
      <c r="AL151" s="213"/>
      <c r="AM151" s="213"/>
      <c r="AN151" s="207"/>
      <c r="AO151" s="207"/>
      <c r="AP151" s="207"/>
      <c r="AQ151" s="94"/>
      <c r="AR151" s="93"/>
      <c r="AS151" s="94"/>
      <c r="AT151" s="131"/>
      <c r="AU151" s="133"/>
      <c r="AV151" s="154"/>
      <c r="AW151" s="155"/>
      <c r="AX151" s="156"/>
      <c r="AY151" s="157"/>
      <c r="AZ151" s="119"/>
      <c r="BA151" s="121">
        <f>'1.- REGISTROS DIARIOS '!L154</f>
        <v>0</v>
      </c>
      <c r="BB151" s="120"/>
    </row>
    <row r="152" spans="2:54" ht="12.75" customHeight="1" x14ac:dyDescent="0.2">
      <c r="B152" s="191" t="s">
        <v>452</v>
      </c>
      <c r="C152" s="196">
        <v>42915</v>
      </c>
      <c r="D152" s="123">
        <f>'1.- REGISTROS DIARIOS '!C155</f>
        <v>0</v>
      </c>
      <c r="E152" s="206">
        <f>'1.- REGISTROS DIARIOS '!E155</f>
        <v>791.4000000001397</v>
      </c>
      <c r="F152" s="211"/>
      <c r="G152" s="211">
        <v>1420</v>
      </c>
      <c r="H152" s="211">
        <v>1110</v>
      </c>
      <c r="I152" s="206">
        <f t="shared" si="19"/>
        <v>710</v>
      </c>
      <c r="J152" s="206">
        <f t="shared" si="20"/>
        <v>561.89400000009914</v>
      </c>
      <c r="K152" s="211">
        <v>243</v>
      </c>
      <c r="L152" s="211">
        <v>236</v>
      </c>
      <c r="M152" s="211"/>
      <c r="N152" s="192">
        <v>10.06</v>
      </c>
      <c r="O152" s="192">
        <v>11.69</v>
      </c>
      <c r="P152" s="195">
        <f t="shared" si="21"/>
        <v>4680.5770200008255</v>
      </c>
      <c r="Q152" s="108"/>
      <c r="R152" s="194">
        <f t="shared" si="18"/>
        <v>791.4000000001397</v>
      </c>
      <c r="S152" s="31"/>
      <c r="T152" s="213">
        <v>630</v>
      </c>
      <c r="U152" s="213">
        <v>340</v>
      </c>
      <c r="V152" s="206">
        <f t="shared" si="24"/>
        <v>315</v>
      </c>
      <c r="W152" s="193">
        <f t="shared" si="25"/>
        <v>249.29100000004399</v>
      </c>
      <c r="X152" s="213">
        <v>79</v>
      </c>
      <c r="Y152" s="213">
        <v>91</v>
      </c>
      <c r="Z152" s="207">
        <v>5.56</v>
      </c>
      <c r="AA152" s="207">
        <v>6.65</v>
      </c>
      <c r="AB152" s="207">
        <v>30</v>
      </c>
      <c r="AC152" s="206">
        <f t="shared" si="22"/>
        <v>55.633802816901408</v>
      </c>
      <c r="AD152" s="195">
        <f t="shared" si="23"/>
        <v>61.440677966101696</v>
      </c>
      <c r="AE152" s="119"/>
      <c r="AF152" s="194"/>
      <c r="AG152" s="213"/>
      <c r="AH152" s="213"/>
      <c r="AI152" s="206"/>
      <c r="AJ152" s="193"/>
      <c r="AK152" s="213"/>
      <c r="AL152" s="213"/>
      <c r="AM152" s="213"/>
      <c r="AN152" s="207"/>
      <c r="AO152" s="207"/>
      <c r="AP152" s="207"/>
      <c r="AQ152" s="94"/>
      <c r="AR152" s="93"/>
      <c r="AS152" s="94"/>
      <c r="AT152" s="131"/>
      <c r="AU152" s="133"/>
      <c r="AV152" s="154"/>
      <c r="AW152" s="155"/>
      <c r="AX152" s="156"/>
      <c r="AY152" s="157"/>
      <c r="AZ152" s="119"/>
      <c r="BA152" s="121">
        <f>'1.- REGISTROS DIARIOS '!L155</f>
        <v>0</v>
      </c>
      <c r="BB152" s="120"/>
    </row>
    <row r="153" spans="2:54" x14ac:dyDescent="0.2">
      <c r="B153" s="191" t="s">
        <v>453</v>
      </c>
      <c r="C153" s="196">
        <v>42916</v>
      </c>
      <c r="D153" s="123">
        <f>'1.- REGISTROS DIARIOS '!C156</f>
        <v>0</v>
      </c>
      <c r="E153" s="206">
        <f>'1.- REGISTROS DIARIOS '!E156</f>
        <v>704.29999999981374</v>
      </c>
      <c r="F153" s="211"/>
      <c r="G153" s="211">
        <v>1360</v>
      </c>
      <c r="H153" s="211">
        <v>1010</v>
      </c>
      <c r="I153" s="206">
        <f t="shared" si="19"/>
        <v>680</v>
      </c>
      <c r="J153" s="206">
        <f t="shared" si="20"/>
        <v>478.92399999987333</v>
      </c>
      <c r="K153" s="211">
        <v>306</v>
      </c>
      <c r="L153" s="211">
        <v>331</v>
      </c>
      <c r="M153" s="211"/>
      <c r="N153" s="192">
        <v>10.06</v>
      </c>
      <c r="O153" s="192">
        <v>11.12</v>
      </c>
      <c r="P153" s="195">
        <f t="shared" si="21"/>
        <v>3989.4369199989451</v>
      </c>
      <c r="Q153" s="108"/>
      <c r="R153" s="194">
        <f t="shared" si="18"/>
        <v>704.29999999981374</v>
      </c>
      <c r="S153" s="31"/>
      <c r="T153" s="213">
        <v>510</v>
      </c>
      <c r="U153" s="213">
        <v>320</v>
      </c>
      <c r="V153" s="206">
        <f t="shared" si="24"/>
        <v>255</v>
      </c>
      <c r="W153" s="193">
        <f t="shared" si="25"/>
        <v>179.5964999999525</v>
      </c>
      <c r="X153" s="213">
        <v>130</v>
      </c>
      <c r="Y153" s="213">
        <v>121</v>
      </c>
      <c r="Z153" s="207">
        <v>5.78</v>
      </c>
      <c r="AA153" s="207">
        <v>6.87</v>
      </c>
      <c r="AB153" s="207">
        <v>30</v>
      </c>
      <c r="AC153" s="206">
        <f t="shared" si="22"/>
        <v>62.5</v>
      </c>
      <c r="AD153" s="195">
        <f t="shared" si="23"/>
        <v>63.444108761329304</v>
      </c>
      <c r="AE153" s="119"/>
      <c r="AF153" s="194"/>
      <c r="AG153" s="213"/>
      <c r="AH153" s="213"/>
      <c r="AI153" s="206"/>
      <c r="AJ153" s="193"/>
      <c r="AK153" s="213"/>
      <c r="AL153" s="213"/>
      <c r="AM153" s="213"/>
      <c r="AN153" s="207"/>
      <c r="AO153" s="207"/>
      <c r="AP153" s="207"/>
      <c r="AQ153" s="94"/>
      <c r="AR153" s="93"/>
      <c r="AS153" s="94"/>
      <c r="AT153" s="131"/>
      <c r="AU153" s="133"/>
      <c r="AV153" s="154"/>
      <c r="AW153" s="155"/>
      <c r="AX153" s="156"/>
      <c r="AY153" s="157"/>
      <c r="AZ153" s="119"/>
      <c r="BA153" s="121">
        <v>13820</v>
      </c>
      <c r="BB153" s="120"/>
    </row>
    <row r="154" spans="2:54" ht="12.75" customHeight="1" x14ac:dyDescent="0.2">
      <c r="B154" s="191" t="s">
        <v>454</v>
      </c>
      <c r="C154" s="196">
        <v>42917</v>
      </c>
      <c r="D154" s="123">
        <f>'1.- REGISTROS DIARIOS '!C157</f>
        <v>0</v>
      </c>
      <c r="E154" s="206">
        <f>'1.- REGISTROS DIARIOS '!E157</f>
        <v>622.30000000004657</v>
      </c>
      <c r="F154" s="211"/>
      <c r="G154" s="211">
        <v>1820</v>
      </c>
      <c r="H154" s="211">
        <v>890</v>
      </c>
      <c r="I154" s="206">
        <f t="shared" si="19"/>
        <v>910</v>
      </c>
      <c r="J154" s="206">
        <f t="shared" si="20"/>
        <v>566.29300000004241</v>
      </c>
      <c r="K154" s="211">
        <v>513</v>
      </c>
      <c r="L154" s="211">
        <v>410</v>
      </c>
      <c r="M154" s="211"/>
      <c r="N154" s="192">
        <v>10.07</v>
      </c>
      <c r="O154" s="192">
        <v>11.89</v>
      </c>
      <c r="P154" s="195">
        <f t="shared" si="21"/>
        <v>4717.220690000353</v>
      </c>
      <c r="Q154" s="108"/>
      <c r="R154" s="194">
        <f t="shared" si="18"/>
        <v>622.30000000004657</v>
      </c>
      <c r="S154" s="31"/>
      <c r="T154" s="213">
        <v>730</v>
      </c>
      <c r="U154" s="213">
        <v>370</v>
      </c>
      <c r="V154" s="206">
        <f t="shared" si="24"/>
        <v>365</v>
      </c>
      <c r="W154" s="193">
        <f t="shared" si="25"/>
        <v>227.13950000001699</v>
      </c>
      <c r="X154" s="213">
        <v>185</v>
      </c>
      <c r="Y154" s="213">
        <v>117</v>
      </c>
      <c r="Z154" s="207">
        <v>6.04</v>
      </c>
      <c r="AA154" s="207">
        <v>7.37</v>
      </c>
      <c r="AB154" s="207">
        <v>31.2</v>
      </c>
      <c r="AC154" s="206">
        <f t="shared" si="22"/>
        <v>59.890109890109891</v>
      </c>
      <c r="AD154" s="195">
        <f t="shared" si="23"/>
        <v>71.463414634146346</v>
      </c>
      <c r="AE154" s="119"/>
      <c r="AF154" s="194"/>
      <c r="AG154" s="213"/>
      <c r="AH154" s="213"/>
      <c r="AI154" s="206"/>
      <c r="AJ154" s="193"/>
      <c r="AK154" s="213"/>
      <c r="AL154" s="213"/>
      <c r="AM154" s="213"/>
      <c r="AN154" s="207"/>
      <c r="AO154" s="207"/>
      <c r="AP154" s="207"/>
      <c r="AQ154" s="94"/>
      <c r="AR154" s="93"/>
      <c r="AS154" s="94"/>
      <c r="AT154" s="131"/>
      <c r="AU154" s="133"/>
      <c r="AV154" s="154"/>
      <c r="AW154" s="155"/>
      <c r="AX154" s="156"/>
      <c r="AY154" s="157"/>
      <c r="AZ154" s="119"/>
      <c r="BA154" s="121">
        <f>'1.- REGISTROS DIARIOS '!L157</f>
        <v>0</v>
      </c>
      <c r="BB154" s="120"/>
    </row>
    <row r="155" spans="2:54" x14ac:dyDescent="0.2">
      <c r="B155" s="191" t="s">
        <v>455</v>
      </c>
      <c r="C155" s="196">
        <v>42918</v>
      </c>
      <c r="D155" s="123">
        <f>'1.- REGISTROS DIARIOS '!C158</f>
        <v>0</v>
      </c>
      <c r="E155" s="206">
        <f>'1.- REGISTROS DIARIOS '!E158</f>
        <v>487.80000000004657</v>
      </c>
      <c r="F155" s="211"/>
      <c r="G155" s="211">
        <v>1870</v>
      </c>
      <c r="H155" s="211">
        <v>540</v>
      </c>
      <c r="I155" s="206">
        <f t="shared" si="19"/>
        <v>935</v>
      </c>
      <c r="J155" s="206">
        <f t="shared" si="20"/>
        <v>456.09300000004356</v>
      </c>
      <c r="K155" s="211">
        <v>414</v>
      </c>
      <c r="L155" s="211">
        <v>346</v>
      </c>
      <c r="M155" s="211"/>
      <c r="N155" s="192">
        <v>11</v>
      </c>
      <c r="O155" s="192">
        <v>11.94</v>
      </c>
      <c r="P155" s="195">
        <f t="shared" si="21"/>
        <v>3799.2546900003631</v>
      </c>
      <c r="Q155" s="108"/>
      <c r="R155" s="194">
        <f t="shared" si="18"/>
        <v>487.80000000004657</v>
      </c>
      <c r="S155" s="31"/>
      <c r="T155" s="213">
        <v>680</v>
      </c>
      <c r="U155" s="213">
        <v>530</v>
      </c>
      <c r="V155" s="206">
        <f t="shared" si="24"/>
        <v>340</v>
      </c>
      <c r="W155" s="193">
        <f t="shared" si="25"/>
        <v>165.85200000001583</v>
      </c>
      <c r="X155" s="213">
        <v>80</v>
      </c>
      <c r="Y155" s="213">
        <v>36</v>
      </c>
      <c r="Z155" s="207">
        <v>6.02</v>
      </c>
      <c r="AA155" s="207">
        <v>8.8000000000000007</v>
      </c>
      <c r="AB155" s="207">
        <v>31.4</v>
      </c>
      <c r="AC155" s="206">
        <f t="shared" si="22"/>
        <v>63.63636363636364</v>
      </c>
      <c r="AD155" s="195">
        <f t="shared" si="23"/>
        <v>89.595375722543352</v>
      </c>
      <c r="AE155" s="119"/>
      <c r="AF155" s="194"/>
      <c r="AG155" s="213"/>
      <c r="AH155" s="213"/>
      <c r="AI155" s="206"/>
      <c r="AJ155" s="193"/>
      <c r="AK155" s="213"/>
      <c r="AL155" s="213"/>
      <c r="AM155" s="213"/>
      <c r="AN155" s="207"/>
      <c r="AO155" s="207"/>
      <c r="AP155" s="207"/>
      <c r="AQ155" s="94"/>
      <c r="AR155" s="93"/>
      <c r="AS155" s="94"/>
      <c r="AT155" s="131"/>
      <c r="AU155" s="133"/>
      <c r="AV155" s="154"/>
      <c r="AW155" s="155"/>
      <c r="AX155" s="156"/>
      <c r="AY155" s="157"/>
      <c r="AZ155" s="119"/>
      <c r="BA155" s="121">
        <f>'1.- REGISTROS DIARIOS '!L158</f>
        <v>0</v>
      </c>
      <c r="BB155" s="120"/>
    </row>
    <row r="156" spans="2:54" ht="12.75" customHeight="1" x14ac:dyDescent="0.2">
      <c r="B156" s="191" t="s">
        <v>456</v>
      </c>
      <c r="C156" s="196">
        <v>42919</v>
      </c>
      <c r="D156" s="123">
        <f>'1.- REGISTROS DIARIOS '!C159</f>
        <v>0</v>
      </c>
      <c r="E156" s="206">
        <f>'1.- REGISTROS DIARIOS '!E159</f>
        <v>396.30000000004657</v>
      </c>
      <c r="F156" s="211"/>
      <c r="G156" s="211">
        <v>2080</v>
      </c>
      <c r="H156" s="211">
        <v>1590</v>
      </c>
      <c r="I156" s="206">
        <f t="shared" si="19"/>
        <v>1040</v>
      </c>
      <c r="J156" s="206">
        <f t="shared" si="20"/>
        <v>412.15200000004842</v>
      </c>
      <c r="K156" s="211">
        <v>413</v>
      </c>
      <c r="L156" s="211">
        <v>346</v>
      </c>
      <c r="M156" s="211"/>
      <c r="N156" s="192">
        <v>9.7200000000000006</v>
      </c>
      <c r="O156" s="192">
        <v>11.83</v>
      </c>
      <c r="P156" s="195">
        <f t="shared" si="21"/>
        <v>3433.2261600004035</v>
      </c>
      <c r="Q156" s="108"/>
      <c r="R156" s="194">
        <f t="shared" si="18"/>
        <v>396.30000000004657</v>
      </c>
      <c r="S156" s="31"/>
      <c r="T156" s="213">
        <v>670</v>
      </c>
      <c r="U156" s="213">
        <v>340</v>
      </c>
      <c r="V156" s="206">
        <f t="shared" si="24"/>
        <v>335</v>
      </c>
      <c r="W156" s="193">
        <f t="shared" si="25"/>
        <v>132.76050000001561</v>
      </c>
      <c r="X156" s="213">
        <v>109</v>
      </c>
      <c r="Y156" s="213">
        <v>94</v>
      </c>
      <c r="Z156" s="207">
        <v>6.09</v>
      </c>
      <c r="AA156" s="207">
        <v>6.99</v>
      </c>
      <c r="AB156" s="207">
        <v>29</v>
      </c>
      <c r="AC156" s="206">
        <f t="shared" si="22"/>
        <v>67.788461538461533</v>
      </c>
      <c r="AD156" s="195">
        <f t="shared" si="23"/>
        <v>72.832369942196536</v>
      </c>
      <c r="AE156" s="119"/>
      <c r="AF156" s="194"/>
      <c r="AG156" s="213"/>
      <c r="AH156" s="213"/>
      <c r="AI156" s="206"/>
      <c r="AJ156" s="193"/>
      <c r="AK156" s="213"/>
      <c r="AL156" s="213"/>
      <c r="AM156" s="213"/>
      <c r="AN156" s="207"/>
      <c r="AO156" s="207"/>
      <c r="AP156" s="207"/>
      <c r="AQ156" s="94"/>
      <c r="AR156" s="93"/>
      <c r="AS156" s="94"/>
      <c r="AT156" s="131"/>
      <c r="AU156" s="133"/>
      <c r="AV156" s="154"/>
      <c r="AW156" s="155"/>
      <c r="AX156" s="156"/>
      <c r="AY156" s="157"/>
      <c r="AZ156" s="119"/>
      <c r="BA156" s="121">
        <f>'1.- REGISTROS DIARIOS '!L159</f>
        <v>0</v>
      </c>
      <c r="BB156" s="120"/>
    </row>
    <row r="157" spans="2:54" x14ac:dyDescent="0.2">
      <c r="B157" s="191" t="s">
        <v>457</v>
      </c>
      <c r="C157" s="196">
        <v>42920</v>
      </c>
      <c r="D157" s="123">
        <f>'1.- REGISTROS DIARIOS '!C160</f>
        <v>0</v>
      </c>
      <c r="E157" s="206">
        <f>'1.- REGISTROS DIARIOS '!E160</f>
        <v>816.80000000004657</v>
      </c>
      <c r="F157" s="211"/>
      <c r="G157" s="211">
        <v>2640</v>
      </c>
      <c r="H157" s="211">
        <v>2100</v>
      </c>
      <c r="I157" s="206">
        <f t="shared" si="19"/>
        <v>1320</v>
      </c>
      <c r="J157" s="206">
        <f t="shared" si="20"/>
        <v>1078.1760000000615</v>
      </c>
      <c r="K157" s="211">
        <v>321</v>
      </c>
      <c r="L157" s="211">
        <v>410</v>
      </c>
      <c r="M157" s="211"/>
      <c r="N157" s="192">
        <v>6.36</v>
      </c>
      <c r="O157" s="192">
        <v>11.91</v>
      </c>
      <c r="P157" s="195">
        <f t="shared" si="21"/>
        <v>8981.2060800005129</v>
      </c>
      <c r="Q157" s="108"/>
      <c r="R157" s="194">
        <f t="shared" si="18"/>
        <v>816.80000000004657</v>
      </c>
      <c r="S157" s="31"/>
      <c r="T157" s="213">
        <v>630</v>
      </c>
      <c r="U157" s="213">
        <v>545</v>
      </c>
      <c r="V157" s="206">
        <f t="shared" si="24"/>
        <v>315</v>
      </c>
      <c r="W157" s="193">
        <f t="shared" si="25"/>
        <v>257.2920000000147</v>
      </c>
      <c r="X157" s="213">
        <v>180</v>
      </c>
      <c r="Y157" s="213">
        <v>171</v>
      </c>
      <c r="Z157" s="207">
        <v>6.1</v>
      </c>
      <c r="AA157" s="207">
        <v>7.18</v>
      </c>
      <c r="AB157" s="207">
        <v>28</v>
      </c>
      <c r="AC157" s="206">
        <f t="shared" si="22"/>
        <v>76.136363636363626</v>
      </c>
      <c r="AD157" s="195">
        <f t="shared" si="23"/>
        <v>58.292682926829265</v>
      </c>
      <c r="AE157" s="119"/>
      <c r="AF157" s="194"/>
      <c r="AG157" s="213"/>
      <c r="AH157" s="213"/>
      <c r="AI157" s="206"/>
      <c r="AJ157" s="193"/>
      <c r="AK157" s="213"/>
      <c r="AL157" s="213"/>
      <c r="AM157" s="213"/>
      <c r="AN157" s="207"/>
      <c r="AO157" s="207"/>
      <c r="AP157" s="207"/>
      <c r="AQ157" s="94"/>
      <c r="AR157" s="93"/>
      <c r="AS157" s="94"/>
      <c r="AT157" s="131"/>
      <c r="AU157" s="133"/>
      <c r="AV157" s="154"/>
      <c r="AW157" s="155"/>
      <c r="AX157" s="156"/>
      <c r="AY157" s="157"/>
      <c r="AZ157" s="119"/>
      <c r="BA157" s="121">
        <f>'1.- REGISTROS DIARIOS '!L160</f>
        <v>0</v>
      </c>
      <c r="BB157" s="120"/>
    </row>
    <row r="158" spans="2:54" ht="11.25" customHeight="1" x14ac:dyDescent="0.2">
      <c r="B158" s="191" t="s">
        <v>451</v>
      </c>
      <c r="C158" s="196">
        <v>42921</v>
      </c>
      <c r="D158" s="123">
        <f>'1.- REGISTROS DIARIOS '!C161</f>
        <v>0</v>
      </c>
      <c r="E158" s="206">
        <f>'1.- REGISTROS DIARIOS '!E161</f>
        <v>738.69999999995343</v>
      </c>
      <c r="F158" s="211"/>
      <c r="G158" s="211">
        <v>3700</v>
      </c>
      <c r="H158" s="211">
        <v>3230</v>
      </c>
      <c r="I158" s="206">
        <f t="shared" si="19"/>
        <v>1850</v>
      </c>
      <c r="J158" s="206">
        <f t="shared" si="20"/>
        <v>1366.5949999999139</v>
      </c>
      <c r="K158" s="211">
        <v>364</v>
      </c>
      <c r="L158" s="211">
        <v>320</v>
      </c>
      <c r="M158" s="211"/>
      <c r="N158" s="192">
        <v>10.29</v>
      </c>
      <c r="O158" s="192">
        <v>11.76</v>
      </c>
      <c r="P158" s="195">
        <f t="shared" si="21"/>
        <v>11383.736349999283</v>
      </c>
      <c r="Q158" s="108"/>
      <c r="R158" s="194">
        <f t="shared" si="18"/>
        <v>738.69999999995343</v>
      </c>
      <c r="S158" s="31"/>
      <c r="T158" s="213">
        <v>550</v>
      </c>
      <c r="U158" s="213">
        <v>491</v>
      </c>
      <c r="V158" s="206">
        <f t="shared" si="24"/>
        <v>275</v>
      </c>
      <c r="W158" s="193">
        <f t="shared" si="25"/>
        <v>203.14249999998719</v>
      </c>
      <c r="X158" s="213">
        <v>196</v>
      </c>
      <c r="Y158" s="213">
        <v>184</v>
      </c>
      <c r="Z158" s="207">
        <v>5.76</v>
      </c>
      <c r="AA158" s="207">
        <v>6.72</v>
      </c>
      <c r="AB158" s="207">
        <v>33</v>
      </c>
      <c r="AC158" s="206">
        <f t="shared" si="22"/>
        <v>85.13513513513513</v>
      </c>
      <c r="AD158" s="195">
        <f t="shared" si="23"/>
        <v>42.5</v>
      </c>
      <c r="AE158" s="119"/>
      <c r="AF158" s="194"/>
      <c r="AG158" s="213"/>
      <c r="AH158" s="213"/>
      <c r="AI158" s="206"/>
      <c r="AJ158" s="193"/>
      <c r="AK158" s="213"/>
      <c r="AL158" s="213"/>
      <c r="AM158" s="213"/>
      <c r="AN158" s="207"/>
      <c r="AO158" s="207"/>
      <c r="AP158" s="207"/>
      <c r="AQ158" s="94"/>
      <c r="AR158" s="93"/>
      <c r="AS158" s="94"/>
      <c r="AT158" s="131"/>
      <c r="AU158" s="133"/>
      <c r="AV158" s="154"/>
      <c r="AW158" s="155"/>
      <c r="AX158" s="156"/>
      <c r="AY158" s="157"/>
      <c r="AZ158" s="119"/>
      <c r="BA158" s="121">
        <f>'1.- REGISTROS DIARIOS '!L161</f>
        <v>0</v>
      </c>
      <c r="BB158" s="120" t="s">
        <v>460</v>
      </c>
    </row>
    <row r="159" spans="2:54" ht="12.75" customHeight="1" x14ac:dyDescent="0.2">
      <c r="B159" s="191" t="s">
        <v>452</v>
      </c>
      <c r="C159" s="196">
        <v>42922</v>
      </c>
      <c r="D159" s="123">
        <f>'1.- REGISTROS DIARIOS '!C162</f>
        <v>0</v>
      </c>
      <c r="E159" s="206">
        <f>'1.- REGISTROS DIARIOS '!E162</f>
        <v>746.80000000004657</v>
      </c>
      <c r="F159" s="211">
        <v>13690</v>
      </c>
      <c r="G159" s="211">
        <v>5580</v>
      </c>
      <c r="H159" s="211">
        <v>4320</v>
      </c>
      <c r="I159" s="206">
        <f t="shared" si="19"/>
        <v>2790</v>
      </c>
      <c r="J159" s="206">
        <f t="shared" si="20"/>
        <v>2083.5720000001297</v>
      </c>
      <c r="K159" s="211">
        <v>480</v>
      </c>
      <c r="L159" s="211">
        <v>456</v>
      </c>
      <c r="M159" s="211"/>
      <c r="N159" s="192">
        <v>10.3</v>
      </c>
      <c r="O159" s="192">
        <v>12.05</v>
      </c>
      <c r="P159" s="195">
        <f t="shared" si="21"/>
        <v>17356.154760001082</v>
      </c>
      <c r="Q159" s="108"/>
      <c r="R159" s="194">
        <f t="shared" si="18"/>
        <v>746.80000000004657</v>
      </c>
      <c r="S159" s="31"/>
      <c r="T159" s="213">
        <v>1440</v>
      </c>
      <c r="U159" s="213">
        <v>1100</v>
      </c>
      <c r="V159" s="206">
        <f t="shared" si="24"/>
        <v>720</v>
      </c>
      <c r="W159" s="193">
        <f t="shared" si="25"/>
        <v>537.69600000003356</v>
      </c>
      <c r="X159" s="213">
        <v>196</v>
      </c>
      <c r="Y159" s="213">
        <v>171</v>
      </c>
      <c r="Z159" s="207">
        <v>6.13</v>
      </c>
      <c r="AA159" s="207">
        <v>8.7100000000000009</v>
      </c>
      <c r="AB159" s="207">
        <v>31</v>
      </c>
      <c r="AC159" s="206">
        <f t="shared" si="22"/>
        <v>74.193548387096769</v>
      </c>
      <c r="AD159" s="195">
        <f t="shared" si="23"/>
        <v>62.5</v>
      </c>
      <c r="AE159" s="119"/>
      <c r="AF159" s="194"/>
      <c r="AG159" s="213"/>
      <c r="AH159" s="213"/>
      <c r="AI159" s="206"/>
      <c r="AJ159" s="193"/>
      <c r="AK159" s="213"/>
      <c r="AL159" s="213"/>
      <c r="AM159" s="213"/>
      <c r="AN159" s="207"/>
      <c r="AO159" s="207"/>
      <c r="AP159" s="207"/>
      <c r="AQ159" s="94"/>
      <c r="AR159" s="93"/>
      <c r="AS159" s="94"/>
      <c r="AT159" s="131"/>
      <c r="AU159" s="133"/>
      <c r="AV159" s="154"/>
      <c r="AW159" s="155"/>
      <c r="AX159" s="156"/>
      <c r="AY159" s="157"/>
      <c r="AZ159" s="119"/>
      <c r="BA159" s="121">
        <f>'1.- REGISTROS DIARIOS '!L162</f>
        <v>0</v>
      </c>
      <c r="BB159" s="120" t="s">
        <v>461</v>
      </c>
    </row>
    <row r="160" spans="2:54" ht="12.75" customHeight="1" x14ac:dyDescent="0.2">
      <c r="B160" s="191" t="s">
        <v>453</v>
      </c>
      <c r="C160" s="196">
        <v>42923</v>
      </c>
      <c r="D160" s="123">
        <f>'1.- REGISTROS DIARIOS '!C163</f>
        <v>0</v>
      </c>
      <c r="E160" s="206">
        <f>'1.- REGISTROS DIARIOS '!E163</f>
        <v>760</v>
      </c>
      <c r="F160" s="211"/>
      <c r="G160" s="211">
        <v>2140</v>
      </c>
      <c r="H160" s="211">
        <v>1520</v>
      </c>
      <c r="I160" s="206">
        <f t="shared" si="19"/>
        <v>1070</v>
      </c>
      <c r="J160" s="206">
        <f t="shared" si="20"/>
        <v>813.2</v>
      </c>
      <c r="K160" s="211">
        <v>520</v>
      </c>
      <c r="L160" s="211">
        <v>490</v>
      </c>
      <c r="M160" s="211"/>
      <c r="N160" s="192">
        <v>9.9700000000000006</v>
      </c>
      <c r="O160" s="192">
        <v>11.85</v>
      </c>
      <c r="P160" s="195">
        <f t="shared" si="21"/>
        <v>6773.9560000000001</v>
      </c>
      <c r="Q160" s="108"/>
      <c r="R160" s="194">
        <f t="shared" si="18"/>
        <v>760</v>
      </c>
      <c r="S160" s="31"/>
      <c r="T160" s="213">
        <v>820</v>
      </c>
      <c r="U160" s="213">
        <v>650</v>
      </c>
      <c r="V160" s="206">
        <f t="shared" si="24"/>
        <v>410</v>
      </c>
      <c r="W160" s="193">
        <f t="shared" si="25"/>
        <v>311.60000000000002</v>
      </c>
      <c r="X160" s="213">
        <v>186</v>
      </c>
      <c r="Y160" s="213">
        <v>175</v>
      </c>
      <c r="Z160" s="207">
        <v>6.17</v>
      </c>
      <c r="AA160" s="207">
        <v>6.97</v>
      </c>
      <c r="AB160" s="207">
        <v>31.5</v>
      </c>
      <c r="AC160" s="206">
        <f t="shared" si="22"/>
        <v>61.682242990654203</v>
      </c>
      <c r="AD160" s="195">
        <f t="shared" si="23"/>
        <v>64.285714285714278</v>
      </c>
      <c r="AE160" s="119"/>
      <c r="AF160" s="194"/>
      <c r="AG160" s="213"/>
      <c r="AH160" s="213"/>
      <c r="AI160" s="206"/>
      <c r="AJ160" s="193"/>
      <c r="AK160" s="213"/>
      <c r="AL160" s="213"/>
      <c r="AM160" s="213"/>
      <c r="AN160" s="207"/>
      <c r="AO160" s="207"/>
      <c r="AP160" s="207"/>
      <c r="AQ160" s="94"/>
      <c r="AR160" s="93"/>
      <c r="AS160" s="94"/>
      <c r="AT160" s="131"/>
      <c r="AU160" s="133"/>
      <c r="AV160" s="154"/>
      <c r="AW160" s="155"/>
      <c r="AX160" s="156"/>
      <c r="AY160" s="157"/>
      <c r="AZ160" s="119"/>
      <c r="BA160" s="121">
        <v>13970</v>
      </c>
      <c r="BB160" s="120"/>
    </row>
    <row r="161" spans="2:54" x14ac:dyDescent="0.2">
      <c r="B161" s="191" t="s">
        <v>454</v>
      </c>
      <c r="C161" s="196">
        <v>42924</v>
      </c>
      <c r="D161" s="123">
        <f>'1.- REGISTROS DIARIOS '!C164</f>
        <v>0</v>
      </c>
      <c r="E161" s="206">
        <f>'1.- REGISTROS DIARIOS '!E164</f>
        <v>497.80000000004657</v>
      </c>
      <c r="F161" s="211"/>
      <c r="G161" s="211">
        <v>1980</v>
      </c>
      <c r="H161" s="211">
        <v>1200</v>
      </c>
      <c r="I161" s="206">
        <f t="shared" si="19"/>
        <v>990</v>
      </c>
      <c r="J161" s="206">
        <f t="shared" si="20"/>
        <v>492.8220000000461</v>
      </c>
      <c r="K161" s="211">
        <v>480</v>
      </c>
      <c r="L161" s="211">
        <v>415</v>
      </c>
      <c r="M161" s="211"/>
      <c r="N161" s="192">
        <v>10.3</v>
      </c>
      <c r="O161" s="192">
        <v>11.48</v>
      </c>
      <c r="P161" s="195">
        <f t="shared" si="21"/>
        <v>4105.2072600003839</v>
      </c>
      <c r="Q161" s="108"/>
      <c r="R161" s="194">
        <f t="shared" si="18"/>
        <v>497.80000000004657</v>
      </c>
      <c r="S161" s="31"/>
      <c r="T161" s="213">
        <v>780</v>
      </c>
      <c r="U161" s="213">
        <v>420</v>
      </c>
      <c r="V161" s="206">
        <f t="shared" si="24"/>
        <v>390</v>
      </c>
      <c r="W161" s="193">
        <f t="shared" si="25"/>
        <v>194.14200000001816</v>
      </c>
      <c r="X161" s="213">
        <v>189</v>
      </c>
      <c r="Y161" s="213">
        <v>174</v>
      </c>
      <c r="Z161" s="207">
        <v>6.46</v>
      </c>
      <c r="AA161" s="207">
        <v>7.1</v>
      </c>
      <c r="AB161" s="207">
        <v>30.2</v>
      </c>
      <c r="AC161" s="206">
        <f t="shared" si="22"/>
        <v>60.606060606060609</v>
      </c>
      <c r="AD161" s="195">
        <f t="shared" si="23"/>
        <v>58.072289156626503</v>
      </c>
      <c r="AE161" s="119"/>
      <c r="AF161" s="194"/>
      <c r="AG161" s="213"/>
      <c r="AH161" s="213"/>
      <c r="AI161" s="206"/>
      <c r="AJ161" s="193"/>
      <c r="AK161" s="213"/>
      <c r="AL161" s="213"/>
      <c r="AM161" s="213"/>
      <c r="AN161" s="207"/>
      <c r="AO161" s="207"/>
      <c r="AP161" s="207"/>
      <c r="AQ161" s="94"/>
      <c r="AR161" s="93"/>
      <c r="AS161" s="94"/>
      <c r="AT161" s="131"/>
      <c r="AU161" s="133"/>
      <c r="AV161" s="154"/>
      <c r="AW161" s="155"/>
      <c r="AX161" s="156"/>
      <c r="AY161" s="157"/>
      <c r="AZ161" s="119"/>
      <c r="BA161" s="121">
        <f>'1.- REGISTROS DIARIOS '!L164</f>
        <v>0</v>
      </c>
      <c r="BB161" s="120"/>
    </row>
    <row r="162" spans="2:54" ht="12.75" customHeight="1" x14ac:dyDescent="0.2">
      <c r="B162" s="191" t="s">
        <v>455</v>
      </c>
      <c r="C162" s="196">
        <v>42925</v>
      </c>
      <c r="D162" s="123">
        <f>'1.- REGISTROS DIARIOS '!C165</f>
        <v>0</v>
      </c>
      <c r="E162" s="206">
        <f>'1.- REGISTROS DIARIOS '!E165</f>
        <v>377.0999999998603</v>
      </c>
      <c r="F162" s="211">
        <v>16500</v>
      </c>
      <c r="G162" s="211">
        <v>4720</v>
      </c>
      <c r="H162" s="211">
        <v>2850</v>
      </c>
      <c r="I162" s="206">
        <f t="shared" si="19"/>
        <v>2360</v>
      </c>
      <c r="J162" s="206">
        <f t="shared" si="20"/>
        <v>889.95599999967033</v>
      </c>
      <c r="K162" s="211">
        <v>371</v>
      </c>
      <c r="L162" s="211">
        <v>354</v>
      </c>
      <c r="M162" s="211"/>
      <c r="N162" s="192">
        <v>7.24</v>
      </c>
      <c r="O162" s="192">
        <v>11.42</v>
      </c>
      <c r="P162" s="195">
        <f t="shared" si="21"/>
        <v>7413.3334799972536</v>
      </c>
      <c r="Q162" s="108"/>
      <c r="R162" s="194">
        <f t="shared" si="18"/>
        <v>377.0999999998603</v>
      </c>
      <c r="S162" s="31"/>
      <c r="T162" s="213">
        <v>910</v>
      </c>
      <c r="U162" s="213">
        <v>530</v>
      </c>
      <c r="V162" s="206">
        <f t="shared" si="24"/>
        <v>455</v>
      </c>
      <c r="W162" s="193">
        <f t="shared" si="25"/>
        <v>171.58049999993645</v>
      </c>
      <c r="X162" s="213">
        <v>185</v>
      </c>
      <c r="Y162" s="213">
        <v>194</v>
      </c>
      <c r="Z162" s="207">
        <v>5.94</v>
      </c>
      <c r="AA162" s="207">
        <v>8.59</v>
      </c>
      <c r="AB162" s="207">
        <v>28.8</v>
      </c>
      <c r="AC162" s="206">
        <f t="shared" si="22"/>
        <v>80.720338983050851</v>
      </c>
      <c r="AD162" s="195">
        <f t="shared" si="23"/>
        <v>45.197740112994353</v>
      </c>
      <c r="AE162" s="119"/>
      <c r="AF162" s="194"/>
      <c r="AG162" s="213"/>
      <c r="AH162" s="213"/>
      <c r="AI162" s="206"/>
      <c r="AJ162" s="193"/>
      <c r="AK162" s="213"/>
      <c r="AL162" s="213"/>
      <c r="AM162" s="213"/>
      <c r="AN162" s="207"/>
      <c r="AO162" s="207"/>
      <c r="AP162" s="207"/>
      <c r="AQ162" s="94"/>
      <c r="AR162" s="93"/>
      <c r="AS162" s="94"/>
      <c r="AT162" s="131"/>
      <c r="AU162" s="133"/>
      <c r="AV162" s="154"/>
      <c r="AW162" s="155"/>
      <c r="AX162" s="156"/>
      <c r="AY162" s="157"/>
      <c r="AZ162" s="119"/>
      <c r="BA162" s="121">
        <f>'1.- REGISTROS DIARIOS '!L165</f>
        <v>0</v>
      </c>
      <c r="BB162" s="120" t="s">
        <v>462</v>
      </c>
    </row>
    <row r="163" spans="2:54" x14ac:dyDescent="0.2">
      <c r="B163" s="191" t="s">
        <v>456</v>
      </c>
      <c r="C163" s="196">
        <v>42926</v>
      </c>
      <c r="D163" s="123">
        <f>'1.- REGISTROS DIARIOS '!C166</f>
        <v>0</v>
      </c>
      <c r="E163" s="206">
        <f>'1.- REGISTROS DIARIOS '!E166</f>
        <v>579.19999999995343</v>
      </c>
      <c r="F163" s="211"/>
      <c r="G163" s="211">
        <v>1850</v>
      </c>
      <c r="H163" s="211">
        <v>1230</v>
      </c>
      <c r="I163" s="206">
        <f t="shared" si="19"/>
        <v>925</v>
      </c>
      <c r="J163" s="206">
        <f t="shared" si="20"/>
        <v>535.7599999999569</v>
      </c>
      <c r="K163" s="211">
        <v>350</v>
      </c>
      <c r="L163" s="211">
        <v>378</v>
      </c>
      <c r="M163" s="211"/>
      <c r="N163" s="192">
        <v>9.26</v>
      </c>
      <c r="O163" s="192">
        <v>12.4</v>
      </c>
      <c r="P163" s="195">
        <f t="shared" si="21"/>
        <v>4462.8807999996407</v>
      </c>
      <c r="Q163" s="108"/>
      <c r="R163" s="194">
        <f t="shared" ref="R163:R225" si="26">E163</f>
        <v>579.19999999995343</v>
      </c>
      <c r="S163" s="31"/>
      <c r="T163" s="213">
        <v>770</v>
      </c>
      <c r="U163" s="213">
        <v>630</v>
      </c>
      <c r="V163" s="206">
        <f t="shared" si="24"/>
        <v>385</v>
      </c>
      <c r="W163" s="193">
        <f t="shared" si="25"/>
        <v>222.99199999998208</v>
      </c>
      <c r="X163" s="213">
        <v>179</v>
      </c>
      <c r="Y163" s="213">
        <v>191</v>
      </c>
      <c r="Z163" s="207">
        <v>5.77</v>
      </c>
      <c r="AA163" s="207">
        <v>7.22</v>
      </c>
      <c r="AB163" s="207">
        <v>31</v>
      </c>
      <c r="AC163" s="206">
        <f t="shared" si="22"/>
        <v>58.378378378378379</v>
      </c>
      <c r="AD163" s="195">
        <f t="shared" si="23"/>
        <v>49.470899470899468</v>
      </c>
      <c r="AE163" s="119"/>
      <c r="AF163" s="194"/>
      <c r="AG163" s="213"/>
      <c r="AH163" s="213"/>
      <c r="AI163" s="206"/>
      <c r="AJ163" s="193"/>
      <c r="AK163" s="213"/>
      <c r="AL163" s="213"/>
      <c r="AM163" s="213"/>
      <c r="AN163" s="207"/>
      <c r="AO163" s="207"/>
      <c r="AP163" s="207"/>
      <c r="AQ163" s="94"/>
      <c r="AR163" s="93"/>
      <c r="AS163" s="94"/>
      <c r="AT163" s="131"/>
      <c r="AU163" s="133"/>
      <c r="AV163" s="154"/>
      <c r="AW163" s="155"/>
      <c r="AX163" s="156"/>
      <c r="AY163" s="157"/>
      <c r="AZ163" s="119"/>
      <c r="BA163" s="121">
        <f>'1.- REGISTROS DIARIOS '!L166</f>
        <v>0</v>
      </c>
      <c r="BB163" s="120"/>
    </row>
    <row r="164" spans="2:54" ht="12.75" customHeight="1" x14ac:dyDescent="0.2">
      <c r="B164" s="191" t="s">
        <v>457</v>
      </c>
      <c r="C164" s="196">
        <v>42927</v>
      </c>
      <c r="D164" s="123">
        <f>'1.- REGISTROS DIARIOS '!C167</f>
        <v>0</v>
      </c>
      <c r="E164" s="206">
        <f>'1.- REGISTROS DIARIOS '!E167</f>
        <v>682.70000000018626</v>
      </c>
      <c r="F164" s="211"/>
      <c r="G164" s="211">
        <v>1650</v>
      </c>
      <c r="H164" s="211">
        <v>1010</v>
      </c>
      <c r="I164" s="206">
        <f t="shared" si="19"/>
        <v>825</v>
      </c>
      <c r="J164" s="206">
        <f t="shared" si="20"/>
        <v>563.22750000015367</v>
      </c>
      <c r="K164" s="211">
        <v>290</v>
      </c>
      <c r="L164" s="211">
        <v>330</v>
      </c>
      <c r="M164" s="211"/>
      <c r="N164" s="192">
        <v>7.1</v>
      </c>
      <c r="O164" s="192">
        <v>11.7</v>
      </c>
      <c r="P164" s="195">
        <f t="shared" si="21"/>
        <v>4691.68507500128</v>
      </c>
      <c r="Q164" s="108"/>
      <c r="R164" s="194">
        <f t="shared" si="26"/>
        <v>682.70000000018626</v>
      </c>
      <c r="S164" s="31"/>
      <c r="T164" s="213">
        <v>450</v>
      </c>
      <c r="U164" s="213">
        <v>310</v>
      </c>
      <c r="V164" s="206">
        <f t="shared" si="24"/>
        <v>225</v>
      </c>
      <c r="W164" s="193">
        <f t="shared" si="25"/>
        <v>153.60750000004191</v>
      </c>
      <c r="X164" s="213">
        <v>159</v>
      </c>
      <c r="Y164" s="213">
        <v>181</v>
      </c>
      <c r="Z164" s="207">
        <v>5.84</v>
      </c>
      <c r="AA164" s="207">
        <v>6.84</v>
      </c>
      <c r="AB164" s="207">
        <v>32</v>
      </c>
      <c r="AC164" s="206">
        <f t="shared" si="22"/>
        <v>72.72727272727272</v>
      </c>
      <c r="AD164" s="195">
        <f t="shared" si="23"/>
        <v>45.151515151515149</v>
      </c>
      <c r="AE164" s="119"/>
      <c r="AF164" s="194"/>
      <c r="AG164" s="213"/>
      <c r="AH164" s="213"/>
      <c r="AI164" s="206"/>
      <c r="AJ164" s="193"/>
      <c r="AK164" s="213"/>
      <c r="AL164" s="213"/>
      <c r="AM164" s="213"/>
      <c r="AN164" s="207"/>
      <c r="AO164" s="207"/>
      <c r="AP164" s="207"/>
      <c r="AQ164" s="94"/>
      <c r="AR164" s="93"/>
      <c r="AS164" s="94"/>
      <c r="AT164" s="131"/>
      <c r="AU164" s="133"/>
      <c r="AV164" s="154"/>
      <c r="AW164" s="155"/>
      <c r="AX164" s="156"/>
      <c r="AY164" s="157"/>
      <c r="AZ164" s="119"/>
      <c r="BA164" s="121">
        <f>'1.- REGISTROS DIARIOS '!L167</f>
        <v>0</v>
      </c>
      <c r="BB164" s="120"/>
    </row>
    <row r="165" spans="2:54" x14ac:dyDescent="0.2">
      <c r="B165" s="191" t="s">
        <v>451</v>
      </c>
      <c r="C165" s="196">
        <v>42928</v>
      </c>
      <c r="D165" s="123">
        <f>'1.- REGISTROS DIARIOS '!C168</f>
        <v>0</v>
      </c>
      <c r="E165" s="206">
        <f>'1.- REGISTROS DIARIOS '!E168</f>
        <v>608.5</v>
      </c>
      <c r="F165" s="211"/>
      <c r="G165" s="211">
        <v>2560</v>
      </c>
      <c r="H165" s="211">
        <v>2160</v>
      </c>
      <c r="I165" s="206">
        <f t="shared" si="19"/>
        <v>1280</v>
      </c>
      <c r="J165" s="206">
        <f t="shared" si="20"/>
        <v>778.88</v>
      </c>
      <c r="K165" s="211">
        <v>688</v>
      </c>
      <c r="L165" s="211">
        <v>610</v>
      </c>
      <c r="M165" s="211"/>
      <c r="N165" s="192">
        <v>10.220000000000001</v>
      </c>
      <c r="O165" s="192">
        <v>11.21</v>
      </c>
      <c r="P165" s="195">
        <f t="shared" si="21"/>
        <v>6488.0703999999996</v>
      </c>
      <c r="Q165" s="108"/>
      <c r="R165" s="194">
        <f t="shared" si="26"/>
        <v>608.5</v>
      </c>
      <c r="S165" s="31"/>
      <c r="T165" s="213">
        <v>760</v>
      </c>
      <c r="U165" s="213">
        <v>330</v>
      </c>
      <c r="V165" s="206">
        <f t="shared" si="24"/>
        <v>380</v>
      </c>
      <c r="W165" s="193">
        <f t="shared" si="25"/>
        <v>231.23</v>
      </c>
      <c r="X165" s="213">
        <v>140</v>
      </c>
      <c r="Y165" s="213">
        <v>113</v>
      </c>
      <c r="Z165" s="207">
        <v>6.19</v>
      </c>
      <c r="AA165" s="207">
        <v>6.7</v>
      </c>
      <c r="AB165" s="207">
        <v>32</v>
      </c>
      <c r="AC165" s="206">
        <f t="shared" si="22"/>
        <v>70.3125</v>
      </c>
      <c r="AD165" s="195">
        <f t="shared" si="23"/>
        <v>81.47540983606558</v>
      </c>
      <c r="AE165" s="119"/>
      <c r="AF165" s="194"/>
      <c r="AG165" s="213"/>
      <c r="AH165" s="213"/>
      <c r="AI165" s="206"/>
      <c r="AJ165" s="193"/>
      <c r="AK165" s="213"/>
      <c r="AL165" s="213"/>
      <c r="AM165" s="213"/>
      <c r="AN165" s="207"/>
      <c r="AO165" s="207"/>
      <c r="AP165" s="207"/>
      <c r="AQ165" s="94"/>
      <c r="AR165" s="93"/>
      <c r="AS165" s="94"/>
      <c r="AT165" s="131"/>
      <c r="AU165" s="133"/>
      <c r="AV165" s="154"/>
      <c r="AW165" s="155"/>
      <c r="AX165" s="156"/>
      <c r="AY165" s="157"/>
      <c r="AZ165" s="119"/>
      <c r="BA165" s="121">
        <v>12570</v>
      </c>
      <c r="BB165" s="120"/>
    </row>
    <row r="166" spans="2:54" ht="12.75" customHeight="1" x14ac:dyDescent="0.2">
      <c r="B166" s="191" t="s">
        <v>452</v>
      </c>
      <c r="C166" s="196">
        <v>42929</v>
      </c>
      <c r="D166" s="123">
        <f>'1.- REGISTROS DIARIOS '!C169</f>
        <v>0</v>
      </c>
      <c r="E166" s="206">
        <f>'1.- REGISTROS DIARIOS '!E169</f>
        <v>732.39999999990687</v>
      </c>
      <c r="F166" s="211"/>
      <c r="G166" s="211">
        <v>2300</v>
      </c>
      <c r="H166" s="211">
        <v>2250</v>
      </c>
      <c r="I166" s="206">
        <f t="shared" si="19"/>
        <v>1150</v>
      </c>
      <c r="J166" s="206">
        <f t="shared" si="20"/>
        <v>842.2599999998929</v>
      </c>
      <c r="K166" s="211">
        <v>335</v>
      </c>
      <c r="L166" s="211">
        <v>270</v>
      </c>
      <c r="M166" s="211"/>
      <c r="N166" s="192">
        <v>8.6999999999999993</v>
      </c>
      <c r="O166" s="192">
        <v>11.77</v>
      </c>
      <c r="P166" s="195">
        <f t="shared" si="21"/>
        <v>7016.0257999991081</v>
      </c>
      <c r="Q166" s="108"/>
      <c r="R166" s="194">
        <f t="shared" si="26"/>
        <v>732.39999999990687</v>
      </c>
      <c r="S166" s="31"/>
      <c r="T166" s="213">
        <v>950</v>
      </c>
      <c r="U166" s="213">
        <v>280</v>
      </c>
      <c r="V166" s="206">
        <f t="shared" si="24"/>
        <v>475</v>
      </c>
      <c r="W166" s="193">
        <f t="shared" si="25"/>
        <v>347.88999999995576</v>
      </c>
      <c r="X166" s="213">
        <v>120</v>
      </c>
      <c r="Y166" s="213">
        <v>95</v>
      </c>
      <c r="Z166" s="207">
        <v>6.02</v>
      </c>
      <c r="AA166" s="207">
        <v>7.36</v>
      </c>
      <c r="AB166" s="207">
        <v>29</v>
      </c>
      <c r="AC166" s="206">
        <f t="shared" si="22"/>
        <v>58.695652173913047</v>
      </c>
      <c r="AD166" s="195">
        <f t="shared" si="23"/>
        <v>64.81481481481481</v>
      </c>
      <c r="AE166" s="119"/>
      <c r="AF166" s="194"/>
      <c r="AG166" s="213"/>
      <c r="AH166" s="213"/>
      <c r="AI166" s="206"/>
      <c r="AJ166" s="193"/>
      <c r="AK166" s="213"/>
      <c r="AL166" s="213"/>
      <c r="AM166" s="213"/>
      <c r="AN166" s="207"/>
      <c r="AO166" s="207"/>
      <c r="AP166" s="207"/>
      <c r="AQ166" s="94"/>
      <c r="AR166" s="93"/>
      <c r="AS166" s="94"/>
      <c r="AT166" s="131"/>
      <c r="AU166" s="133"/>
      <c r="AV166" s="154"/>
      <c r="AW166" s="155"/>
      <c r="AX166" s="156"/>
      <c r="AY166" s="157"/>
      <c r="AZ166" s="119"/>
      <c r="BA166" s="121">
        <f>'1.- REGISTROS DIARIOS '!L169</f>
        <v>0</v>
      </c>
      <c r="BB166" s="120"/>
    </row>
    <row r="167" spans="2:54" x14ac:dyDescent="0.2">
      <c r="B167" s="191" t="s">
        <v>453</v>
      </c>
      <c r="C167" s="196">
        <v>42930</v>
      </c>
      <c r="D167" s="123">
        <f>'1.- REGISTROS DIARIOS '!C170</f>
        <v>0</v>
      </c>
      <c r="E167" s="206">
        <f>'1.- REGISTROS DIARIOS '!E170</f>
        <v>864.19999999995343</v>
      </c>
      <c r="F167" s="211">
        <v>4400</v>
      </c>
      <c r="G167" s="211">
        <v>2870</v>
      </c>
      <c r="H167" s="211">
        <v>2670</v>
      </c>
      <c r="I167" s="206">
        <f t="shared" si="19"/>
        <v>1435</v>
      </c>
      <c r="J167" s="206">
        <f t="shared" si="20"/>
        <v>1240.1269999999331</v>
      </c>
      <c r="K167" s="211">
        <v>435</v>
      </c>
      <c r="L167" s="211">
        <v>388</v>
      </c>
      <c r="M167" s="211"/>
      <c r="N167" s="192">
        <v>2.4</v>
      </c>
      <c r="O167" s="192">
        <v>11.98</v>
      </c>
      <c r="P167" s="195">
        <f t="shared" si="21"/>
        <v>10330.257909999444</v>
      </c>
      <c r="Q167" s="108"/>
      <c r="R167" s="194">
        <f t="shared" si="26"/>
        <v>864.19999999995343</v>
      </c>
      <c r="S167" s="31"/>
      <c r="T167" s="213">
        <v>1150</v>
      </c>
      <c r="U167" s="213">
        <v>680</v>
      </c>
      <c r="V167" s="206">
        <f t="shared" si="24"/>
        <v>575</v>
      </c>
      <c r="W167" s="193">
        <f t="shared" si="25"/>
        <v>496.91499999997325</v>
      </c>
      <c r="X167" s="213">
        <v>257</v>
      </c>
      <c r="Y167" s="213">
        <v>183</v>
      </c>
      <c r="Z167" s="207">
        <v>6.07</v>
      </c>
      <c r="AA167" s="207">
        <v>7.61</v>
      </c>
      <c r="AB167" s="207">
        <v>31.7</v>
      </c>
      <c r="AC167" s="206">
        <f t="shared" si="22"/>
        <v>59.930313588850169</v>
      </c>
      <c r="AD167" s="195">
        <f t="shared" si="23"/>
        <v>52.835051546391753</v>
      </c>
      <c r="AE167" s="119"/>
      <c r="AF167" s="194"/>
      <c r="AG167" s="213"/>
      <c r="AH167" s="213"/>
      <c r="AI167" s="206"/>
      <c r="AJ167" s="193"/>
      <c r="AK167" s="213"/>
      <c r="AL167" s="213"/>
      <c r="AM167" s="213"/>
      <c r="AN167" s="207"/>
      <c r="AO167" s="207"/>
      <c r="AP167" s="207"/>
      <c r="AQ167" s="94"/>
      <c r="AR167" s="93"/>
      <c r="AS167" s="94"/>
      <c r="AT167" s="131"/>
      <c r="AU167" s="133"/>
      <c r="AV167" s="154"/>
      <c r="AW167" s="155"/>
      <c r="AX167" s="156"/>
      <c r="AY167" s="157"/>
      <c r="AZ167" s="119"/>
      <c r="BA167" s="121">
        <f>'1.- REGISTROS DIARIOS '!L170</f>
        <v>0</v>
      </c>
      <c r="BB167" s="120"/>
    </row>
    <row r="168" spans="2:54" ht="14.25" customHeight="1" x14ac:dyDescent="0.2">
      <c r="B168" s="191" t="s">
        <v>454</v>
      </c>
      <c r="C168" s="196">
        <v>42931</v>
      </c>
      <c r="D168" s="123">
        <f>'1.- REGISTROS DIARIOS '!C171</f>
        <v>0</v>
      </c>
      <c r="E168" s="206">
        <f>'1.- REGISTROS DIARIOS '!E171</f>
        <v>625.4000000001397</v>
      </c>
      <c r="F168" s="211">
        <v>9220</v>
      </c>
      <c r="G168" s="211">
        <v>3880</v>
      </c>
      <c r="H168" s="211">
        <v>1120</v>
      </c>
      <c r="I168" s="206">
        <f t="shared" si="19"/>
        <v>1940</v>
      </c>
      <c r="J168" s="206">
        <f t="shared" si="20"/>
        <v>1213.2760000002711</v>
      </c>
      <c r="K168" s="211">
        <v>898</v>
      </c>
      <c r="L168" s="211">
        <v>842</v>
      </c>
      <c r="M168" s="211"/>
      <c r="N168" s="192">
        <v>3.51</v>
      </c>
      <c r="O168" s="192">
        <v>12.4</v>
      </c>
      <c r="P168" s="195">
        <f t="shared" si="21"/>
        <v>10106.589080002259</v>
      </c>
      <c r="Q168" s="108"/>
      <c r="R168" s="194">
        <f t="shared" si="26"/>
        <v>625.4000000001397</v>
      </c>
      <c r="S168" s="31"/>
      <c r="T168" s="213">
        <v>1740</v>
      </c>
      <c r="U168" s="213">
        <v>770</v>
      </c>
      <c r="V168" s="206">
        <f t="shared" si="24"/>
        <v>870</v>
      </c>
      <c r="W168" s="193">
        <f t="shared" si="25"/>
        <v>544.09800000012149</v>
      </c>
      <c r="X168" s="213">
        <v>209</v>
      </c>
      <c r="Y168" s="213">
        <v>255</v>
      </c>
      <c r="Z168" s="207">
        <v>5.6</v>
      </c>
      <c r="AA168" s="207">
        <v>8.92</v>
      </c>
      <c r="AB168" s="207">
        <v>31.8</v>
      </c>
      <c r="AC168" s="206">
        <f t="shared" si="22"/>
        <v>55.154639175257742</v>
      </c>
      <c r="AD168" s="195">
        <f t="shared" si="23"/>
        <v>69.714964370546312</v>
      </c>
      <c r="AE168" s="119"/>
      <c r="AF168" s="194"/>
      <c r="AG168" s="213"/>
      <c r="AH168" s="213"/>
      <c r="AI168" s="206"/>
      <c r="AJ168" s="193"/>
      <c r="AK168" s="213"/>
      <c r="AL168" s="213"/>
      <c r="AM168" s="213"/>
      <c r="AN168" s="207"/>
      <c r="AO168" s="207"/>
      <c r="AP168" s="207"/>
      <c r="AQ168" s="94"/>
      <c r="AR168" s="93"/>
      <c r="AS168" s="94"/>
      <c r="AT168" s="131"/>
      <c r="AU168" s="133"/>
      <c r="AV168" s="154"/>
      <c r="AW168" s="155"/>
      <c r="AX168" s="156"/>
      <c r="AY168" s="157"/>
      <c r="AZ168" s="119"/>
      <c r="BA168" s="121">
        <f>'1.- REGISTROS DIARIOS '!L171</f>
        <v>0</v>
      </c>
      <c r="BB168" s="120" t="s">
        <v>463</v>
      </c>
    </row>
    <row r="169" spans="2:54" ht="12" customHeight="1" x14ac:dyDescent="0.2">
      <c r="B169" s="191" t="s">
        <v>455</v>
      </c>
      <c r="C169" s="196">
        <v>42932</v>
      </c>
      <c r="D169" s="123">
        <f>'1.- REGISTROS DIARIOS '!C172</f>
        <v>0</v>
      </c>
      <c r="E169" s="206">
        <f>'1.- REGISTROS DIARIOS '!E172</f>
        <v>467</v>
      </c>
      <c r="F169" s="211"/>
      <c r="G169" s="211">
        <v>4830</v>
      </c>
      <c r="H169" s="211">
        <v>2120</v>
      </c>
      <c r="I169" s="206">
        <f t="shared" si="19"/>
        <v>2415</v>
      </c>
      <c r="J169" s="206">
        <f t="shared" si="20"/>
        <v>1127.8050000000001</v>
      </c>
      <c r="K169" s="211">
        <v>539</v>
      </c>
      <c r="L169" s="211">
        <v>472</v>
      </c>
      <c r="M169" s="211"/>
      <c r="N169" s="192">
        <v>10.25</v>
      </c>
      <c r="O169" s="192">
        <v>11.85</v>
      </c>
      <c r="P169" s="195">
        <f t="shared" si="21"/>
        <v>9394.6156499999997</v>
      </c>
      <c r="Q169" s="108"/>
      <c r="R169" s="194">
        <f t="shared" si="26"/>
        <v>467</v>
      </c>
      <c r="S169" s="31"/>
      <c r="T169" s="213">
        <v>1630</v>
      </c>
      <c r="U169" s="213">
        <v>1140</v>
      </c>
      <c r="V169" s="206">
        <f t="shared" si="24"/>
        <v>815</v>
      </c>
      <c r="W169" s="193">
        <f t="shared" si="25"/>
        <v>380.60500000000002</v>
      </c>
      <c r="X169" s="213">
        <v>294</v>
      </c>
      <c r="Y169" s="213">
        <v>257</v>
      </c>
      <c r="Z169" s="207">
        <v>5.9</v>
      </c>
      <c r="AA169" s="207">
        <v>8.6300000000000008</v>
      </c>
      <c r="AB169" s="207">
        <v>28</v>
      </c>
      <c r="AC169" s="206">
        <f t="shared" si="22"/>
        <v>66.252587991718428</v>
      </c>
      <c r="AD169" s="195">
        <f t="shared" si="23"/>
        <v>45.550847457627121</v>
      </c>
      <c r="AE169" s="119"/>
      <c r="AF169" s="194"/>
      <c r="AG169" s="213"/>
      <c r="AH169" s="213"/>
      <c r="AI169" s="206"/>
      <c r="AJ169" s="193"/>
      <c r="AK169" s="213"/>
      <c r="AL169" s="213"/>
      <c r="AM169" s="213"/>
      <c r="AN169" s="207"/>
      <c r="AO169" s="207"/>
      <c r="AP169" s="207"/>
      <c r="AQ169" s="94"/>
      <c r="AR169" s="93"/>
      <c r="AS169" s="94"/>
      <c r="AT169" s="131"/>
      <c r="AU169" s="133"/>
      <c r="AV169" s="154"/>
      <c r="AW169" s="155"/>
      <c r="AX169" s="156"/>
      <c r="AY169" s="157"/>
      <c r="AZ169" s="119"/>
      <c r="BA169" s="121">
        <f>'1.- REGISTROS DIARIOS '!L172</f>
        <v>11840</v>
      </c>
      <c r="BB169" s="120" t="s">
        <v>464</v>
      </c>
    </row>
    <row r="170" spans="2:54" ht="12" customHeight="1" x14ac:dyDescent="0.2">
      <c r="B170" s="191" t="s">
        <v>456</v>
      </c>
      <c r="C170" s="196">
        <v>42933</v>
      </c>
      <c r="D170" s="123">
        <f>'1.- REGISTROS DIARIOS '!C173</f>
        <v>0</v>
      </c>
      <c r="E170" s="206">
        <f>'1.- REGISTROS DIARIOS '!E173</f>
        <v>601</v>
      </c>
      <c r="F170" s="211"/>
      <c r="G170" s="211">
        <v>4780</v>
      </c>
      <c r="H170" s="211">
        <v>1840</v>
      </c>
      <c r="I170" s="206">
        <f t="shared" si="19"/>
        <v>2390</v>
      </c>
      <c r="J170" s="206">
        <f t="shared" si="20"/>
        <v>1436.39</v>
      </c>
      <c r="K170" s="211">
        <v>569</v>
      </c>
      <c r="L170" s="211">
        <v>551</v>
      </c>
      <c r="M170" s="211"/>
      <c r="N170" s="192">
        <v>9.5</v>
      </c>
      <c r="O170" s="192">
        <v>11.91</v>
      </c>
      <c r="P170" s="195">
        <f t="shared" si="21"/>
        <v>11965.128700000001</v>
      </c>
      <c r="Q170" s="108"/>
      <c r="R170" s="194">
        <f t="shared" si="26"/>
        <v>601</v>
      </c>
      <c r="S170" s="31"/>
      <c r="T170" s="213">
        <v>2400</v>
      </c>
      <c r="U170" s="213">
        <v>1300</v>
      </c>
      <c r="V170" s="206">
        <f>+T170*0.5</f>
        <v>1200</v>
      </c>
      <c r="W170" s="193">
        <f t="shared" si="25"/>
        <v>721.2</v>
      </c>
      <c r="X170" s="213">
        <v>120</v>
      </c>
      <c r="Y170" s="213">
        <v>108</v>
      </c>
      <c r="Z170" s="207">
        <v>5.68</v>
      </c>
      <c r="AA170" s="207">
        <v>8.93</v>
      </c>
      <c r="AB170" s="207">
        <v>28</v>
      </c>
      <c r="AC170" s="206">
        <f t="shared" si="22"/>
        <v>49.7907949790795</v>
      </c>
      <c r="AD170" s="195">
        <f t="shared" si="23"/>
        <v>80.399274047186935</v>
      </c>
      <c r="AE170" s="119"/>
      <c r="AF170" s="194"/>
      <c r="AG170" s="213"/>
      <c r="AH170" s="213"/>
      <c r="AI170" s="206"/>
      <c r="AJ170" s="193"/>
      <c r="AK170" s="213"/>
      <c r="AL170" s="213"/>
      <c r="AM170" s="213"/>
      <c r="AN170" s="207"/>
      <c r="AO170" s="207"/>
      <c r="AP170" s="207"/>
      <c r="AQ170" s="94"/>
      <c r="AR170" s="93"/>
      <c r="AS170" s="94"/>
      <c r="AT170" s="131"/>
      <c r="AU170" s="133"/>
      <c r="AV170" s="154"/>
      <c r="AW170" s="155"/>
      <c r="AX170" s="156"/>
      <c r="AY170" s="157"/>
      <c r="AZ170" s="119"/>
      <c r="BA170" s="121">
        <f>'1.- REGISTROS DIARIOS '!L173</f>
        <v>0</v>
      </c>
      <c r="BB170" s="120" t="s">
        <v>465</v>
      </c>
    </row>
    <row r="171" spans="2:54" ht="13.5" customHeight="1" x14ac:dyDescent="0.2">
      <c r="B171" s="191" t="s">
        <v>457</v>
      </c>
      <c r="C171" s="196">
        <v>42934</v>
      </c>
      <c r="D171" s="123">
        <f>'1.- REGISTROS DIARIOS '!C174</f>
        <v>0</v>
      </c>
      <c r="E171" s="206">
        <f>'1.- REGISTROS DIARIOS '!E174</f>
        <v>549</v>
      </c>
      <c r="F171" s="211"/>
      <c r="G171" s="211">
        <v>4700</v>
      </c>
      <c r="H171" s="211">
        <v>200</v>
      </c>
      <c r="I171" s="206">
        <f t="shared" si="19"/>
        <v>2350</v>
      </c>
      <c r="J171" s="206">
        <f t="shared" si="20"/>
        <v>1290.1500000000001</v>
      </c>
      <c r="K171" s="211">
        <v>530</v>
      </c>
      <c r="L171" s="211">
        <v>521</v>
      </c>
      <c r="M171" s="211"/>
      <c r="N171" s="192">
        <v>10</v>
      </c>
      <c r="O171" s="192">
        <v>11.9</v>
      </c>
      <c r="P171" s="195">
        <f t="shared" si="21"/>
        <v>10746.949500000001</v>
      </c>
      <c r="Q171" s="108"/>
      <c r="R171" s="194">
        <f t="shared" si="26"/>
        <v>549</v>
      </c>
      <c r="S171" s="31"/>
      <c r="T171" s="213">
        <v>1780</v>
      </c>
      <c r="U171" s="213">
        <v>976</v>
      </c>
      <c r="V171" s="206">
        <f>+T171*0.5</f>
        <v>890</v>
      </c>
      <c r="W171" s="193">
        <f t="shared" si="25"/>
        <v>488.61</v>
      </c>
      <c r="X171" s="213">
        <v>190</v>
      </c>
      <c r="Y171" s="213">
        <v>176</v>
      </c>
      <c r="Z171" s="207">
        <v>5.97</v>
      </c>
      <c r="AA171" s="207">
        <v>8.85</v>
      </c>
      <c r="AB171" s="207">
        <v>30</v>
      </c>
      <c r="AC171" s="206">
        <f t="shared" si="22"/>
        <v>62.12765957446809</v>
      </c>
      <c r="AD171" s="195">
        <f t="shared" si="23"/>
        <v>66.218809980806142</v>
      </c>
      <c r="AE171" s="119"/>
      <c r="AF171" s="194"/>
      <c r="AG171" s="213"/>
      <c r="AH171" s="213"/>
      <c r="AI171" s="206"/>
      <c r="AJ171" s="193"/>
      <c r="AK171" s="213"/>
      <c r="AL171" s="213"/>
      <c r="AM171" s="213"/>
      <c r="AN171" s="207"/>
      <c r="AO171" s="207"/>
      <c r="AP171" s="207"/>
      <c r="AQ171" s="94"/>
      <c r="AR171" s="93"/>
      <c r="AS171" s="94"/>
      <c r="AT171" s="131"/>
      <c r="AU171" s="133"/>
      <c r="AV171" s="154"/>
      <c r="AW171" s="155"/>
      <c r="AX171" s="156"/>
      <c r="AY171" s="157"/>
      <c r="AZ171" s="119"/>
      <c r="BA171" s="121">
        <f>'1.- REGISTROS DIARIOS '!L174</f>
        <v>0</v>
      </c>
      <c r="BB171" s="120" t="s">
        <v>466</v>
      </c>
    </row>
    <row r="172" spans="2:54" ht="12.75" customHeight="1" x14ac:dyDescent="0.2">
      <c r="B172" s="191" t="s">
        <v>451</v>
      </c>
      <c r="C172" s="196">
        <v>42935</v>
      </c>
      <c r="D172" s="123">
        <f>'1.- REGISTROS DIARIOS '!C175</f>
        <v>0</v>
      </c>
      <c r="E172" s="206">
        <f>'1.- REGISTROS DIARIOS '!E175</f>
        <v>652.79999999981374</v>
      </c>
      <c r="F172" s="211"/>
      <c r="G172" s="211">
        <v>1840</v>
      </c>
      <c r="H172" s="211">
        <v>1220</v>
      </c>
      <c r="I172" s="206">
        <f t="shared" si="19"/>
        <v>920</v>
      </c>
      <c r="J172" s="206">
        <f t="shared" si="20"/>
        <v>600.57599999982858</v>
      </c>
      <c r="K172" s="211">
        <v>339</v>
      </c>
      <c r="L172" s="211">
        <v>314</v>
      </c>
      <c r="M172" s="211"/>
      <c r="N172" s="192">
        <v>5.9</v>
      </c>
      <c r="O172" s="192">
        <v>11.1</v>
      </c>
      <c r="P172" s="195">
        <f t="shared" si="21"/>
        <v>5002.7980799985726</v>
      </c>
      <c r="Q172" s="108"/>
      <c r="R172" s="194">
        <f t="shared" si="26"/>
        <v>652.79999999981374</v>
      </c>
      <c r="S172" s="31"/>
      <c r="T172" s="213">
        <v>860</v>
      </c>
      <c r="U172" s="213">
        <v>500</v>
      </c>
      <c r="V172" s="206">
        <f t="shared" si="24"/>
        <v>430</v>
      </c>
      <c r="W172" s="193">
        <f t="shared" si="25"/>
        <v>280.70399999991992</v>
      </c>
      <c r="X172" s="213">
        <v>63</v>
      </c>
      <c r="Y172" s="213">
        <v>57</v>
      </c>
      <c r="Z172" s="207">
        <v>5.57</v>
      </c>
      <c r="AA172" s="207">
        <v>6.89</v>
      </c>
      <c r="AB172" s="207">
        <v>29.3</v>
      </c>
      <c r="AC172" s="206">
        <f t="shared" si="22"/>
        <v>53.260869565217384</v>
      </c>
      <c r="AD172" s="195">
        <f t="shared" si="23"/>
        <v>81.847133757961785</v>
      </c>
      <c r="AE172" s="119"/>
      <c r="AF172" s="194"/>
      <c r="AG172" s="213"/>
      <c r="AH172" s="213"/>
      <c r="AI172" s="206"/>
      <c r="AJ172" s="193"/>
      <c r="AK172" s="213"/>
      <c r="AL172" s="213"/>
      <c r="AM172" s="213"/>
      <c r="AN172" s="207"/>
      <c r="AO172" s="207"/>
      <c r="AP172" s="207"/>
      <c r="AQ172" s="94"/>
      <c r="AR172" s="93"/>
      <c r="AS172" s="94"/>
      <c r="AT172" s="131"/>
      <c r="AU172" s="133"/>
      <c r="AV172" s="154"/>
      <c r="AW172" s="155"/>
      <c r="AX172" s="156"/>
      <c r="AY172" s="157"/>
      <c r="AZ172" s="119"/>
      <c r="BA172" s="121">
        <f>'1.- REGISTROS DIARIOS '!L175</f>
        <v>0</v>
      </c>
      <c r="BB172" s="120"/>
    </row>
    <row r="173" spans="2:54" x14ac:dyDescent="0.2">
      <c r="B173" s="191" t="s">
        <v>452</v>
      </c>
      <c r="C173" s="196">
        <v>42936</v>
      </c>
      <c r="D173" s="123">
        <f>'1.- REGISTROS DIARIOS '!C176</f>
        <v>0</v>
      </c>
      <c r="E173" s="206">
        <f>'1.- REGISTROS DIARIOS '!E176</f>
        <v>736.10000000009313</v>
      </c>
      <c r="F173" s="211"/>
      <c r="G173" s="211">
        <v>1970</v>
      </c>
      <c r="H173" s="211">
        <v>1470</v>
      </c>
      <c r="I173" s="206">
        <f t="shared" si="19"/>
        <v>985</v>
      </c>
      <c r="J173" s="206">
        <f t="shared" si="20"/>
        <v>725.05850000009173</v>
      </c>
      <c r="K173" s="211">
        <v>407</v>
      </c>
      <c r="L173" s="211">
        <v>370</v>
      </c>
      <c r="M173" s="211"/>
      <c r="N173" s="192">
        <v>9.36</v>
      </c>
      <c r="O173" s="192">
        <v>11.65</v>
      </c>
      <c r="P173" s="195">
        <f t="shared" si="21"/>
        <v>6039.7373050007645</v>
      </c>
      <c r="Q173" s="108"/>
      <c r="R173" s="194">
        <f t="shared" si="26"/>
        <v>736.10000000009313</v>
      </c>
      <c r="S173" s="31"/>
      <c r="T173" s="213">
        <v>890</v>
      </c>
      <c r="U173" s="213">
        <v>530</v>
      </c>
      <c r="V173" s="206">
        <f t="shared" si="24"/>
        <v>445</v>
      </c>
      <c r="W173" s="193">
        <f t="shared" si="25"/>
        <v>327.56450000004145</v>
      </c>
      <c r="X173" s="213">
        <v>185</v>
      </c>
      <c r="Y173" s="213">
        <v>140</v>
      </c>
      <c r="Z173" s="207">
        <v>5.93</v>
      </c>
      <c r="AA173" s="207">
        <v>7.61</v>
      </c>
      <c r="AB173" s="207">
        <v>29</v>
      </c>
      <c r="AC173" s="206">
        <f t="shared" si="22"/>
        <v>54.82233502538071</v>
      </c>
      <c r="AD173" s="195">
        <f t="shared" si="23"/>
        <v>62.162162162162161</v>
      </c>
      <c r="AE173" s="119"/>
      <c r="AF173" s="194"/>
      <c r="AG173" s="213"/>
      <c r="AH173" s="213"/>
      <c r="AI173" s="206"/>
      <c r="AJ173" s="193"/>
      <c r="AK173" s="213"/>
      <c r="AL173" s="213"/>
      <c r="AM173" s="213"/>
      <c r="AN173" s="207"/>
      <c r="AO173" s="207"/>
      <c r="AP173" s="207"/>
      <c r="AQ173" s="94"/>
      <c r="AR173" s="93"/>
      <c r="AS173" s="94"/>
      <c r="AT173" s="131"/>
      <c r="AU173" s="133"/>
      <c r="AV173" s="154"/>
      <c r="AW173" s="155"/>
      <c r="AX173" s="156"/>
      <c r="AY173" s="157"/>
      <c r="AZ173" s="119"/>
      <c r="BA173" s="121">
        <f>'1.- REGISTROS DIARIOS '!L176</f>
        <v>0</v>
      </c>
      <c r="BB173" s="120"/>
    </row>
    <row r="174" spans="2:54" ht="12.75" customHeight="1" x14ac:dyDescent="0.2">
      <c r="B174" s="191" t="s">
        <v>453</v>
      </c>
      <c r="C174" s="196">
        <v>42937</v>
      </c>
      <c r="D174" s="123">
        <f>'1.- REGISTROS DIARIOS '!C177</f>
        <v>0</v>
      </c>
      <c r="E174" s="206">
        <f>'1.- REGISTROS DIARIOS '!E177</f>
        <v>691.10000000009313</v>
      </c>
      <c r="F174" s="211"/>
      <c r="G174" s="211">
        <v>1650</v>
      </c>
      <c r="H174" s="211">
        <v>1200</v>
      </c>
      <c r="I174" s="206">
        <f t="shared" si="19"/>
        <v>825</v>
      </c>
      <c r="J174" s="206">
        <f t="shared" si="20"/>
        <v>570.15750000007688</v>
      </c>
      <c r="K174" s="211">
        <v>471</v>
      </c>
      <c r="L174" s="211">
        <v>398</v>
      </c>
      <c r="M174" s="211"/>
      <c r="N174" s="192">
        <v>9.25</v>
      </c>
      <c r="O174" s="192">
        <v>11.52</v>
      </c>
      <c r="P174" s="195">
        <f t="shared" si="21"/>
        <v>4749.4119750006403</v>
      </c>
      <c r="Q174" s="108"/>
      <c r="R174" s="194">
        <f t="shared" si="26"/>
        <v>691.10000000009313</v>
      </c>
      <c r="S174" s="31"/>
      <c r="T174" s="213">
        <v>1020</v>
      </c>
      <c r="U174" s="213">
        <v>685</v>
      </c>
      <c r="V174" s="206">
        <f t="shared" si="24"/>
        <v>510</v>
      </c>
      <c r="W174" s="193">
        <f t="shared" si="25"/>
        <v>352.46100000004748</v>
      </c>
      <c r="X174" s="213">
        <v>167</v>
      </c>
      <c r="Y174" s="213">
        <v>154</v>
      </c>
      <c r="Z174" s="207">
        <v>6.6</v>
      </c>
      <c r="AA174" s="207">
        <v>7.74</v>
      </c>
      <c r="AB174" s="207">
        <v>33.1</v>
      </c>
      <c r="AC174" s="206">
        <f t="shared" si="22"/>
        <v>38.181818181818187</v>
      </c>
      <c r="AD174" s="195">
        <f t="shared" si="23"/>
        <v>61.306532663316581</v>
      </c>
      <c r="AE174" s="119"/>
      <c r="AF174" s="194"/>
      <c r="AG174" s="213"/>
      <c r="AH174" s="213"/>
      <c r="AI174" s="206"/>
      <c r="AJ174" s="193"/>
      <c r="AK174" s="213"/>
      <c r="AL174" s="213"/>
      <c r="AM174" s="213"/>
      <c r="AN174" s="207"/>
      <c r="AO174" s="207"/>
      <c r="AP174" s="207"/>
      <c r="AQ174" s="94"/>
      <c r="AR174" s="93"/>
      <c r="AS174" s="94"/>
      <c r="AT174" s="131"/>
      <c r="AU174" s="133"/>
      <c r="AV174" s="154"/>
      <c r="AW174" s="155"/>
      <c r="AX174" s="156"/>
      <c r="AY174" s="157"/>
      <c r="AZ174" s="119"/>
      <c r="BA174" s="121">
        <f>'1.- REGISTROS DIARIOS '!L177</f>
        <v>0</v>
      </c>
      <c r="BB174" s="120"/>
    </row>
    <row r="175" spans="2:54" x14ac:dyDescent="0.2">
      <c r="B175" s="191" t="s">
        <v>454</v>
      </c>
      <c r="C175" s="196">
        <v>42938</v>
      </c>
      <c r="D175" s="123">
        <f>'1.- REGISTROS DIARIOS '!C178</f>
        <v>0</v>
      </c>
      <c r="E175" s="206">
        <f>'1.- REGISTROS DIARIOS '!E178</f>
        <v>660.5999999998603</v>
      </c>
      <c r="F175" s="211"/>
      <c r="G175" s="211">
        <v>2100</v>
      </c>
      <c r="H175" s="211">
        <v>1650</v>
      </c>
      <c r="I175" s="206">
        <f t="shared" si="19"/>
        <v>1050</v>
      </c>
      <c r="J175" s="206">
        <f t="shared" si="20"/>
        <v>693.62999999985334</v>
      </c>
      <c r="K175" s="211">
        <v>460</v>
      </c>
      <c r="L175" s="211">
        <v>490</v>
      </c>
      <c r="M175" s="211"/>
      <c r="N175" s="192">
        <v>10.199999999999999</v>
      </c>
      <c r="O175" s="192">
        <v>12.3</v>
      </c>
      <c r="P175" s="195">
        <f t="shared" si="21"/>
        <v>5777.9378999987784</v>
      </c>
      <c r="Q175" s="108"/>
      <c r="R175" s="194">
        <f t="shared" si="26"/>
        <v>660.5999999998603</v>
      </c>
      <c r="S175" s="31"/>
      <c r="T175" s="213">
        <v>1300</v>
      </c>
      <c r="U175" s="213">
        <v>1010</v>
      </c>
      <c r="V175" s="206">
        <f t="shared" si="24"/>
        <v>650</v>
      </c>
      <c r="W175" s="193">
        <f t="shared" si="25"/>
        <v>429.38999999990921</v>
      </c>
      <c r="X175" s="213">
        <v>210</v>
      </c>
      <c r="Y175" s="213">
        <v>200</v>
      </c>
      <c r="Z175" s="207">
        <v>6.67</v>
      </c>
      <c r="AA175" s="207">
        <v>7.23</v>
      </c>
      <c r="AB175" s="207">
        <v>34</v>
      </c>
      <c r="AC175" s="206">
        <f t="shared" si="22"/>
        <v>38.095238095238095</v>
      </c>
      <c r="AD175" s="195">
        <f t="shared" si="23"/>
        <v>59.183673469387756</v>
      </c>
      <c r="AE175" s="119"/>
      <c r="AF175" s="194"/>
      <c r="AG175" s="213"/>
      <c r="AH175" s="213"/>
      <c r="AI175" s="206"/>
      <c r="AJ175" s="193"/>
      <c r="AK175" s="213"/>
      <c r="AL175" s="213"/>
      <c r="AM175" s="213"/>
      <c r="AN175" s="207"/>
      <c r="AO175" s="207"/>
      <c r="AP175" s="207"/>
      <c r="AQ175" s="94"/>
      <c r="AR175" s="93"/>
      <c r="AS175" s="94"/>
      <c r="AT175" s="131"/>
      <c r="AU175" s="133"/>
      <c r="AV175" s="154"/>
      <c r="AW175" s="155"/>
      <c r="AX175" s="156"/>
      <c r="AY175" s="157"/>
      <c r="AZ175" s="119"/>
      <c r="BA175" s="121">
        <f>'1.- REGISTROS DIARIOS '!L178</f>
        <v>0</v>
      </c>
      <c r="BB175" s="120"/>
    </row>
    <row r="176" spans="2:54" ht="12.75" customHeight="1" x14ac:dyDescent="0.2">
      <c r="B176" s="191" t="s">
        <v>455</v>
      </c>
      <c r="C176" s="196">
        <v>42939</v>
      </c>
      <c r="D176" s="123">
        <f>'1.- REGISTROS DIARIOS '!C179</f>
        <v>0</v>
      </c>
      <c r="E176" s="206">
        <f>'1.- REGISTROS DIARIOS '!E179</f>
        <v>401.69999999995343</v>
      </c>
      <c r="F176" s="211"/>
      <c r="G176" s="211">
        <v>1250</v>
      </c>
      <c r="H176" s="211">
        <v>950</v>
      </c>
      <c r="I176" s="206">
        <f t="shared" si="19"/>
        <v>625</v>
      </c>
      <c r="J176" s="206">
        <f t="shared" si="20"/>
        <v>251.0624999999709</v>
      </c>
      <c r="K176" s="211">
        <v>142</v>
      </c>
      <c r="L176" s="211">
        <v>196</v>
      </c>
      <c r="M176" s="211"/>
      <c r="N176" s="192">
        <v>6.01</v>
      </c>
      <c r="O176" s="192">
        <v>10.31</v>
      </c>
      <c r="P176" s="195">
        <f t="shared" si="21"/>
        <v>2091.3506249997577</v>
      </c>
      <c r="Q176" s="108"/>
      <c r="R176" s="194">
        <f t="shared" si="26"/>
        <v>401.69999999995343</v>
      </c>
      <c r="S176" s="31"/>
      <c r="T176" s="213">
        <v>630</v>
      </c>
      <c r="U176" s="213">
        <v>450</v>
      </c>
      <c r="V176" s="206">
        <f t="shared" si="24"/>
        <v>315</v>
      </c>
      <c r="W176" s="193">
        <f t="shared" si="25"/>
        <v>126.53549999998533</v>
      </c>
      <c r="X176" s="213">
        <v>121</v>
      </c>
      <c r="Y176" s="213">
        <v>182</v>
      </c>
      <c r="Z176" s="207">
        <v>6.72</v>
      </c>
      <c r="AA176" s="207">
        <v>7.69</v>
      </c>
      <c r="AB176" s="207">
        <v>28</v>
      </c>
      <c r="AC176" s="206">
        <f t="shared" si="22"/>
        <v>49.6</v>
      </c>
      <c r="AD176" s="195">
        <f t="shared" si="23"/>
        <v>7.1428571428571388</v>
      </c>
      <c r="AE176" s="119"/>
      <c r="AF176" s="194"/>
      <c r="AG176" s="213"/>
      <c r="AH176" s="213"/>
      <c r="AI176" s="206"/>
      <c r="AJ176" s="193"/>
      <c r="AK176" s="213"/>
      <c r="AL176" s="213"/>
      <c r="AM176" s="213"/>
      <c r="AN176" s="207"/>
      <c r="AO176" s="207"/>
      <c r="AP176" s="207"/>
      <c r="AQ176" s="94"/>
      <c r="AR176" s="93"/>
      <c r="AS176" s="94"/>
      <c r="AT176" s="131"/>
      <c r="AU176" s="133"/>
      <c r="AV176" s="154"/>
      <c r="AW176" s="155"/>
      <c r="AX176" s="156"/>
      <c r="AY176" s="157"/>
      <c r="AZ176" s="119"/>
      <c r="BA176" s="121">
        <f>'1.- REGISTROS DIARIOS '!L179</f>
        <v>0</v>
      </c>
      <c r="BB176" s="120"/>
    </row>
    <row r="177" spans="2:54" x14ac:dyDescent="0.2">
      <c r="B177" s="191" t="s">
        <v>456</v>
      </c>
      <c r="C177" s="196">
        <v>42940</v>
      </c>
      <c r="D177" s="123">
        <f>'1.- REGISTROS DIARIOS '!C180</f>
        <v>0</v>
      </c>
      <c r="E177" s="206">
        <f>'1.- REGISTROS DIARIOS '!E180</f>
        <v>654.80000000004657</v>
      </c>
      <c r="F177" s="211"/>
      <c r="G177" s="211">
        <v>1350</v>
      </c>
      <c r="H177" s="211">
        <v>820</v>
      </c>
      <c r="I177" s="206">
        <f t="shared" si="19"/>
        <v>675</v>
      </c>
      <c r="J177" s="206">
        <f t="shared" si="20"/>
        <v>441.99000000003144</v>
      </c>
      <c r="K177" s="211">
        <v>245</v>
      </c>
      <c r="L177" s="211">
        <v>261</v>
      </c>
      <c r="M177" s="211"/>
      <c r="N177" s="192">
        <v>5.64</v>
      </c>
      <c r="O177" s="192">
        <v>10.06</v>
      </c>
      <c r="P177" s="195">
        <f t="shared" si="21"/>
        <v>3681.7767000002618</v>
      </c>
      <c r="Q177" s="108"/>
      <c r="R177" s="194">
        <f t="shared" si="26"/>
        <v>654.80000000004657</v>
      </c>
      <c r="S177" s="31"/>
      <c r="T177" s="213">
        <v>890</v>
      </c>
      <c r="U177" s="213">
        <v>260</v>
      </c>
      <c r="V177" s="206">
        <f t="shared" si="24"/>
        <v>445</v>
      </c>
      <c r="W177" s="193">
        <f t="shared" si="25"/>
        <v>291.38600000002072</v>
      </c>
      <c r="X177" s="213">
        <v>181</v>
      </c>
      <c r="Y177" s="213">
        <v>196</v>
      </c>
      <c r="Z177" s="207">
        <v>5.65</v>
      </c>
      <c r="AA177" s="207">
        <v>8.39</v>
      </c>
      <c r="AB177" s="207">
        <v>30</v>
      </c>
      <c r="AC177" s="206">
        <f t="shared" si="22"/>
        <v>34.074074074074076</v>
      </c>
      <c r="AD177" s="195">
        <f t="shared" si="23"/>
        <v>24.904214559386972</v>
      </c>
      <c r="AE177" s="119"/>
      <c r="AF177" s="194"/>
      <c r="AG177" s="213"/>
      <c r="AH177" s="213"/>
      <c r="AI177" s="206"/>
      <c r="AJ177" s="193"/>
      <c r="AK177" s="213"/>
      <c r="AL177" s="213"/>
      <c r="AM177" s="213"/>
      <c r="AN177" s="207"/>
      <c r="AO177" s="207"/>
      <c r="AP177" s="207"/>
      <c r="AQ177" s="94"/>
      <c r="AR177" s="93"/>
      <c r="AS177" s="94"/>
      <c r="AT177" s="131"/>
      <c r="AU177" s="133"/>
      <c r="AV177" s="154"/>
      <c r="AW177" s="155"/>
      <c r="AX177" s="156"/>
      <c r="AY177" s="157"/>
      <c r="AZ177" s="119"/>
      <c r="BA177" s="121">
        <v>6640</v>
      </c>
      <c r="BB177" s="120"/>
    </row>
    <row r="178" spans="2:54" ht="12.75" customHeight="1" x14ac:dyDescent="0.2">
      <c r="B178" s="191" t="s">
        <v>457</v>
      </c>
      <c r="C178" s="196">
        <v>42941</v>
      </c>
      <c r="D178" s="123">
        <f>'1.- REGISTROS DIARIOS '!C181</f>
        <v>0</v>
      </c>
      <c r="E178" s="206">
        <f>'1.- REGISTROS DIARIOS '!E181</f>
        <v>610.5</v>
      </c>
      <c r="F178" s="211"/>
      <c r="G178" s="211">
        <v>2040</v>
      </c>
      <c r="H178" s="211">
        <v>1720</v>
      </c>
      <c r="I178" s="206">
        <f t="shared" si="19"/>
        <v>1020</v>
      </c>
      <c r="J178" s="206">
        <f t="shared" si="20"/>
        <v>622.71</v>
      </c>
      <c r="K178" s="211">
        <v>426</v>
      </c>
      <c r="L178" s="211">
        <v>367</v>
      </c>
      <c r="M178" s="211"/>
      <c r="N178" s="192">
        <v>10.14</v>
      </c>
      <c r="O178" s="192">
        <v>11.98</v>
      </c>
      <c r="P178" s="195">
        <f t="shared" si="21"/>
        <v>5187.1743000000006</v>
      </c>
      <c r="Q178" s="108"/>
      <c r="R178" s="194">
        <f t="shared" si="26"/>
        <v>610.5</v>
      </c>
      <c r="S178" s="31"/>
      <c r="T178" s="213">
        <v>1220</v>
      </c>
      <c r="U178" s="213">
        <v>580</v>
      </c>
      <c r="V178" s="206">
        <f t="shared" si="24"/>
        <v>610</v>
      </c>
      <c r="W178" s="193">
        <f t="shared" si="25"/>
        <v>372.40499999999997</v>
      </c>
      <c r="X178" s="213">
        <v>260</v>
      </c>
      <c r="Y178" s="213">
        <v>214</v>
      </c>
      <c r="Z178" s="207">
        <v>6.58</v>
      </c>
      <c r="AA178" s="207">
        <v>8.91</v>
      </c>
      <c r="AB178" s="207">
        <v>31</v>
      </c>
      <c r="AC178" s="206">
        <f t="shared" si="22"/>
        <v>40.196078431372555</v>
      </c>
      <c r="AD178" s="195">
        <f t="shared" si="23"/>
        <v>41.689373297002724</v>
      </c>
      <c r="AE178" s="119"/>
      <c r="AF178" s="194"/>
      <c r="AG178" s="213"/>
      <c r="AH178" s="213"/>
      <c r="AI178" s="206"/>
      <c r="AJ178" s="193"/>
      <c r="AK178" s="213"/>
      <c r="AL178" s="213"/>
      <c r="AM178" s="213"/>
      <c r="AN178" s="207"/>
      <c r="AO178" s="207"/>
      <c r="AP178" s="207"/>
      <c r="AQ178" s="94"/>
      <c r="AR178" s="93"/>
      <c r="AS178" s="94"/>
      <c r="AT178" s="131"/>
      <c r="AU178" s="133"/>
      <c r="AV178" s="154"/>
      <c r="AW178" s="155"/>
      <c r="AX178" s="156"/>
      <c r="AY178" s="157"/>
      <c r="AZ178" s="119"/>
      <c r="BA178" s="121">
        <f>'1.- REGISTROS DIARIOS '!L181</f>
        <v>0</v>
      </c>
      <c r="BB178" s="120"/>
    </row>
    <row r="179" spans="2:54" x14ac:dyDescent="0.2">
      <c r="B179" s="191" t="s">
        <v>451</v>
      </c>
      <c r="C179" s="196">
        <v>42942</v>
      </c>
      <c r="D179" s="123">
        <f>'1.- REGISTROS DIARIOS '!C182</f>
        <v>0</v>
      </c>
      <c r="E179" s="206">
        <f>'1.- REGISTROS DIARIOS '!E182</f>
        <v>659.5</v>
      </c>
      <c r="F179" s="211">
        <v>5080</v>
      </c>
      <c r="G179" s="211">
        <v>2529</v>
      </c>
      <c r="H179" s="211">
        <v>1350</v>
      </c>
      <c r="I179" s="206">
        <f t="shared" si="19"/>
        <v>1264.5</v>
      </c>
      <c r="J179" s="206">
        <f t="shared" si="20"/>
        <v>833.93775000000005</v>
      </c>
      <c r="K179" s="211">
        <v>612</v>
      </c>
      <c r="L179" s="211">
        <v>576</v>
      </c>
      <c r="M179" s="211"/>
      <c r="N179" s="192">
        <v>3</v>
      </c>
      <c r="O179" s="192">
        <v>11.7</v>
      </c>
      <c r="P179" s="195">
        <f t="shared" si="21"/>
        <v>6946.7014575000003</v>
      </c>
      <c r="Q179" s="108"/>
      <c r="R179" s="194">
        <f t="shared" si="26"/>
        <v>659.5</v>
      </c>
      <c r="S179" s="31"/>
      <c r="T179" s="213">
        <v>1550</v>
      </c>
      <c r="U179" s="213">
        <v>470</v>
      </c>
      <c r="V179" s="206">
        <f t="shared" si="24"/>
        <v>775</v>
      </c>
      <c r="W179" s="193">
        <f t="shared" si="25"/>
        <v>511.11250000000001</v>
      </c>
      <c r="X179" s="213">
        <v>151</v>
      </c>
      <c r="Y179" s="213">
        <v>131</v>
      </c>
      <c r="Z179" s="207">
        <v>5.96</v>
      </c>
      <c r="AA179" s="207">
        <v>6.95</v>
      </c>
      <c r="AB179" s="207">
        <v>34</v>
      </c>
      <c r="AC179" s="206">
        <f t="shared" si="22"/>
        <v>38.710952945828396</v>
      </c>
      <c r="AD179" s="195">
        <f t="shared" si="23"/>
        <v>77.256944444444443</v>
      </c>
      <c r="AE179" s="119"/>
      <c r="AF179" s="194"/>
      <c r="AG179" s="213"/>
      <c r="AH179" s="213"/>
      <c r="AI179" s="206"/>
      <c r="AJ179" s="193"/>
      <c r="AK179" s="213"/>
      <c r="AL179" s="213"/>
      <c r="AM179" s="213"/>
      <c r="AN179" s="207"/>
      <c r="AO179" s="207"/>
      <c r="AP179" s="207"/>
      <c r="AQ179" s="94"/>
      <c r="AR179" s="93"/>
      <c r="AS179" s="94"/>
      <c r="AT179" s="131"/>
      <c r="AU179" s="133"/>
      <c r="AV179" s="154"/>
      <c r="AW179" s="155"/>
      <c r="AX179" s="156"/>
      <c r="AY179" s="157"/>
      <c r="AZ179" s="119"/>
      <c r="BA179" s="121">
        <f>'1.- REGISTROS DIARIOS '!L182</f>
        <v>0</v>
      </c>
      <c r="BB179" s="120"/>
    </row>
    <row r="180" spans="2:54" ht="12.75" customHeight="1" x14ac:dyDescent="0.2">
      <c r="B180" s="191" t="s">
        <v>452</v>
      </c>
      <c r="C180" s="196">
        <v>42943</v>
      </c>
      <c r="D180" s="123">
        <f>'1.- REGISTROS DIARIOS '!C183</f>
        <v>0</v>
      </c>
      <c r="E180" s="206">
        <f>'1.- REGISTROS DIARIOS '!E183</f>
        <v>676.10000000009313</v>
      </c>
      <c r="F180" s="211"/>
      <c r="G180" s="211">
        <v>2310</v>
      </c>
      <c r="H180" s="211">
        <v>1170</v>
      </c>
      <c r="I180" s="206">
        <f t="shared" si="19"/>
        <v>1155</v>
      </c>
      <c r="J180" s="206">
        <f t="shared" si="20"/>
        <v>780.89550000010752</v>
      </c>
      <c r="K180" s="211">
        <v>362</v>
      </c>
      <c r="L180" s="211">
        <v>325</v>
      </c>
      <c r="M180" s="211"/>
      <c r="N180" s="192">
        <v>9.4</v>
      </c>
      <c r="O180" s="192">
        <v>12.28</v>
      </c>
      <c r="P180" s="195">
        <f t="shared" si="21"/>
        <v>6504.859515000896</v>
      </c>
      <c r="Q180" s="108"/>
      <c r="R180" s="194">
        <f t="shared" si="26"/>
        <v>676.10000000009313</v>
      </c>
      <c r="S180" s="31"/>
      <c r="T180" s="213">
        <v>1440</v>
      </c>
      <c r="U180" s="213">
        <v>990</v>
      </c>
      <c r="V180" s="206">
        <f t="shared" si="24"/>
        <v>720</v>
      </c>
      <c r="W180" s="193">
        <f t="shared" si="25"/>
        <v>486.79200000006705</v>
      </c>
      <c r="X180" s="213">
        <v>152</v>
      </c>
      <c r="Y180" s="213">
        <v>137</v>
      </c>
      <c r="Z180" s="207">
        <v>5.74</v>
      </c>
      <c r="AA180" s="207">
        <v>7.89</v>
      </c>
      <c r="AB180" s="207">
        <v>27.8</v>
      </c>
      <c r="AC180" s="206">
        <f t="shared" si="22"/>
        <v>37.662337662337656</v>
      </c>
      <c r="AD180" s="195">
        <f t="shared" si="23"/>
        <v>57.846153846153847</v>
      </c>
      <c r="AE180" s="119"/>
      <c r="AF180" s="194"/>
      <c r="AG180" s="213"/>
      <c r="AH180" s="213"/>
      <c r="AI180" s="206"/>
      <c r="AJ180" s="193"/>
      <c r="AK180" s="213"/>
      <c r="AL180" s="213"/>
      <c r="AM180" s="213"/>
      <c r="AN180" s="207"/>
      <c r="AO180" s="207"/>
      <c r="AP180" s="207"/>
      <c r="AQ180" s="94"/>
      <c r="AR180" s="93"/>
      <c r="AS180" s="94"/>
      <c r="AT180" s="131"/>
      <c r="AU180" s="133"/>
      <c r="AV180" s="154"/>
      <c r="AW180" s="155"/>
      <c r="AX180" s="156"/>
      <c r="AY180" s="157"/>
      <c r="AZ180" s="119"/>
      <c r="BA180" s="121">
        <f>'1.- REGISTROS DIARIOS '!L183</f>
        <v>0</v>
      </c>
      <c r="BB180" s="120"/>
    </row>
    <row r="181" spans="2:54" ht="12.75" customHeight="1" x14ac:dyDescent="0.2">
      <c r="B181" s="191" t="s">
        <v>453</v>
      </c>
      <c r="C181" s="196">
        <v>42944</v>
      </c>
      <c r="D181" s="123">
        <f>'1.- REGISTROS DIARIOS '!C184</f>
        <v>0</v>
      </c>
      <c r="E181" s="206">
        <f>'1.- REGISTROS DIARIOS '!E184</f>
        <v>822</v>
      </c>
      <c r="F181" s="211">
        <v>7940</v>
      </c>
      <c r="G181" s="211">
        <v>3890</v>
      </c>
      <c r="H181" s="211">
        <v>2750</v>
      </c>
      <c r="I181" s="206">
        <f t="shared" si="19"/>
        <v>1945</v>
      </c>
      <c r="J181" s="206">
        <f t="shared" si="20"/>
        <v>1598.79</v>
      </c>
      <c r="K181" s="211">
        <v>342</v>
      </c>
      <c r="L181" s="211">
        <v>350</v>
      </c>
      <c r="M181" s="211"/>
      <c r="N181" s="192">
        <v>8.6</v>
      </c>
      <c r="O181" s="192">
        <v>12.4</v>
      </c>
      <c r="P181" s="195">
        <f t="shared" si="21"/>
        <v>13317.920700000001</v>
      </c>
      <c r="Q181" s="108"/>
      <c r="R181" s="194">
        <f t="shared" si="26"/>
        <v>822</v>
      </c>
      <c r="S181" s="31"/>
      <c r="T181" s="213">
        <v>620</v>
      </c>
      <c r="U181" s="213">
        <v>569</v>
      </c>
      <c r="V181" s="206">
        <f t="shared" si="24"/>
        <v>310</v>
      </c>
      <c r="W181" s="193">
        <f t="shared" si="25"/>
        <v>254.82</v>
      </c>
      <c r="X181" s="213">
        <v>190</v>
      </c>
      <c r="Y181" s="213">
        <v>171</v>
      </c>
      <c r="Z181" s="207">
        <v>5.98</v>
      </c>
      <c r="AA181" s="207">
        <v>7.37</v>
      </c>
      <c r="AB181" s="207">
        <v>30</v>
      </c>
      <c r="AC181" s="206">
        <f t="shared" si="22"/>
        <v>84.061696658097688</v>
      </c>
      <c r="AD181" s="195">
        <f t="shared" si="23"/>
        <v>51.142857142857146</v>
      </c>
      <c r="AE181" s="119"/>
      <c r="AF181" s="194"/>
      <c r="AG181" s="213"/>
      <c r="AH181" s="213"/>
      <c r="AI181" s="206"/>
      <c r="AJ181" s="193"/>
      <c r="AK181" s="213"/>
      <c r="AL181" s="213"/>
      <c r="AM181" s="213"/>
      <c r="AN181" s="207"/>
      <c r="AO181" s="207"/>
      <c r="AP181" s="207"/>
      <c r="AQ181" s="94"/>
      <c r="AR181" s="93"/>
      <c r="AS181" s="94"/>
      <c r="AT181" s="131"/>
      <c r="AU181" s="133"/>
      <c r="AV181" s="154"/>
      <c r="AW181" s="155"/>
      <c r="AX181" s="156"/>
      <c r="AY181" s="157"/>
      <c r="AZ181" s="119"/>
      <c r="BA181" s="121">
        <f>'1.- REGISTROS DIARIOS '!L184</f>
        <v>0</v>
      </c>
      <c r="BB181" s="120" t="s">
        <v>467</v>
      </c>
    </row>
    <row r="182" spans="2:54" ht="12.75" customHeight="1" x14ac:dyDescent="0.2">
      <c r="B182" s="191" t="s">
        <v>454</v>
      </c>
      <c r="C182" s="196">
        <v>42945</v>
      </c>
      <c r="D182" s="123">
        <f>'1.- REGISTROS DIARIOS '!C185</f>
        <v>0</v>
      </c>
      <c r="E182" s="206">
        <f>'1.- REGISTROS DIARIOS '!E185</f>
        <v>831.19999999995343</v>
      </c>
      <c r="F182" s="211"/>
      <c r="G182" s="211">
        <v>2480</v>
      </c>
      <c r="H182" s="211">
        <v>1211</v>
      </c>
      <c r="I182" s="206">
        <f t="shared" si="19"/>
        <v>1240</v>
      </c>
      <c r="J182" s="206">
        <f t="shared" si="20"/>
        <v>1030.6879999999423</v>
      </c>
      <c r="K182" s="211">
        <v>351</v>
      </c>
      <c r="L182" s="211">
        <v>363</v>
      </c>
      <c r="M182" s="211"/>
      <c r="N182" s="192">
        <v>10.63</v>
      </c>
      <c r="O182" s="192">
        <v>12.31</v>
      </c>
      <c r="P182" s="195">
        <f t="shared" si="21"/>
        <v>8585.63103999952</v>
      </c>
      <c r="Q182" s="108"/>
      <c r="R182" s="194">
        <f t="shared" si="26"/>
        <v>831.19999999995343</v>
      </c>
      <c r="S182" s="31"/>
      <c r="T182" s="213">
        <v>1310</v>
      </c>
      <c r="U182" s="213">
        <v>896</v>
      </c>
      <c r="V182" s="206">
        <f t="shared" si="24"/>
        <v>655</v>
      </c>
      <c r="W182" s="193">
        <f t="shared" si="25"/>
        <v>544.43599999996945</v>
      </c>
      <c r="X182" s="213">
        <v>196</v>
      </c>
      <c r="Y182" s="213">
        <v>184</v>
      </c>
      <c r="Z182" s="207">
        <v>5.88</v>
      </c>
      <c r="AA182" s="207">
        <v>8.76</v>
      </c>
      <c r="AB182" s="207">
        <v>30</v>
      </c>
      <c r="AC182" s="206">
        <f t="shared" si="22"/>
        <v>47.177419354838719</v>
      </c>
      <c r="AD182" s="195">
        <f t="shared" si="23"/>
        <v>49.311294765840223</v>
      </c>
      <c r="AE182" s="119"/>
      <c r="AF182" s="194"/>
      <c r="AG182" s="213"/>
      <c r="AH182" s="213"/>
      <c r="AI182" s="206"/>
      <c r="AJ182" s="193"/>
      <c r="AK182" s="213"/>
      <c r="AL182" s="213"/>
      <c r="AM182" s="213"/>
      <c r="AN182" s="207"/>
      <c r="AO182" s="207"/>
      <c r="AP182" s="207"/>
      <c r="AQ182" s="94"/>
      <c r="AR182" s="93"/>
      <c r="AS182" s="94"/>
      <c r="AT182" s="131"/>
      <c r="AU182" s="133"/>
      <c r="AV182" s="154"/>
      <c r="AW182" s="155"/>
      <c r="AX182" s="156"/>
      <c r="AY182" s="157"/>
      <c r="AZ182" s="119"/>
      <c r="BA182" s="121">
        <f>'1.- REGISTROS DIARIOS '!L185</f>
        <v>0</v>
      </c>
      <c r="BB182" s="120"/>
    </row>
    <row r="183" spans="2:54" x14ac:dyDescent="0.2">
      <c r="B183" s="191" t="s">
        <v>455</v>
      </c>
      <c r="C183" s="196">
        <v>42946</v>
      </c>
      <c r="D183" s="123">
        <f>'1.- REGISTROS DIARIOS '!C186</f>
        <v>0</v>
      </c>
      <c r="E183" s="206">
        <f>'1.- REGISTROS DIARIOS '!E186</f>
        <v>464.69999999995343</v>
      </c>
      <c r="F183" s="211"/>
      <c r="G183" s="211">
        <v>2140</v>
      </c>
      <c r="H183" s="211">
        <v>740</v>
      </c>
      <c r="I183" s="206">
        <f t="shared" si="19"/>
        <v>1070</v>
      </c>
      <c r="J183" s="206">
        <f t="shared" si="20"/>
        <v>497.22899999995019</v>
      </c>
      <c r="K183" s="211">
        <v>360</v>
      </c>
      <c r="L183" s="211">
        <v>379</v>
      </c>
      <c r="M183" s="211"/>
      <c r="N183" s="192">
        <v>9.15</v>
      </c>
      <c r="O183" s="192">
        <v>11.33</v>
      </c>
      <c r="P183" s="195">
        <f t="shared" si="21"/>
        <v>4141.9175699995849</v>
      </c>
      <c r="Q183" s="108"/>
      <c r="R183" s="194">
        <f t="shared" si="26"/>
        <v>464.69999999995343</v>
      </c>
      <c r="S183" s="31"/>
      <c r="T183" s="213">
        <v>900</v>
      </c>
      <c r="U183" s="213">
        <v>680</v>
      </c>
      <c r="V183" s="206">
        <f t="shared" si="24"/>
        <v>450</v>
      </c>
      <c r="W183" s="193">
        <f t="shared" si="25"/>
        <v>209.11499999997903</v>
      </c>
      <c r="X183" s="213">
        <v>180</v>
      </c>
      <c r="Y183" s="213">
        <v>166</v>
      </c>
      <c r="Z183" s="207">
        <v>5.71</v>
      </c>
      <c r="AA183" s="207">
        <v>7</v>
      </c>
      <c r="AB183" s="207">
        <v>27</v>
      </c>
      <c r="AC183" s="206">
        <f t="shared" si="22"/>
        <v>57.943925233644862</v>
      </c>
      <c r="AD183" s="195">
        <f t="shared" si="23"/>
        <v>56.200527704485488</v>
      </c>
      <c r="AE183" s="119"/>
      <c r="AF183" s="194"/>
      <c r="AG183" s="213"/>
      <c r="AH183" s="213"/>
      <c r="AI183" s="206"/>
      <c r="AJ183" s="193"/>
      <c r="AK183" s="213"/>
      <c r="AL183" s="213"/>
      <c r="AM183" s="213"/>
      <c r="AN183" s="207"/>
      <c r="AO183" s="207"/>
      <c r="AP183" s="207"/>
      <c r="AQ183" s="94"/>
      <c r="AR183" s="93"/>
      <c r="AS183" s="94"/>
      <c r="AT183" s="131"/>
      <c r="AU183" s="133"/>
      <c r="AV183" s="154"/>
      <c r="AW183" s="155"/>
      <c r="AX183" s="156"/>
      <c r="AY183" s="157"/>
      <c r="AZ183" s="119"/>
      <c r="BA183" s="121">
        <f>'1.- REGISTROS DIARIOS '!L186</f>
        <v>0</v>
      </c>
      <c r="BB183" s="120"/>
    </row>
    <row r="184" spans="2:54" ht="12.75" customHeight="1" x14ac:dyDescent="0.2">
      <c r="B184" s="191" t="s">
        <v>456</v>
      </c>
      <c r="C184" s="196">
        <v>42947</v>
      </c>
      <c r="D184" s="123">
        <f>'1.- REGISTROS DIARIOS '!C187</f>
        <v>0</v>
      </c>
      <c r="E184" s="206">
        <f>'1.- REGISTROS DIARIOS '!E187</f>
        <v>701.60000000009313</v>
      </c>
      <c r="F184" s="211"/>
      <c r="G184" s="211">
        <v>1290</v>
      </c>
      <c r="H184" s="211">
        <v>870</v>
      </c>
      <c r="I184" s="206">
        <f t="shared" si="19"/>
        <v>645</v>
      </c>
      <c r="J184" s="206">
        <f t="shared" si="20"/>
        <v>452.53200000006007</v>
      </c>
      <c r="K184" s="211">
        <v>326</v>
      </c>
      <c r="L184" s="211">
        <v>290</v>
      </c>
      <c r="M184" s="211"/>
      <c r="N184" s="192">
        <v>4.08</v>
      </c>
      <c r="O184" s="192">
        <v>12.18</v>
      </c>
      <c r="P184" s="195">
        <f t="shared" si="21"/>
        <v>3769.5915600005005</v>
      </c>
      <c r="Q184" s="108"/>
      <c r="R184" s="194">
        <f t="shared" si="26"/>
        <v>701.60000000009313</v>
      </c>
      <c r="S184" s="31"/>
      <c r="T184" s="213">
        <v>720</v>
      </c>
      <c r="U184" s="213">
        <v>570</v>
      </c>
      <c r="V184" s="206">
        <f t="shared" si="24"/>
        <v>360</v>
      </c>
      <c r="W184" s="193">
        <f t="shared" si="25"/>
        <v>252.57600000003353</v>
      </c>
      <c r="X184" s="213">
        <v>138</v>
      </c>
      <c r="Y184" s="213">
        <v>128</v>
      </c>
      <c r="Z184" s="207">
        <v>6.19</v>
      </c>
      <c r="AA184" s="207">
        <v>6.9</v>
      </c>
      <c r="AB184" s="207">
        <v>30.6</v>
      </c>
      <c r="AC184" s="206">
        <f t="shared" si="22"/>
        <v>44.186046511627907</v>
      </c>
      <c r="AD184" s="195">
        <f t="shared" si="23"/>
        <v>55.862068965517238</v>
      </c>
      <c r="AE184" s="119"/>
      <c r="AF184" s="194"/>
      <c r="AG184" s="213"/>
      <c r="AH184" s="213"/>
      <c r="AI184" s="206"/>
      <c r="AJ184" s="193"/>
      <c r="AK184" s="213"/>
      <c r="AL184" s="213"/>
      <c r="AM184" s="213"/>
      <c r="AN184" s="207"/>
      <c r="AO184" s="207"/>
      <c r="AP184" s="207"/>
      <c r="AQ184" s="94"/>
      <c r="AR184" s="93"/>
      <c r="AS184" s="94"/>
      <c r="AT184" s="131"/>
      <c r="AU184" s="133"/>
      <c r="AV184" s="154"/>
      <c r="AW184" s="155"/>
      <c r="AX184" s="156"/>
      <c r="AY184" s="157"/>
      <c r="AZ184" s="119"/>
      <c r="BA184" s="121">
        <f>'1.- REGISTROS DIARIOS '!L187</f>
        <v>0</v>
      </c>
      <c r="BB184" s="120"/>
    </row>
    <row r="185" spans="2:54" x14ac:dyDescent="0.2">
      <c r="B185" s="191" t="s">
        <v>457</v>
      </c>
      <c r="C185" s="196">
        <v>42948</v>
      </c>
      <c r="D185" s="123">
        <f>'1.- REGISTROS DIARIOS '!C188</f>
        <v>0</v>
      </c>
      <c r="E185" s="206">
        <f>'1.- REGISTROS DIARIOS '!E188</f>
        <v>757.80000000004657</v>
      </c>
      <c r="F185" s="211"/>
      <c r="G185" s="211">
        <v>2170</v>
      </c>
      <c r="H185" s="211">
        <v>1040</v>
      </c>
      <c r="I185" s="206">
        <f t="shared" si="19"/>
        <v>1085</v>
      </c>
      <c r="J185" s="206">
        <f t="shared" si="20"/>
        <v>822.21300000005056</v>
      </c>
      <c r="K185" s="211">
        <v>346</v>
      </c>
      <c r="L185" s="211">
        <v>316</v>
      </c>
      <c r="M185" s="211"/>
      <c r="N185" s="192">
        <v>9.31</v>
      </c>
      <c r="O185" s="192">
        <v>11.69</v>
      </c>
      <c r="P185" s="195">
        <f t="shared" si="21"/>
        <v>6849.0342900004216</v>
      </c>
      <c r="Q185" s="108"/>
      <c r="R185" s="194">
        <f t="shared" si="26"/>
        <v>757.80000000004657</v>
      </c>
      <c r="S185" s="31"/>
      <c r="T185" s="213">
        <v>990</v>
      </c>
      <c r="U185" s="213">
        <v>530</v>
      </c>
      <c r="V185" s="206">
        <f t="shared" si="24"/>
        <v>495</v>
      </c>
      <c r="W185" s="193">
        <f t="shared" si="25"/>
        <v>375.11100000002307</v>
      </c>
      <c r="X185" s="213">
        <v>136</v>
      </c>
      <c r="Y185" s="213">
        <v>114</v>
      </c>
      <c r="Z185" s="207">
        <v>5.9</v>
      </c>
      <c r="AA185" s="207">
        <v>6.83</v>
      </c>
      <c r="AB185" s="207">
        <v>29.3</v>
      </c>
      <c r="AC185" s="206">
        <f t="shared" si="22"/>
        <v>54.377880184331801</v>
      </c>
      <c r="AD185" s="195">
        <f t="shared" si="23"/>
        <v>63.924050632911396</v>
      </c>
      <c r="AE185" s="119"/>
      <c r="AF185" s="194"/>
      <c r="AG185" s="213"/>
      <c r="AH185" s="213"/>
      <c r="AI185" s="206"/>
      <c r="AJ185" s="193"/>
      <c r="AK185" s="213"/>
      <c r="AL185" s="213"/>
      <c r="AM185" s="213"/>
      <c r="AN185" s="207"/>
      <c r="AO185" s="207"/>
      <c r="AP185" s="207"/>
      <c r="AQ185" s="94"/>
      <c r="AR185" s="93"/>
      <c r="AS185" s="94"/>
      <c r="AT185" s="131"/>
      <c r="AU185" s="133"/>
      <c r="AV185" s="154"/>
      <c r="AW185" s="155"/>
      <c r="AX185" s="156"/>
      <c r="AY185" s="157"/>
      <c r="AZ185" s="119"/>
      <c r="BA185" s="121">
        <f>'1.- REGISTROS DIARIOS '!L188</f>
        <v>0</v>
      </c>
      <c r="BB185" s="120"/>
    </row>
    <row r="186" spans="2:54" ht="12.75" customHeight="1" x14ac:dyDescent="0.2">
      <c r="B186" s="191" t="s">
        <v>451</v>
      </c>
      <c r="C186" s="196">
        <v>42949</v>
      </c>
      <c r="D186" s="123">
        <f>'1.- REGISTROS DIARIOS '!C189</f>
        <v>0</v>
      </c>
      <c r="E186" s="206">
        <f>'1.- REGISTROS DIARIOS '!E189</f>
        <v>796.29999999981374</v>
      </c>
      <c r="F186" s="211"/>
      <c r="G186" s="211">
        <v>2160</v>
      </c>
      <c r="H186" s="211">
        <v>1090</v>
      </c>
      <c r="I186" s="206">
        <f t="shared" si="19"/>
        <v>1080</v>
      </c>
      <c r="J186" s="206">
        <f t="shared" si="20"/>
        <v>860.00399999979879</v>
      </c>
      <c r="K186" s="211">
        <v>365</v>
      </c>
      <c r="L186" s="211">
        <v>337</v>
      </c>
      <c r="M186" s="211"/>
      <c r="N186" s="192">
        <v>9.9700000000000006</v>
      </c>
      <c r="O186" s="192">
        <v>11.25</v>
      </c>
      <c r="P186" s="195">
        <f t="shared" si="21"/>
        <v>7163.8333199983244</v>
      </c>
      <c r="Q186" s="108"/>
      <c r="R186" s="194">
        <f t="shared" si="26"/>
        <v>796.29999999981374</v>
      </c>
      <c r="S186" s="31"/>
      <c r="T186" s="213">
        <v>940</v>
      </c>
      <c r="U186" s="213">
        <v>650</v>
      </c>
      <c r="V186" s="206">
        <f t="shared" si="24"/>
        <v>470</v>
      </c>
      <c r="W186" s="193">
        <f t="shared" si="25"/>
        <v>374.26099999991243</v>
      </c>
      <c r="X186" s="213">
        <v>155</v>
      </c>
      <c r="Y186" s="213">
        <v>144</v>
      </c>
      <c r="Z186" s="207">
        <v>5.56</v>
      </c>
      <c r="AA186" s="207">
        <v>6.9</v>
      </c>
      <c r="AB186" s="207">
        <v>28.3</v>
      </c>
      <c r="AC186" s="206">
        <f t="shared" si="22"/>
        <v>56.481481481481481</v>
      </c>
      <c r="AD186" s="195">
        <f t="shared" si="23"/>
        <v>57.270029673590507</v>
      </c>
      <c r="AE186" s="119"/>
      <c r="AF186" s="194"/>
      <c r="AG186" s="213"/>
      <c r="AH186" s="213"/>
      <c r="AI186" s="206"/>
      <c r="AJ186" s="193"/>
      <c r="AK186" s="213"/>
      <c r="AL186" s="213"/>
      <c r="AM186" s="213"/>
      <c r="AN186" s="207"/>
      <c r="AO186" s="207"/>
      <c r="AP186" s="207"/>
      <c r="AQ186" s="94"/>
      <c r="AR186" s="93"/>
      <c r="AS186" s="94"/>
      <c r="AT186" s="131"/>
      <c r="AU186" s="133"/>
      <c r="AV186" s="154"/>
      <c r="AW186" s="155"/>
      <c r="AX186" s="156"/>
      <c r="AY186" s="157"/>
      <c r="AZ186" s="119"/>
      <c r="BA186" s="121">
        <v>11240</v>
      </c>
      <c r="BB186" s="120"/>
    </row>
    <row r="187" spans="2:54" x14ac:dyDescent="0.2">
      <c r="B187" s="191" t="s">
        <v>452</v>
      </c>
      <c r="C187" s="196">
        <v>42950</v>
      </c>
      <c r="D187" s="123">
        <f>'1.- REGISTROS DIARIOS '!C190</f>
        <v>0</v>
      </c>
      <c r="E187" s="206">
        <f>'1.- REGISTROS DIARIOS '!E190</f>
        <v>822.5</v>
      </c>
      <c r="F187" s="211"/>
      <c r="G187" s="211">
        <v>1960</v>
      </c>
      <c r="H187" s="211">
        <v>1210</v>
      </c>
      <c r="I187" s="206">
        <f t="shared" si="19"/>
        <v>980</v>
      </c>
      <c r="J187" s="206">
        <f t="shared" si="20"/>
        <v>806.05</v>
      </c>
      <c r="K187" s="211">
        <v>421</v>
      </c>
      <c r="L187" s="211">
        <v>390</v>
      </c>
      <c r="M187" s="211"/>
      <c r="N187" s="192">
        <v>9.89</v>
      </c>
      <c r="O187" s="192">
        <v>11.45</v>
      </c>
      <c r="P187" s="195">
        <f t="shared" si="21"/>
        <v>6714.3964999999998</v>
      </c>
      <c r="Q187" s="108"/>
      <c r="R187" s="194">
        <f t="shared" si="26"/>
        <v>822.5</v>
      </c>
      <c r="S187" s="31"/>
      <c r="T187" s="213">
        <v>720</v>
      </c>
      <c r="U187" s="213">
        <v>610</v>
      </c>
      <c r="V187" s="206">
        <f t="shared" si="24"/>
        <v>360</v>
      </c>
      <c r="W187" s="193">
        <f t="shared" si="25"/>
        <v>296.10000000000002</v>
      </c>
      <c r="X187" s="213">
        <v>89</v>
      </c>
      <c r="Y187" s="213">
        <v>100</v>
      </c>
      <c r="Z187" s="207">
        <v>6.02</v>
      </c>
      <c r="AA187" s="207">
        <v>7.08</v>
      </c>
      <c r="AB187" s="207">
        <v>32</v>
      </c>
      <c r="AC187" s="206">
        <f t="shared" si="22"/>
        <v>63.265306122448976</v>
      </c>
      <c r="AD187" s="195">
        <f t="shared" si="23"/>
        <v>74.358974358974365</v>
      </c>
      <c r="AE187" s="119"/>
      <c r="AF187" s="194"/>
      <c r="AG187" s="213"/>
      <c r="AH187" s="213"/>
      <c r="AI187" s="206"/>
      <c r="AJ187" s="193"/>
      <c r="AK187" s="213"/>
      <c r="AL187" s="213"/>
      <c r="AM187" s="213"/>
      <c r="AN187" s="207"/>
      <c r="AO187" s="207"/>
      <c r="AP187" s="207"/>
      <c r="AQ187" s="94"/>
      <c r="AR187" s="93"/>
      <c r="AS187" s="94"/>
      <c r="AT187" s="131"/>
      <c r="AU187" s="133"/>
      <c r="AV187" s="154"/>
      <c r="AW187" s="155"/>
      <c r="AX187" s="156"/>
      <c r="AY187" s="157"/>
      <c r="AZ187" s="119"/>
      <c r="BA187" s="121">
        <f>'1.- REGISTROS DIARIOS '!L190</f>
        <v>0</v>
      </c>
      <c r="BB187" s="120"/>
    </row>
    <row r="188" spans="2:54" ht="12.75" customHeight="1" x14ac:dyDescent="0.2">
      <c r="B188" s="191" t="s">
        <v>453</v>
      </c>
      <c r="C188" s="196">
        <v>42951</v>
      </c>
      <c r="D188" s="123">
        <f>'1.- REGISTROS DIARIOS '!C191</f>
        <v>0</v>
      </c>
      <c r="E188" s="206">
        <f>'1.- REGISTROS DIARIOS '!E191</f>
        <v>864.9000000001397</v>
      </c>
      <c r="F188" s="211"/>
      <c r="G188" s="211">
        <v>2150</v>
      </c>
      <c r="H188" s="211">
        <v>1310</v>
      </c>
      <c r="I188" s="206">
        <f t="shared" si="19"/>
        <v>1075</v>
      </c>
      <c r="J188" s="206">
        <f t="shared" si="20"/>
        <v>929.76750000015022</v>
      </c>
      <c r="K188" s="211">
        <v>430</v>
      </c>
      <c r="L188" s="211">
        <v>458</v>
      </c>
      <c r="M188" s="211"/>
      <c r="N188" s="192">
        <v>4</v>
      </c>
      <c r="O188" s="192">
        <v>11.91</v>
      </c>
      <c r="P188" s="195">
        <f t="shared" si="21"/>
        <v>7744.9632750012515</v>
      </c>
      <c r="Q188" s="108"/>
      <c r="R188" s="194">
        <f t="shared" si="26"/>
        <v>864.9000000001397</v>
      </c>
      <c r="S188" s="31"/>
      <c r="T188" s="213">
        <v>610</v>
      </c>
      <c r="U188" s="213">
        <v>320</v>
      </c>
      <c r="V188" s="206">
        <f t="shared" si="24"/>
        <v>305</v>
      </c>
      <c r="W188" s="193">
        <f t="shared" si="25"/>
        <v>263.7945000000426</v>
      </c>
      <c r="X188" s="213">
        <v>79</v>
      </c>
      <c r="Y188" s="213">
        <v>91</v>
      </c>
      <c r="Z188" s="207">
        <v>5.81</v>
      </c>
      <c r="AA188" s="207">
        <v>6.46</v>
      </c>
      <c r="AB188" s="207">
        <v>33</v>
      </c>
      <c r="AC188" s="206">
        <f t="shared" si="22"/>
        <v>71.627906976744185</v>
      </c>
      <c r="AD188" s="195">
        <f t="shared" si="23"/>
        <v>80.13100436681222</v>
      </c>
      <c r="AE188" s="119"/>
      <c r="AF188" s="194"/>
      <c r="AG188" s="213"/>
      <c r="AH188" s="213"/>
      <c r="AI188" s="206"/>
      <c r="AJ188" s="193"/>
      <c r="AK188" s="213"/>
      <c r="AL188" s="213"/>
      <c r="AM188" s="213"/>
      <c r="AN188" s="207"/>
      <c r="AO188" s="207"/>
      <c r="AP188" s="207"/>
      <c r="AQ188" s="94"/>
      <c r="AR188" s="93"/>
      <c r="AS188" s="94"/>
      <c r="AT188" s="131"/>
      <c r="AU188" s="133"/>
      <c r="AV188" s="154"/>
      <c r="AW188" s="155"/>
      <c r="AX188" s="156"/>
      <c r="AY188" s="157"/>
      <c r="AZ188" s="119"/>
      <c r="BA188" s="121">
        <f>'1.- REGISTROS DIARIOS '!L191</f>
        <v>0</v>
      </c>
      <c r="BB188" s="120"/>
    </row>
    <row r="189" spans="2:54" x14ac:dyDescent="0.2">
      <c r="B189" s="191" t="s">
        <v>454</v>
      </c>
      <c r="C189" s="196">
        <v>42952</v>
      </c>
      <c r="D189" s="123">
        <f>'1.- REGISTROS DIARIOS '!C192</f>
        <v>0</v>
      </c>
      <c r="E189" s="206">
        <f>'1.- REGISTROS DIARIOS '!E192</f>
        <v>884.80000000004657</v>
      </c>
      <c r="F189" s="211"/>
      <c r="G189" s="211">
        <v>1690</v>
      </c>
      <c r="H189" s="211">
        <v>1110</v>
      </c>
      <c r="I189" s="206">
        <f t="shared" si="19"/>
        <v>845</v>
      </c>
      <c r="J189" s="206">
        <f t="shared" si="20"/>
        <v>747.6560000000394</v>
      </c>
      <c r="K189" s="211">
        <v>324</v>
      </c>
      <c r="L189" s="211">
        <v>379</v>
      </c>
      <c r="M189" s="211"/>
      <c r="N189" s="192">
        <v>7.28</v>
      </c>
      <c r="O189" s="192">
        <v>11.83</v>
      </c>
      <c r="P189" s="195">
        <f t="shared" si="21"/>
        <v>6227.9744800003282</v>
      </c>
      <c r="Q189" s="108"/>
      <c r="R189" s="194">
        <f t="shared" si="26"/>
        <v>884.80000000004657</v>
      </c>
      <c r="S189" s="31"/>
      <c r="T189" s="213">
        <v>550</v>
      </c>
      <c r="U189" s="213">
        <v>310</v>
      </c>
      <c r="V189" s="206">
        <f t="shared" si="24"/>
        <v>275</v>
      </c>
      <c r="W189" s="193">
        <f t="shared" si="25"/>
        <v>243.32000000001281</v>
      </c>
      <c r="X189" s="213">
        <v>112</v>
      </c>
      <c r="Y189" s="213">
        <v>130</v>
      </c>
      <c r="Z189" s="207">
        <v>6.51</v>
      </c>
      <c r="AA189" s="207">
        <v>7.12</v>
      </c>
      <c r="AB189" s="207">
        <v>31</v>
      </c>
      <c r="AC189" s="206">
        <f t="shared" si="22"/>
        <v>67.455621301775153</v>
      </c>
      <c r="AD189" s="195">
        <f t="shared" si="23"/>
        <v>65.699208443271772</v>
      </c>
      <c r="AE189" s="119"/>
      <c r="AF189" s="194"/>
      <c r="AG189" s="213"/>
      <c r="AH189" s="213"/>
      <c r="AI189" s="206"/>
      <c r="AJ189" s="193"/>
      <c r="AK189" s="213"/>
      <c r="AL189" s="213"/>
      <c r="AM189" s="213"/>
      <c r="AN189" s="207"/>
      <c r="AO189" s="207"/>
      <c r="AP189" s="207"/>
      <c r="AQ189" s="94"/>
      <c r="AR189" s="93"/>
      <c r="AS189" s="94"/>
      <c r="AT189" s="131"/>
      <c r="AU189" s="133"/>
      <c r="AV189" s="154"/>
      <c r="AW189" s="155"/>
      <c r="AX189" s="156"/>
      <c r="AY189" s="157"/>
      <c r="AZ189" s="119"/>
      <c r="BA189" s="121">
        <f>'1.- REGISTROS DIARIOS '!L192</f>
        <v>0</v>
      </c>
      <c r="BB189" s="120"/>
    </row>
    <row r="190" spans="2:54" ht="12.75" customHeight="1" x14ac:dyDescent="0.2">
      <c r="B190" s="191" t="s">
        <v>455</v>
      </c>
      <c r="C190" s="196">
        <v>42953</v>
      </c>
      <c r="D190" s="123">
        <f>'1.- REGISTROS DIARIOS '!C193</f>
        <v>0</v>
      </c>
      <c r="E190" s="206">
        <f>'1.- REGISTROS DIARIOS '!E193</f>
        <v>363.5999999998603</v>
      </c>
      <c r="F190" s="211"/>
      <c r="G190" s="211">
        <v>2680</v>
      </c>
      <c r="H190" s="211">
        <v>1300</v>
      </c>
      <c r="I190" s="206">
        <f t="shared" si="19"/>
        <v>1340</v>
      </c>
      <c r="J190" s="206">
        <f t="shared" si="20"/>
        <v>487.2239999998128</v>
      </c>
      <c r="K190" s="211">
        <v>244</v>
      </c>
      <c r="L190" s="211">
        <v>226</v>
      </c>
      <c r="M190" s="211"/>
      <c r="N190" s="192">
        <v>10</v>
      </c>
      <c r="O190" s="192">
        <v>11.8</v>
      </c>
      <c r="P190" s="195">
        <f t="shared" si="21"/>
        <v>4058.5759199984409</v>
      </c>
      <c r="Q190" s="108"/>
      <c r="R190" s="194">
        <f t="shared" si="26"/>
        <v>363.5999999998603</v>
      </c>
      <c r="S190" s="31"/>
      <c r="T190" s="213">
        <v>800</v>
      </c>
      <c r="U190" s="213">
        <v>1370</v>
      </c>
      <c r="V190" s="206">
        <f t="shared" si="24"/>
        <v>400</v>
      </c>
      <c r="W190" s="193">
        <f t="shared" si="25"/>
        <v>145.43999999994412</v>
      </c>
      <c r="X190" s="213">
        <v>105</v>
      </c>
      <c r="Y190" s="213">
        <v>100</v>
      </c>
      <c r="Z190" s="207">
        <v>5.9</v>
      </c>
      <c r="AA190" s="207">
        <v>6.9</v>
      </c>
      <c r="AB190" s="207">
        <v>23</v>
      </c>
      <c r="AC190" s="206">
        <f t="shared" si="22"/>
        <v>70.149253731343279</v>
      </c>
      <c r="AD190" s="195">
        <f t="shared" si="23"/>
        <v>55.752212389380531</v>
      </c>
      <c r="AE190" s="119"/>
      <c r="AF190" s="194"/>
      <c r="AG190" s="213"/>
      <c r="AH190" s="213"/>
      <c r="AI190" s="206"/>
      <c r="AJ190" s="193"/>
      <c r="AK190" s="213"/>
      <c r="AL190" s="213"/>
      <c r="AM190" s="213"/>
      <c r="AN190" s="207"/>
      <c r="AO190" s="207"/>
      <c r="AP190" s="207"/>
      <c r="AQ190" s="94"/>
      <c r="AR190" s="93"/>
      <c r="AS190" s="94"/>
      <c r="AT190" s="131"/>
      <c r="AU190" s="133"/>
      <c r="AV190" s="154"/>
      <c r="AW190" s="155"/>
      <c r="AX190" s="156"/>
      <c r="AY190" s="157"/>
      <c r="AZ190" s="119"/>
      <c r="BA190" s="121">
        <f>'1.- REGISTROS DIARIOS '!L193</f>
        <v>0</v>
      </c>
      <c r="BB190" s="120"/>
    </row>
    <row r="191" spans="2:54" x14ac:dyDescent="0.2">
      <c r="B191" s="191" t="s">
        <v>456</v>
      </c>
      <c r="C191" s="196">
        <v>42954</v>
      </c>
      <c r="D191" s="123">
        <f>'1.- REGISTROS DIARIOS '!C194</f>
        <v>0</v>
      </c>
      <c r="E191" s="206">
        <f>'1.- REGISTROS DIARIOS '!E194</f>
        <v>868.69999999995343</v>
      </c>
      <c r="F191" s="211"/>
      <c r="G191" s="211">
        <v>2650</v>
      </c>
      <c r="H191" s="211">
        <v>1410</v>
      </c>
      <c r="I191" s="206">
        <f t="shared" si="19"/>
        <v>1325</v>
      </c>
      <c r="J191" s="206">
        <f t="shared" si="20"/>
        <v>1151.0274999999383</v>
      </c>
      <c r="K191" s="211">
        <v>510</v>
      </c>
      <c r="L191" s="211">
        <v>363</v>
      </c>
      <c r="M191" s="211"/>
      <c r="N191" s="192">
        <v>7.18</v>
      </c>
      <c r="O191" s="192">
        <v>11.8</v>
      </c>
      <c r="P191" s="195">
        <f t="shared" si="21"/>
        <v>9588.0590749994863</v>
      </c>
      <c r="Q191" s="108"/>
      <c r="R191" s="194">
        <f t="shared" si="26"/>
        <v>868.69999999995343</v>
      </c>
      <c r="S191" s="31"/>
      <c r="T191" s="213">
        <v>740</v>
      </c>
      <c r="U191" s="213">
        <v>610</v>
      </c>
      <c r="V191" s="206">
        <f t="shared" si="24"/>
        <v>370</v>
      </c>
      <c r="W191" s="193">
        <f t="shared" si="25"/>
        <v>321.41899999998276</v>
      </c>
      <c r="X191" s="213">
        <v>76</v>
      </c>
      <c r="Y191" s="213">
        <v>71</v>
      </c>
      <c r="Z191" s="207">
        <v>5.58</v>
      </c>
      <c r="AA191" s="207">
        <v>8.4</v>
      </c>
      <c r="AB191" s="207">
        <v>30.5</v>
      </c>
      <c r="AC191" s="206">
        <f t="shared" si="22"/>
        <v>72.075471698113205</v>
      </c>
      <c r="AD191" s="195">
        <f t="shared" si="23"/>
        <v>80.44077134986226</v>
      </c>
      <c r="AE191" s="119"/>
      <c r="AF191" s="194"/>
      <c r="AG191" s="213"/>
      <c r="AH191" s="213"/>
      <c r="AI191" s="206"/>
      <c r="AJ191" s="193"/>
      <c r="AK191" s="213"/>
      <c r="AL191" s="213"/>
      <c r="AM191" s="213"/>
      <c r="AN191" s="207"/>
      <c r="AO191" s="207"/>
      <c r="AP191" s="207"/>
      <c r="AQ191" s="94"/>
      <c r="AR191" s="93"/>
      <c r="AS191" s="94"/>
      <c r="AT191" s="131"/>
      <c r="AU191" s="133"/>
      <c r="AV191" s="154"/>
      <c r="AW191" s="155"/>
      <c r="AX191" s="156"/>
      <c r="AY191" s="157"/>
      <c r="AZ191" s="119"/>
      <c r="BA191" s="121">
        <f>'1.- REGISTROS DIARIOS '!L194</f>
        <v>0</v>
      </c>
      <c r="BB191" s="120"/>
    </row>
    <row r="192" spans="2:54" ht="12.75" customHeight="1" x14ac:dyDescent="0.2">
      <c r="B192" s="191" t="s">
        <v>457</v>
      </c>
      <c r="C192" s="196">
        <v>42955</v>
      </c>
      <c r="D192" s="123">
        <f>'1.- REGISTROS DIARIOS '!C195</f>
        <v>0</v>
      </c>
      <c r="E192" s="206">
        <f>'1.- REGISTROS DIARIOS '!E195</f>
        <v>891.30000000004657</v>
      </c>
      <c r="F192" s="211"/>
      <c r="G192" s="211">
        <v>1970</v>
      </c>
      <c r="H192" s="211">
        <v>1630</v>
      </c>
      <c r="I192" s="206">
        <f t="shared" si="19"/>
        <v>985</v>
      </c>
      <c r="J192" s="206">
        <f t="shared" si="20"/>
        <v>877.93050000004587</v>
      </c>
      <c r="K192" s="211">
        <v>286</v>
      </c>
      <c r="L192" s="211">
        <v>283</v>
      </c>
      <c r="M192" s="211"/>
      <c r="N192" s="192">
        <v>10.5</v>
      </c>
      <c r="O192" s="192">
        <v>11.69</v>
      </c>
      <c r="P192" s="195">
        <f t="shared" si="21"/>
        <v>7313.1610650003822</v>
      </c>
      <c r="Q192" s="108"/>
      <c r="R192" s="194">
        <f t="shared" si="26"/>
        <v>891.30000000004657</v>
      </c>
      <c r="S192" s="31"/>
      <c r="T192" s="213">
        <v>980</v>
      </c>
      <c r="U192" s="213">
        <v>580</v>
      </c>
      <c r="V192" s="206">
        <f t="shared" si="24"/>
        <v>490</v>
      </c>
      <c r="W192" s="193">
        <f t="shared" si="25"/>
        <v>436.73700000002282</v>
      </c>
      <c r="X192" s="213">
        <v>30</v>
      </c>
      <c r="Y192" s="213">
        <v>34</v>
      </c>
      <c r="Z192" s="207">
        <v>6.03</v>
      </c>
      <c r="AA192" s="207">
        <v>6.9</v>
      </c>
      <c r="AB192" s="207">
        <v>29.3</v>
      </c>
      <c r="AC192" s="206">
        <f t="shared" si="22"/>
        <v>50.253807106598984</v>
      </c>
      <c r="AD192" s="195">
        <f t="shared" si="23"/>
        <v>87.985865724381625</v>
      </c>
      <c r="AE192" s="119"/>
      <c r="AF192" s="194"/>
      <c r="AG192" s="213"/>
      <c r="AH192" s="213"/>
      <c r="AI192" s="206"/>
      <c r="AJ192" s="193"/>
      <c r="AK192" s="213"/>
      <c r="AL192" s="213"/>
      <c r="AM192" s="213"/>
      <c r="AN192" s="207"/>
      <c r="AO192" s="207"/>
      <c r="AP192" s="207"/>
      <c r="AQ192" s="94"/>
      <c r="AR192" s="93"/>
      <c r="AS192" s="94"/>
      <c r="AT192" s="131"/>
      <c r="AU192" s="133"/>
      <c r="AV192" s="154"/>
      <c r="AW192" s="155"/>
      <c r="AX192" s="156"/>
      <c r="AY192" s="157"/>
      <c r="AZ192" s="119"/>
      <c r="BA192" s="121">
        <f>'1.- REGISTROS DIARIOS '!L195</f>
        <v>0</v>
      </c>
      <c r="BB192" s="120"/>
    </row>
    <row r="193" spans="2:54" x14ac:dyDescent="0.2">
      <c r="B193" s="191" t="s">
        <v>451</v>
      </c>
      <c r="C193" s="196">
        <v>42956</v>
      </c>
      <c r="D193" s="123">
        <f>'1.- REGISTROS DIARIOS '!C196</f>
        <v>0</v>
      </c>
      <c r="E193" s="206">
        <f>'1.- REGISTROS DIARIOS '!E196</f>
        <v>964.5</v>
      </c>
      <c r="F193" s="211"/>
      <c r="G193" s="211">
        <v>2980</v>
      </c>
      <c r="H193" s="211">
        <v>2660</v>
      </c>
      <c r="I193" s="206">
        <f t="shared" si="19"/>
        <v>1490</v>
      </c>
      <c r="J193" s="206">
        <f t="shared" si="20"/>
        <v>1437.105</v>
      </c>
      <c r="K193" s="211">
        <v>230</v>
      </c>
      <c r="L193" s="211">
        <v>211</v>
      </c>
      <c r="M193" s="211"/>
      <c r="N193" s="192">
        <v>9.82</v>
      </c>
      <c r="O193" s="192">
        <v>11.93</v>
      </c>
      <c r="P193" s="195">
        <f t="shared" si="21"/>
        <v>11971.084650000001</v>
      </c>
      <c r="Q193" s="108"/>
      <c r="R193" s="194">
        <f t="shared" si="26"/>
        <v>964.5</v>
      </c>
      <c r="S193" s="31"/>
      <c r="T193" s="213">
        <v>550</v>
      </c>
      <c r="U193" s="213">
        <v>410</v>
      </c>
      <c r="V193" s="206">
        <f t="shared" si="24"/>
        <v>275</v>
      </c>
      <c r="W193" s="193">
        <f t="shared" si="25"/>
        <v>265.23750000000001</v>
      </c>
      <c r="X193" s="213">
        <v>110</v>
      </c>
      <c r="Y193" s="213">
        <v>115</v>
      </c>
      <c r="Z193" s="207">
        <v>5.6</v>
      </c>
      <c r="AA193" s="207">
        <v>8.6300000000000008</v>
      </c>
      <c r="AB193" s="207">
        <v>30</v>
      </c>
      <c r="AC193" s="206">
        <f t="shared" si="22"/>
        <v>81.543624161073822</v>
      </c>
      <c r="AD193" s="195">
        <f t="shared" si="23"/>
        <v>45.497630331753555</v>
      </c>
      <c r="AE193" s="119"/>
      <c r="AF193" s="194"/>
      <c r="AG193" s="213"/>
      <c r="AH193" s="213"/>
      <c r="AI193" s="206"/>
      <c r="AJ193" s="193"/>
      <c r="AK193" s="213"/>
      <c r="AL193" s="213"/>
      <c r="AM193" s="213"/>
      <c r="AN193" s="207"/>
      <c r="AO193" s="207"/>
      <c r="AP193" s="207"/>
      <c r="AQ193" s="94"/>
      <c r="AR193" s="93"/>
      <c r="AS193" s="94"/>
      <c r="AT193" s="131"/>
      <c r="AU193" s="133"/>
      <c r="AV193" s="154"/>
      <c r="AW193" s="155"/>
      <c r="AX193" s="156"/>
      <c r="AY193" s="157"/>
      <c r="AZ193" s="119"/>
      <c r="BA193" s="121">
        <f>'1.- REGISTROS DIARIOS '!L196</f>
        <v>0</v>
      </c>
      <c r="BB193" s="120"/>
    </row>
    <row r="194" spans="2:54" ht="10.5" customHeight="1" x14ac:dyDescent="0.2">
      <c r="B194" s="191" t="s">
        <v>452</v>
      </c>
      <c r="C194" s="196">
        <v>42957</v>
      </c>
      <c r="D194" s="123">
        <f>'1.- REGISTROS DIARIOS '!C197</f>
        <v>0</v>
      </c>
      <c r="E194" s="206">
        <f>'1.- REGISTROS DIARIOS '!E197</f>
        <v>960.60000000009313</v>
      </c>
      <c r="F194" s="211"/>
      <c r="G194" s="211">
        <v>3980</v>
      </c>
      <c r="H194" s="211">
        <v>2960</v>
      </c>
      <c r="I194" s="206">
        <f t="shared" si="19"/>
        <v>1990</v>
      </c>
      <c r="J194" s="206">
        <f t="shared" si="20"/>
        <v>1911.5940000001854</v>
      </c>
      <c r="K194" s="211">
        <v>280</v>
      </c>
      <c r="L194" s="211">
        <v>233</v>
      </c>
      <c r="M194" s="211"/>
      <c r="N194" s="192">
        <v>4.0199999999999996</v>
      </c>
      <c r="O194" s="192">
        <v>11.86</v>
      </c>
      <c r="P194" s="195">
        <f t="shared" si="21"/>
        <v>15923.578020001543</v>
      </c>
      <c r="Q194" s="108"/>
      <c r="R194" s="194">
        <f t="shared" si="26"/>
        <v>960.60000000009313</v>
      </c>
      <c r="S194" s="31"/>
      <c r="T194" s="213">
        <v>1770</v>
      </c>
      <c r="U194" s="213">
        <v>1140</v>
      </c>
      <c r="V194" s="206">
        <f t="shared" si="24"/>
        <v>885</v>
      </c>
      <c r="W194" s="193">
        <f t="shared" si="25"/>
        <v>850.13100000008239</v>
      </c>
      <c r="X194" s="213">
        <v>132</v>
      </c>
      <c r="Y194" s="213">
        <v>130</v>
      </c>
      <c r="Z194" s="207">
        <v>5.85</v>
      </c>
      <c r="AA194" s="207">
        <v>6.66</v>
      </c>
      <c r="AB194" s="207">
        <v>29</v>
      </c>
      <c r="AC194" s="206">
        <f t="shared" si="22"/>
        <v>55.527638190954775</v>
      </c>
      <c r="AD194" s="195">
        <f t="shared" si="23"/>
        <v>44.206008583690988</v>
      </c>
      <c r="AE194" s="119"/>
      <c r="AF194" s="194"/>
      <c r="AG194" s="213"/>
      <c r="AH194" s="213"/>
      <c r="AI194" s="206"/>
      <c r="AJ194" s="193"/>
      <c r="AK194" s="213"/>
      <c r="AL194" s="213"/>
      <c r="AM194" s="213"/>
      <c r="AN194" s="207"/>
      <c r="AO194" s="207"/>
      <c r="AP194" s="207"/>
      <c r="AQ194" s="94"/>
      <c r="AR194" s="93"/>
      <c r="AS194" s="94"/>
      <c r="AT194" s="131"/>
      <c r="AU194" s="133"/>
      <c r="AV194" s="154"/>
      <c r="AW194" s="155"/>
      <c r="AX194" s="156"/>
      <c r="AY194" s="157"/>
      <c r="AZ194" s="119"/>
      <c r="BA194" s="121">
        <v>10790</v>
      </c>
      <c r="BB194" s="120" t="s">
        <v>468</v>
      </c>
    </row>
    <row r="195" spans="2:54" x14ac:dyDescent="0.2">
      <c r="B195" s="191" t="s">
        <v>453</v>
      </c>
      <c r="C195" s="196">
        <v>42958</v>
      </c>
      <c r="D195" s="123">
        <f>'1.- REGISTROS DIARIOS '!C198</f>
        <v>0</v>
      </c>
      <c r="E195" s="206">
        <f>'1.- REGISTROS DIARIOS '!E198</f>
        <v>853.5999999998603</v>
      </c>
      <c r="F195" s="211"/>
      <c r="G195" s="211">
        <v>2240</v>
      </c>
      <c r="H195" s="211">
        <v>1660</v>
      </c>
      <c r="I195" s="206">
        <f t="shared" si="19"/>
        <v>1120</v>
      </c>
      <c r="J195" s="206">
        <f t="shared" si="20"/>
        <v>956.03199999984349</v>
      </c>
      <c r="K195" s="211">
        <v>429</v>
      </c>
      <c r="L195" s="211">
        <v>373</v>
      </c>
      <c r="M195" s="211"/>
      <c r="N195" s="192">
        <v>7.01</v>
      </c>
      <c r="O195" s="192">
        <v>11.84</v>
      </c>
      <c r="P195" s="195">
        <f t="shared" si="21"/>
        <v>7963.7465599986963</v>
      </c>
      <c r="Q195" s="108"/>
      <c r="R195" s="194">
        <f t="shared" si="26"/>
        <v>853.5999999998603</v>
      </c>
      <c r="S195" s="31"/>
      <c r="T195" s="213">
        <v>310</v>
      </c>
      <c r="U195" s="213">
        <v>240</v>
      </c>
      <c r="V195" s="206">
        <f t="shared" si="24"/>
        <v>155</v>
      </c>
      <c r="W195" s="193">
        <f t="shared" si="25"/>
        <v>132.30799999997834</v>
      </c>
      <c r="X195" s="213">
        <v>38</v>
      </c>
      <c r="Y195" s="213">
        <v>32</v>
      </c>
      <c r="Z195" s="207">
        <v>6.12</v>
      </c>
      <c r="AA195" s="207">
        <v>6.51</v>
      </c>
      <c r="AB195" s="207">
        <v>29</v>
      </c>
      <c r="AC195" s="206">
        <f t="shared" si="22"/>
        <v>86.160714285714292</v>
      </c>
      <c r="AD195" s="195">
        <f t="shared" si="23"/>
        <v>91.420911528150128</v>
      </c>
      <c r="AE195" s="119"/>
      <c r="AF195" s="194"/>
      <c r="AG195" s="213"/>
      <c r="AH195" s="213"/>
      <c r="AI195" s="206"/>
      <c r="AJ195" s="193"/>
      <c r="AK195" s="213"/>
      <c r="AL195" s="213"/>
      <c r="AM195" s="213"/>
      <c r="AN195" s="207"/>
      <c r="AO195" s="207"/>
      <c r="AP195" s="207"/>
      <c r="AQ195" s="94"/>
      <c r="AR195" s="93"/>
      <c r="AS195" s="94"/>
      <c r="AT195" s="131"/>
      <c r="AU195" s="133"/>
      <c r="AV195" s="154"/>
      <c r="AW195" s="155"/>
      <c r="AX195" s="156"/>
      <c r="AY195" s="157"/>
      <c r="AZ195" s="119"/>
      <c r="BA195" s="121">
        <f>'1.- REGISTROS DIARIOS '!L198</f>
        <v>0</v>
      </c>
      <c r="BB195" s="120"/>
    </row>
    <row r="196" spans="2:54" ht="12.75" customHeight="1" x14ac:dyDescent="0.2">
      <c r="B196" s="191" t="s">
        <v>454</v>
      </c>
      <c r="C196" s="196">
        <v>42959</v>
      </c>
      <c r="D196" s="123">
        <f>'1.- REGISTROS DIARIOS '!C199</f>
        <v>0</v>
      </c>
      <c r="E196" s="206">
        <f>'1.- REGISTROS DIARIOS '!E199</f>
        <v>543.5</v>
      </c>
      <c r="F196" s="211"/>
      <c r="G196" s="211">
        <v>1990</v>
      </c>
      <c r="H196" s="211">
        <v>1200</v>
      </c>
      <c r="I196" s="206">
        <f t="shared" ref="I196:I259" si="27">+G196*0.5</f>
        <v>995</v>
      </c>
      <c r="J196" s="206">
        <f t="shared" ref="J196:J259" si="28">+(I196*E196)/1000</f>
        <v>540.78250000000003</v>
      </c>
      <c r="K196" s="211">
        <v>489</v>
      </c>
      <c r="L196" s="211">
        <v>395</v>
      </c>
      <c r="M196" s="211"/>
      <c r="N196" s="192">
        <v>10.76</v>
      </c>
      <c r="O196" s="192">
        <v>11.8</v>
      </c>
      <c r="P196" s="195">
        <f t="shared" ref="P196:P259" si="29">J196*8.33</f>
        <v>4504.7182250000005</v>
      </c>
      <c r="Q196" s="108"/>
      <c r="R196" s="194">
        <f t="shared" si="26"/>
        <v>543.5</v>
      </c>
      <c r="S196" s="31"/>
      <c r="T196" s="213">
        <v>720</v>
      </c>
      <c r="U196" s="213">
        <v>640</v>
      </c>
      <c r="V196" s="206">
        <f t="shared" si="24"/>
        <v>360</v>
      </c>
      <c r="W196" s="193">
        <f t="shared" si="25"/>
        <v>195.66</v>
      </c>
      <c r="X196" s="213">
        <v>75</v>
      </c>
      <c r="Y196" s="213">
        <v>60</v>
      </c>
      <c r="Z196" s="207">
        <v>5.75</v>
      </c>
      <c r="AA196" s="207">
        <v>6.99</v>
      </c>
      <c r="AB196" s="207">
        <v>27.2</v>
      </c>
      <c r="AC196" s="206">
        <f t="shared" ref="AC196:AC259" si="30">IF(W196&lt;=0,0,100-((W196*100)/J196))</f>
        <v>63.819095477386938</v>
      </c>
      <c r="AD196" s="195">
        <f t="shared" ref="AD196:AD259" si="31">IF(Y196&lt;=0,0,100-((Y196*100)/L196))</f>
        <v>84.810126582278485</v>
      </c>
      <c r="AE196" s="119"/>
      <c r="AF196" s="194"/>
      <c r="AG196" s="213"/>
      <c r="AH196" s="213"/>
      <c r="AI196" s="206"/>
      <c r="AJ196" s="193"/>
      <c r="AK196" s="213"/>
      <c r="AL196" s="213"/>
      <c r="AM196" s="213"/>
      <c r="AN196" s="207"/>
      <c r="AO196" s="207"/>
      <c r="AP196" s="207"/>
      <c r="AQ196" s="94"/>
      <c r="AR196" s="93"/>
      <c r="AS196" s="94"/>
      <c r="AT196" s="131"/>
      <c r="AU196" s="133"/>
      <c r="AV196" s="154"/>
      <c r="AW196" s="155"/>
      <c r="AX196" s="156"/>
      <c r="AY196" s="157"/>
      <c r="AZ196" s="119"/>
      <c r="BA196" s="121">
        <f>'1.- REGISTROS DIARIOS '!L199</f>
        <v>0</v>
      </c>
      <c r="BB196" s="120"/>
    </row>
    <row r="197" spans="2:54" x14ac:dyDescent="0.2">
      <c r="B197" s="191" t="s">
        <v>455</v>
      </c>
      <c r="C197" s="196">
        <v>42960</v>
      </c>
      <c r="D197" s="123">
        <f>'1.- REGISTROS DIARIOS '!C200</f>
        <v>0</v>
      </c>
      <c r="E197" s="206">
        <f>'1.- REGISTROS DIARIOS '!E200</f>
        <v>403.9000000001397</v>
      </c>
      <c r="F197" s="211" t="s">
        <v>131</v>
      </c>
      <c r="G197" s="211">
        <v>2140</v>
      </c>
      <c r="H197" s="211">
        <v>1140</v>
      </c>
      <c r="I197" s="206">
        <f t="shared" si="27"/>
        <v>1070</v>
      </c>
      <c r="J197" s="206">
        <f t="shared" si="28"/>
        <v>432.1730000001495</v>
      </c>
      <c r="K197" s="211">
        <v>370</v>
      </c>
      <c r="L197" s="211">
        <v>350</v>
      </c>
      <c r="M197" s="211"/>
      <c r="N197" s="192">
        <v>10.3</v>
      </c>
      <c r="O197" s="192">
        <v>12.1</v>
      </c>
      <c r="P197" s="195">
        <f t="shared" si="29"/>
        <v>3600.0010900012453</v>
      </c>
      <c r="Q197" s="108"/>
      <c r="R197" s="194">
        <f t="shared" si="26"/>
        <v>403.9000000001397</v>
      </c>
      <c r="S197" s="31"/>
      <c r="T197" s="213">
        <v>1020</v>
      </c>
      <c r="U197" s="213">
        <v>840</v>
      </c>
      <c r="V197" s="206">
        <f t="shared" si="24"/>
        <v>510</v>
      </c>
      <c r="W197" s="193">
        <f t="shared" si="25"/>
        <v>205.98900000007126</v>
      </c>
      <c r="X197" s="213">
        <v>140</v>
      </c>
      <c r="Y197" s="213">
        <v>136</v>
      </c>
      <c r="Z197" s="207">
        <v>6.11</v>
      </c>
      <c r="AA197" s="207">
        <v>6.99</v>
      </c>
      <c r="AB197" s="207">
        <v>28.1</v>
      </c>
      <c r="AC197" s="206">
        <f t="shared" si="30"/>
        <v>52.336448598130843</v>
      </c>
      <c r="AD197" s="195">
        <f t="shared" si="31"/>
        <v>61.142857142857146</v>
      </c>
      <c r="AE197" s="119"/>
      <c r="AF197" s="194"/>
      <c r="AG197" s="213"/>
      <c r="AH197" s="213"/>
      <c r="AI197" s="206"/>
      <c r="AJ197" s="193"/>
      <c r="AK197" s="213"/>
      <c r="AL197" s="213"/>
      <c r="AM197" s="213"/>
      <c r="AN197" s="207"/>
      <c r="AO197" s="207"/>
      <c r="AP197" s="207"/>
      <c r="AQ197" s="94"/>
      <c r="AR197" s="93"/>
      <c r="AS197" s="94"/>
      <c r="AT197" s="131"/>
      <c r="AU197" s="133"/>
      <c r="AV197" s="154"/>
      <c r="AW197" s="155"/>
      <c r="AX197" s="156"/>
      <c r="AY197" s="157"/>
      <c r="AZ197" s="119"/>
      <c r="BA197" s="121">
        <f>'1.- REGISTROS DIARIOS '!L200</f>
        <v>0</v>
      </c>
      <c r="BB197" s="120"/>
    </row>
    <row r="198" spans="2:54" ht="12" customHeight="1" x14ac:dyDescent="0.2">
      <c r="B198" s="191" t="s">
        <v>456</v>
      </c>
      <c r="C198" s="196">
        <v>42961</v>
      </c>
      <c r="D198" s="123">
        <f>'1.- REGISTROS DIARIOS '!C201</f>
        <v>0</v>
      </c>
      <c r="E198" s="206">
        <f>'1.- REGISTROS DIARIOS '!E201</f>
        <v>827.69999999995343</v>
      </c>
      <c r="F198" s="211">
        <v>11880</v>
      </c>
      <c r="G198" s="211">
        <v>3120</v>
      </c>
      <c r="H198" s="211">
        <v>2510</v>
      </c>
      <c r="I198" s="206">
        <f t="shared" si="27"/>
        <v>1560</v>
      </c>
      <c r="J198" s="206">
        <f t="shared" si="28"/>
        <v>1291.2119999999275</v>
      </c>
      <c r="K198" s="211">
        <v>525</v>
      </c>
      <c r="L198" s="211">
        <v>498</v>
      </c>
      <c r="M198" s="211"/>
      <c r="N198" s="192">
        <v>10.42</v>
      </c>
      <c r="O198" s="192">
        <v>11.9</v>
      </c>
      <c r="P198" s="195">
        <f t="shared" si="29"/>
        <v>10755.795959999396</v>
      </c>
      <c r="Q198" s="108"/>
      <c r="R198" s="194">
        <f t="shared" si="26"/>
        <v>827.69999999995343</v>
      </c>
      <c r="S198" s="31"/>
      <c r="T198" s="213">
        <v>1100</v>
      </c>
      <c r="U198" s="213">
        <v>920</v>
      </c>
      <c r="V198" s="206">
        <f t="shared" si="24"/>
        <v>550</v>
      </c>
      <c r="W198" s="193">
        <f t="shared" si="25"/>
        <v>455.23499999997438</v>
      </c>
      <c r="X198" s="213">
        <v>120</v>
      </c>
      <c r="Y198" s="213">
        <v>116</v>
      </c>
      <c r="Z198" s="207">
        <v>5.87</v>
      </c>
      <c r="AA198" s="207">
        <v>8.9700000000000006</v>
      </c>
      <c r="AB198" s="207">
        <v>27.7</v>
      </c>
      <c r="AC198" s="206">
        <f t="shared" si="30"/>
        <v>64.743589743589752</v>
      </c>
      <c r="AD198" s="195">
        <f t="shared" si="31"/>
        <v>76.706827309236957</v>
      </c>
      <c r="AE198" s="119"/>
      <c r="AF198" s="194"/>
      <c r="AG198" s="213"/>
      <c r="AH198" s="213"/>
      <c r="AI198" s="206"/>
      <c r="AJ198" s="193"/>
      <c r="AK198" s="213"/>
      <c r="AL198" s="213"/>
      <c r="AM198" s="213"/>
      <c r="AN198" s="207"/>
      <c r="AO198" s="207"/>
      <c r="AP198" s="207"/>
      <c r="AQ198" s="94"/>
      <c r="AR198" s="93"/>
      <c r="AS198" s="94"/>
      <c r="AT198" s="131"/>
      <c r="AU198" s="133"/>
      <c r="AV198" s="154"/>
      <c r="AW198" s="155"/>
      <c r="AX198" s="156"/>
      <c r="AY198" s="157"/>
      <c r="AZ198" s="119"/>
      <c r="BA198" s="121">
        <f>'1.- REGISTROS DIARIOS '!L201</f>
        <v>0</v>
      </c>
      <c r="BB198" s="120" t="s">
        <v>467</v>
      </c>
    </row>
    <row r="199" spans="2:54" x14ac:dyDescent="0.2">
      <c r="B199" s="191" t="s">
        <v>457</v>
      </c>
      <c r="C199" s="196">
        <v>42962</v>
      </c>
      <c r="D199" s="123">
        <f>'1.- REGISTROS DIARIOS '!C202</f>
        <v>0</v>
      </c>
      <c r="E199" s="206">
        <f>'1.- REGISTROS DIARIOS '!E202</f>
        <v>869.69999999995343</v>
      </c>
      <c r="F199" s="211"/>
      <c r="G199" s="211">
        <v>2590</v>
      </c>
      <c r="H199" s="211">
        <v>1910</v>
      </c>
      <c r="I199" s="206">
        <f t="shared" si="27"/>
        <v>1295</v>
      </c>
      <c r="J199" s="206">
        <f t="shared" si="28"/>
        <v>1126.2614999999396</v>
      </c>
      <c r="K199" s="211">
        <v>481</v>
      </c>
      <c r="L199" s="211">
        <v>410</v>
      </c>
      <c r="M199" s="211"/>
      <c r="N199" s="192">
        <v>9.74</v>
      </c>
      <c r="O199" s="192">
        <v>11.71</v>
      </c>
      <c r="P199" s="195">
        <f t="shared" si="29"/>
        <v>9381.7582949994976</v>
      </c>
      <c r="Q199" s="108"/>
      <c r="R199" s="194">
        <f t="shared" si="26"/>
        <v>869.69999999995343</v>
      </c>
      <c r="S199" s="31"/>
      <c r="T199" s="213">
        <v>980</v>
      </c>
      <c r="U199" s="213">
        <v>610</v>
      </c>
      <c r="V199" s="206">
        <f t="shared" si="24"/>
        <v>490</v>
      </c>
      <c r="W199" s="193">
        <f t="shared" si="25"/>
        <v>426.15299999997717</v>
      </c>
      <c r="X199" s="213">
        <v>115</v>
      </c>
      <c r="Y199" s="213">
        <v>108</v>
      </c>
      <c r="Z199" s="207">
        <v>6.3</v>
      </c>
      <c r="AA199" s="207">
        <v>7.16</v>
      </c>
      <c r="AB199" s="207">
        <v>31</v>
      </c>
      <c r="AC199" s="206">
        <f t="shared" si="30"/>
        <v>62.162162162162161</v>
      </c>
      <c r="AD199" s="195">
        <f t="shared" si="31"/>
        <v>73.658536585365852</v>
      </c>
      <c r="AE199" s="119"/>
      <c r="AF199" s="194"/>
      <c r="AG199" s="213"/>
      <c r="AH199" s="213"/>
      <c r="AI199" s="206"/>
      <c r="AJ199" s="193"/>
      <c r="AK199" s="213"/>
      <c r="AL199" s="213"/>
      <c r="AM199" s="213"/>
      <c r="AN199" s="207"/>
      <c r="AO199" s="207"/>
      <c r="AP199" s="207"/>
      <c r="AQ199" s="94"/>
      <c r="AR199" s="93"/>
      <c r="AS199" s="94"/>
      <c r="AT199" s="131"/>
      <c r="AU199" s="133"/>
      <c r="AV199" s="154"/>
      <c r="AW199" s="155"/>
      <c r="AX199" s="156"/>
      <c r="AY199" s="157"/>
      <c r="AZ199" s="119"/>
      <c r="BA199" s="121">
        <f>'1.- REGISTROS DIARIOS '!L202</f>
        <v>0</v>
      </c>
      <c r="BB199" s="120"/>
    </row>
    <row r="200" spans="2:54" ht="12.75" customHeight="1" x14ac:dyDescent="0.2">
      <c r="B200" s="191" t="s">
        <v>451</v>
      </c>
      <c r="C200" s="196">
        <v>42963</v>
      </c>
      <c r="D200" s="123">
        <f>'1.- REGISTROS DIARIOS '!C203</f>
        <v>0</v>
      </c>
      <c r="E200" s="206">
        <f>'1.- REGISTROS DIARIOS '!E203</f>
        <v>715.69999999995343</v>
      </c>
      <c r="F200" s="211"/>
      <c r="G200" s="211">
        <v>3940</v>
      </c>
      <c r="H200" s="211">
        <v>2220</v>
      </c>
      <c r="I200" s="206">
        <f t="shared" si="27"/>
        <v>1970</v>
      </c>
      <c r="J200" s="206">
        <f t="shared" si="28"/>
        <v>1409.9289999999082</v>
      </c>
      <c r="K200" s="211">
        <v>496</v>
      </c>
      <c r="L200" s="211">
        <v>422</v>
      </c>
      <c r="M200" s="211"/>
      <c r="N200" s="192">
        <v>7.61</v>
      </c>
      <c r="O200" s="192">
        <v>12.27</v>
      </c>
      <c r="P200" s="195">
        <f t="shared" si="29"/>
        <v>11744.708569999235</v>
      </c>
      <c r="Q200" s="108"/>
      <c r="R200" s="194">
        <f t="shared" si="26"/>
        <v>715.69999999995343</v>
      </c>
      <c r="S200" s="31"/>
      <c r="T200" s="213">
        <v>830</v>
      </c>
      <c r="U200" s="213">
        <v>390</v>
      </c>
      <c r="V200" s="206">
        <f t="shared" si="24"/>
        <v>415</v>
      </c>
      <c r="W200" s="193">
        <f t="shared" si="25"/>
        <v>297.01549999998065</v>
      </c>
      <c r="X200" s="213">
        <v>52</v>
      </c>
      <c r="Y200" s="213">
        <v>42</v>
      </c>
      <c r="Z200" s="207">
        <v>5.68</v>
      </c>
      <c r="AA200" s="207">
        <v>6.88</v>
      </c>
      <c r="AB200" s="207">
        <v>30</v>
      </c>
      <c r="AC200" s="206">
        <f t="shared" si="30"/>
        <v>78.934010152284259</v>
      </c>
      <c r="AD200" s="195">
        <f t="shared" si="31"/>
        <v>90.047393364928908</v>
      </c>
      <c r="AE200" s="119"/>
      <c r="AF200" s="194"/>
      <c r="AG200" s="213"/>
      <c r="AH200" s="213"/>
      <c r="AI200" s="206"/>
      <c r="AJ200" s="193"/>
      <c r="AK200" s="213"/>
      <c r="AL200" s="213"/>
      <c r="AM200" s="213"/>
      <c r="AN200" s="207"/>
      <c r="AO200" s="207"/>
      <c r="AP200" s="207"/>
      <c r="AQ200" s="94"/>
      <c r="AR200" s="93"/>
      <c r="AS200" s="94"/>
      <c r="AT200" s="131"/>
      <c r="AU200" s="133"/>
      <c r="AV200" s="154"/>
      <c r="AW200" s="155"/>
      <c r="AX200" s="156"/>
      <c r="AY200" s="157"/>
      <c r="AZ200" s="119"/>
      <c r="BA200" s="121">
        <f>'1.- REGISTROS DIARIOS '!L203</f>
        <v>0</v>
      </c>
      <c r="BB200" s="120"/>
    </row>
    <row r="201" spans="2:54" ht="12.75" customHeight="1" x14ac:dyDescent="0.2">
      <c r="B201" s="191" t="s">
        <v>452</v>
      </c>
      <c r="C201" s="196">
        <v>42964</v>
      </c>
      <c r="D201" s="123">
        <f>'1.- REGISTROS DIARIOS '!C204</f>
        <v>0</v>
      </c>
      <c r="E201" s="206">
        <f>'1.- REGISTROS DIARIOS '!E204</f>
        <v>826</v>
      </c>
      <c r="F201" s="211">
        <v>10620</v>
      </c>
      <c r="G201" s="211">
        <v>5880</v>
      </c>
      <c r="H201" s="211">
        <v>3950</v>
      </c>
      <c r="I201" s="206">
        <f t="shared" si="27"/>
        <v>2940</v>
      </c>
      <c r="J201" s="206">
        <f t="shared" si="28"/>
        <v>2428.44</v>
      </c>
      <c r="K201" s="211">
        <v>1100</v>
      </c>
      <c r="L201" s="211">
        <v>1067</v>
      </c>
      <c r="M201" s="211"/>
      <c r="N201" s="192">
        <v>3.96</v>
      </c>
      <c r="O201" s="192">
        <v>11.87</v>
      </c>
      <c r="P201" s="195">
        <f t="shared" si="29"/>
        <v>20228.905200000001</v>
      </c>
      <c r="Q201" s="108"/>
      <c r="R201" s="194">
        <f t="shared" si="26"/>
        <v>826</v>
      </c>
      <c r="S201" s="31"/>
      <c r="T201" s="213">
        <v>720</v>
      </c>
      <c r="U201" s="213">
        <v>290</v>
      </c>
      <c r="V201" s="206">
        <f t="shared" si="24"/>
        <v>360</v>
      </c>
      <c r="W201" s="193">
        <f t="shared" si="25"/>
        <v>297.36</v>
      </c>
      <c r="X201" s="213">
        <v>31</v>
      </c>
      <c r="Y201" s="213">
        <v>35</v>
      </c>
      <c r="Z201" s="207">
        <v>6.02</v>
      </c>
      <c r="AA201" s="207">
        <v>6.61</v>
      </c>
      <c r="AB201" s="207">
        <v>31</v>
      </c>
      <c r="AC201" s="206">
        <f t="shared" si="30"/>
        <v>87.755102040816325</v>
      </c>
      <c r="AD201" s="195">
        <f t="shared" si="31"/>
        <v>96.719775070290538</v>
      </c>
      <c r="AE201" s="119"/>
      <c r="AF201" s="194"/>
      <c r="AG201" s="213"/>
      <c r="AH201" s="213"/>
      <c r="AI201" s="206"/>
      <c r="AJ201" s="193"/>
      <c r="AK201" s="213"/>
      <c r="AL201" s="213"/>
      <c r="AM201" s="213"/>
      <c r="AN201" s="207"/>
      <c r="AO201" s="207"/>
      <c r="AP201" s="207"/>
      <c r="AQ201" s="94"/>
      <c r="AR201" s="93"/>
      <c r="AS201" s="94"/>
      <c r="AT201" s="131"/>
      <c r="AU201" s="133"/>
      <c r="AV201" s="154"/>
      <c r="AW201" s="155"/>
      <c r="AX201" s="156"/>
      <c r="AY201" s="157"/>
      <c r="AZ201" s="119"/>
      <c r="BA201" s="121">
        <f>'1.- REGISTROS DIARIOS '!L204</f>
        <v>0</v>
      </c>
      <c r="BB201" s="120" t="s">
        <v>469</v>
      </c>
    </row>
    <row r="202" spans="2:54" ht="12.75" customHeight="1" x14ac:dyDescent="0.2">
      <c r="B202" s="191" t="s">
        <v>453</v>
      </c>
      <c r="C202" s="196">
        <v>42965</v>
      </c>
      <c r="D202" s="123">
        <f>'1.- REGISTROS DIARIOS '!C205</f>
        <v>0</v>
      </c>
      <c r="E202" s="206">
        <f>'1.- REGISTROS DIARIOS '!E205</f>
        <v>871.20000000018626</v>
      </c>
      <c r="F202" s="211"/>
      <c r="G202" s="211">
        <v>2960</v>
      </c>
      <c r="H202" s="211">
        <v>1040</v>
      </c>
      <c r="I202" s="206">
        <f t="shared" si="27"/>
        <v>1480</v>
      </c>
      <c r="J202" s="206">
        <f t="shared" si="28"/>
        <v>1289.3760000002758</v>
      </c>
      <c r="K202" s="211">
        <v>862</v>
      </c>
      <c r="L202" s="211">
        <v>991</v>
      </c>
      <c r="M202" s="211"/>
      <c r="N202" s="192">
        <v>1061</v>
      </c>
      <c r="O202" s="192">
        <v>1186</v>
      </c>
      <c r="P202" s="195">
        <f t="shared" si="29"/>
        <v>10740.502080002298</v>
      </c>
      <c r="Q202" s="108"/>
      <c r="R202" s="194">
        <f t="shared" si="26"/>
        <v>871.20000000018626</v>
      </c>
      <c r="S202" s="31"/>
      <c r="T202" s="213">
        <v>2520</v>
      </c>
      <c r="U202" s="213">
        <v>790</v>
      </c>
      <c r="V202" s="206">
        <f t="shared" si="24"/>
        <v>1260</v>
      </c>
      <c r="W202" s="193">
        <f t="shared" si="25"/>
        <v>1097.7120000002346</v>
      </c>
      <c r="X202" s="213">
        <v>241</v>
      </c>
      <c r="Y202" s="213">
        <v>247</v>
      </c>
      <c r="Z202" s="207">
        <v>5.98</v>
      </c>
      <c r="AA202" s="207">
        <v>6.87</v>
      </c>
      <c r="AB202" s="207">
        <v>30</v>
      </c>
      <c r="AC202" s="206">
        <f t="shared" si="30"/>
        <v>14.86486486486487</v>
      </c>
      <c r="AD202" s="195">
        <f t="shared" si="31"/>
        <v>75.075681130171546</v>
      </c>
      <c r="AE202" s="119"/>
      <c r="AF202" s="194"/>
      <c r="AG202" s="213"/>
      <c r="AH202" s="213"/>
      <c r="AI202" s="206"/>
      <c r="AJ202" s="193"/>
      <c r="AK202" s="213"/>
      <c r="AL202" s="213"/>
      <c r="AM202" s="213"/>
      <c r="AN202" s="207"/>
      <c r="AO202" s="207"/>
      <c r="AP202" s="207"/>
      <c r="AQ202" s="94"/>
      <c r="AR202" s="93"/>
      <c r="AS202" s="94"/>
      <c r="AT202" s="131"/>
      <c r="AU202" s="133"/>
      <c r="AV202" s="154"/>
      <c r="AW202" s="155"/>
      <c r="AX202" s="156"/>
      <c r="AY202" s="157"/>
      <c r="AZ202" s="119"/>
      <c r="BA202" s="121">
        <v>11460</v>
      </c>
      <c r="BB202" s="120"/>
    </row>
    <row r="203" spans="2:54" x14ac:dyDescent="0.2">
      <c r="B203" s="191" t="s">
        <v>454</v>
      </c>
      <c r="C203" s="196">
        <v>42966</v>
      </c>
      <c r="D203" s="123">
        <f>'1.- REGISTROS DIARIOS '!C206</f>
        <v>0</v>
      </c>
      <c r="E203" s="206">
        <f>'1.- REGISTROS DIARIOS '!E206</f>
        <v>696.79999999981374</v>
      </c>
      <c r="F203" s="211"/>
      <c r="G203" s="211">
        <v>2410</v>
      </c>
      <c r="H203" s="211">
        <v>1100</v>
      </c>
      <c r="I203" s="206">
        <f t="shared" si="27"/>
        <v>1205</v>
      </c>
      <c r="J203" s="206">
        <f t="shared" si="28"/>
        <v>839.64399999977559</v>
      </c>
      <c r="K203" s="211">
        <v>520</v>
      </c>
      <c r="L203" s="211">
        <v>556</v>
      </c>
      <c r="M203" s="211"/>
      <c r="N203" s="192">
        <v>11.02</v>
      </c>
      <c r="O203" s="192">
        <v>12.05</v>
      </c>
      <c r="P203" s="195">
        <f t="shared" si="29"/>
        <v>6994.234519998131</v>
      </c>
      <c r="Q203" s="108"/>
      <c r="R203" s="194">
        <f t="shared" si="26"/>
        <v>696.79999999981374</v>
      </c>
      <c r="S203" s="31"/>
      <c r="T203" s="213">
        <v>840</v>
      </c>
      <c r="U203" s="213">
        <v>310</v>
      </c>
      <c r="V203" s="206">
        <f t="shared" si="24"/>
        <v>420</v>
      </c>
      <c r="W203" s="193">
        <f t="shared" si="25"/>
        <v>292.65599999992179</v>
      </c>
      <c r="X203" s="213">
        <v>129</v>
      </c>
      <c r="Y203" s="213">
        <v>122</v>
      </c>
      <c r="Z203" s="207">
        <v>5.86</v>
      </c>
      <c r="AA203" s="207">
        <v>6.75</v>
      </c>
      <c r="AB203" s="207">
        <v>27.5</v>
      </c>
      <c r="AC203" s="206">
        <f t="shared" si="30"/>
        <v>65.145228215767631</v>
      </c>
      <c r="AD203" s="195">
        <f t="shared" si="31"/>
        <v>78.057553956834539</v>
      </c>
      <c r="AE203" s="119"/>
      <c r="AF203" s="194"/>
      <c r="AG203" s="213"/>
      <c r="AH203" s="213"/>
      <c r="AI203" s="206"/>
      <c r="AJ203" s="193"/>
      <c r="AK203" s="213"/>
      <c r="AL203" s="213"/>
      <c r="AM203" s="213"/>
      <c r="AN203" s="207"/>
      <c r="AO203" s="207"/>
      <c r="AP203" s="207"/>
      <c r="AQ203" s="94"/>
      <c r="AR203" s="93"/>
      <c r="AS203" s="94"/>
      <c r="AT203" s="131"/>
      <c r="AU203" s="133"/>
      <c r="AV203" s="154"/>
      <c r="AW203" s="155"/>
      <c r="AX203" s="156"/>
      <c r="AY203" s="157"/>
      <c r="AZ203" s="119"/>
      <c r="BA203" s="121">
        <f>'1.- REGISTROS DIARIOS '!L206</f>
        <v>0</v>
      </c>
      <c r="BB203" s="120"/>
    </row>
    <row r="204" spans="2:54" ht="12.75" customHeight="1" x14ac:dyDescent="0.2">
      <c r="B204" s="191" t="s">
        <v>455</v>
      </c>
      <c r="C204" s="196">
        <v>42967</v>
      </c>
      <c r="D204" s="123">
        <f>'1.- REGISTROS DIARIOS '!C207</f>
        <v>0</v>
      </c>
      <c r="E204" s="206">
        <f>'1.- REGISTROS DIARIOS '!E207</f>
        <v>358.70000000018626</v>
      </c>
      <c r="F204" s="211"/>
      <c r="G204" s="211">
        <v>2950</v>
      </c>
      <c r="H204" s="211">
        <v>1140</v>
      </c>
      <c r="I204" s="206">
        <f t="shared" si="27"/>
        <v>1475</v>
      </c>
      <c r="J204" s="206">
        <f t="shared" si="28"/>
        <v>529.08250000027476</v>
      </c>
      <c r="K204" s="211">
        <v>475</v>
      </c>
      <c r="L204" s="211">
        <v>445</v>
      </c>
      <c r="M204" s="211"/>
      <c r="N204" s="192">
        <v>10.1</v>
      </c>
      <c r="O204" s="192">
        <v>12.27</v>
      </c>
      <c r="P204" s="195">
        <f t="shared" si="29"/>
        <v>4407.2572250022886</v>
      </c>
      <c r="Q204" s="108"/>
      <c r="R204" s="194">
        <f t="shared" si="26"/>
        <v>358.70000000018626</v>
      </c>
      <c r="S204" s="31"/>
      <c r="T204" s="213">
        <v>840</v>
      </c>
      <c r="U204" s="213">
        <v>240</v>
      </c>
      <c r="V204" s="206">
        <f t="shared" si="24"/>
        <v>420</v>
      </c>
      <c r="W204" s="193">
        <f t="shared" si="25"/>
        <v>150.65400000007824</v>
      </c>
      <c r="X204" s="213">
        <v>133</v>
      </c>
      <c r="Y204" s="213">
        <v>144</v>
      </c>
      <c r="Z204" s="207">
        <v>6.89</v>
      </c>
      <c r="AA204" s="207">
        <v>7.83</v>
      </c>
      <c r="AB204" s="207">
        <v>33.200000000000003</v>
      </c>
      <c r="AC204" s="206">
        <f t="shared" si="30"/>
        <v>71.525423728813564</v>
      </c>
      <c r="AD204" s="195">
        <f t="shared" si="31"/>
        <v>67.640449438202239</v>
      </c>
      <c r="AE204" s="119"/>
      <c r="AF204" s="194"/>
      <c r="AG204" s="213"/>
      <c r="AH204" s="213"/>
      <c r="AI204" s="206"/>
      <c r="AJ204" s="193"/>
      <c r="AK204" s="213"/>
      <c r="AL204" s="213"/>
      <c r="AM204" s="213"/>
      <c r="AN204" s="207"/>
      <c r="AO204" s="207"/>
      <c r="AP204" s="207"/>
      <c r="AQ204" s="94"/>
      <c r="AR204" s="93"/>
      <c r="AS204" s="94"/>
      <c r="AT204" s="131"/>
      <c r="AU204" s="133"/>
      <c r="AV204" s="154"/>
      <c r="AW204" s="155"/>
      <c r="AX204" s="156"/>
      <c r="AY204" s="157"/>
      <c r="AZ204" s="119"/>
      <c r="BA204" s="121">
        <v>0</v>
      </c>
      <c r="BB204" s="120"/>
    </row>
    <row r="205" spans="2:54" x14ac:dyDescent="0.2">
      <c r="B205" s="191" t="s">
        <v>456</v>
      </c>
      <c r="C205" s="196">
        <v>42968</v>
      </c>
      <c r="D205" s="123">
        <f>'1.- REGISTROS DIARIOS '!C208</f>
        <v>0</v>
      </c>
      <c r="E205" s="206">
        <f>'1.- REGISTROS DIARIOS '!E208</f>
        <v>745.69999999995343</v>
      </c>
      <c r="F205" s="211"/>
      <c r="G205" s="211">
        <v>1820</v>
      </c>
      <c r="H205" s="211">
        <v>1100</v>
      </c>
      <c r="I205" s="206">
        <f t="shared" si="27"/>
        <v>910</v>
      </c>
      <c r="J205" s="206">
        <f t="shared" si="28"/>
        <v>678.58699999995758</v>
      </c>
      <c r="K205" s="211">
        <v>478</v>
      </c>
      <c r="L205" s="211">
        <v>513</v>
      </c>
      <c r="M205" s="211"/>
      <c r="N205" s="192">
        <v>9.6</v>
      </c>
      <c r="O205" s="192">
        <v>12.4</v>
      </c>
      <c r="P205" s="195">
        <f t="shared" si="29"/>
        <v>5652.6297099996464</v>
      </c>
      <c r="Q205" s="108"/>
      <c r="R205" s="194">
        <f t="shared" si="26"/>
        <v>745.69999999995343</v>
      </c>
      <c r="S205" s="31"/>
      <c r="T205" s="213">
        <v>500</v>
      </c>
      <c r="U205" s="213">
        <v>320</v>
      </c>
      <c r="V205" s="206">
        <f t="shared" si="24"/>
        <v>250</v>
      </c>
      <c r="W205" s="193">
        <f t="shared" si="25"/>
        <v>186.42499999998836</v>
      </c>
      <c r="X205" s="213">
        <v>149</v>
      </c>
      <c r="Y205" s="213">
        <v>146</v>
      </c>
      <c r="Z205" s="207">
        <v>5.74</v>
      </c>
      <c r="AA205" s="207">
        <v>7.94</v>
      </c>
      <c r="AB205" s="207">
        <v>29.3</v>
      </c>
      <c r="AC205" s="206">
        <f t="shared" si="30"/>
        <v>72.527472527472526</v>
      </c>
      <c r="AD205" s="195">
        <f t="shared" si="31"/>
        <v>71.539961013645225</v>
      </c>
      <c r="AE205" s="119"/>
      <c r="AF205" s="194"/>
      <c r="AG205" s="213"/>
      <c r="AH205" s="213"/>
      <c r="AI205" s="206"/>
      <c r="AJ205" s="193"/>
      <c r="AK205" s="213"/>
      <c r="AL205" s="213"/>
      <c r="AM205" s="213"/>
      <c r="AN205" s="207"/>
      <c r="AO205" s="207"/>
      <c r="AP205" s="207"/>
      <c r="AQ205" s="94"/>
      <c r="AR205" s="93"/>
      <c r="AS205" s="94"/>
      <c r="AT205" s="131"/>
      <c r="AU205" s="133"/>
      <c r="AV205" s="154"/>
      <c r="AW205" s="155"/>
      <c r="AX205" s="156"/>
      <c r="AY205" s="157"/>
      <c r="AZ205" s="119"/>
      <c r="BA205" s="121">
        <v>8280</v>
      </c>
      <c r="BB205" s="120"/>
    </row>
    <row r="206" spans="2:54" ht="12.75" customHeight="1" x14ac:dyDescent="0.2">
      <c r="B206" s="191" t="s">
        <v>457</v>
      </c>
      <c r="C206" s="196">
        <v>42969</v>
      </c>
      <c r="D206" s="123">
        <f>'1.- REGISTROS DIARIOS '!C209</f>
        <v>0</v>
      </c>
      <c r="E206" s="206">
        <f>'1.- REGISTROS DIARIOS '!E209</f>
        <v>848.0999999998603</v>
      </c>
      <c r="F206" s="211"/>
      <c r="G206" s="211">
        <v>3900</v>
      </c>
      <c r="H206" s="211">
        <v>2630</v>
      </c>
      <c r="I206" s="206">
        <f t="shared" si="27"/>
        <v>1950</v>
      </c>
      <c r="J206" s="206">
        <f t="shared" si="28"/>
        <v>1653.7949999997277</v>
      </c>
      <c r="K206" s="211">
        <v>486</v>
      </c>
      <c r="L206" s="211">
        <v>520</v>
      </c>
      <c r="M206" s="211"/>
      <c r="N206" s="192">
        <v>10.01</v>
      </c>
      <c r="O206" s="192">
        <v>11.88</v>
      </c>
      <c r="P206" s="195">
        <f t="shared" si="29"/>
        <v>13776.112349997731</v>
      </c>
      <c r="Q206" s="108"/>
      <c r="R206" s="194">
        <f t="shared" si="26"/>
        <v>848.0999999998603</v>
      </c>
      <c r="S206" s="31"/>
      <c r="T206" s="213">
        <v>610</v>
      </c>
      <c r="U206" s="213">
        <v>440</v>
      </c>
      <c r="V206" s="206">
        <f t="shared" si="24"/>
        <v>305</v>
      </c>
      <c r="W206" s="193">
        <f t="shared" si="25"/>
        <v>258.67049999995737</v>
      </c>
      <c r="X206" s="213">
        <v>130</v>
      </c>
      <c r="Y206" s="213">
        <v>125</v>
      </c>
      <c r="Z206" s="207">
        <v>5.66</v>
      </c>
      <c r="AA206" s="207">
        <v>6.76</v>
      </c>
      <c r="AB206" s="207">
        <v>30</v>
      </c>
      <c r="AC206" s="206">
        <f t="shared" si="30"/>
        <v>84.358974358974365</v>
      </c>
      <c r="AD206" s="195">
        <f t="shared" si="31"/>
        <v>75.961538461538453</v>
      </c>
      <c r="AE206" s="119"/>
      <c r="AF206" s="194"/>
      <c r="AG206" s="213"/>
      <c r="AH206" s="213"/>
      <c r="AI206" s="206"/>
      <c r="AJ206" s="193"/>
      <c r="AK206" s="213"/>
      <c r="AL206" s="213"/>
      <c r="AM206" s="213"/>
      <c r="AN206" s="207"/>
      <c r="AO206" s="207"/>
      <c r="AP206" s="207"/>
      <c r="AQ206" s="94"/>
      <c r="AR206" s="93"/>
      <c r="AS206" s="94"/>
      <c r="AT206" s="131"/>
      <c r="AU206" s="133"/>
      <c r="AV206" s="154"/>
      <c r="AW206" s="155"/>
      <c r="AX206" s="156"/>
      <c r="AY206" s="157"/>
      <c r="AZ206" s="119"/>
      <c r="BA206" s="121">
        <f>'1.- REGISTROS DIARIOS '!L209</f>
        <v>0</v>
      </c>
      <c r="BB206" s="120" t="s">
        <v>470</v>
      </c>
    </row>
    <row r="207" spans="2:54" ht="12.75" customHeight="1" x14ac:dyDescent="0.2">
      <c r="B207" s="191" t="s">
        <v>451</v>
      </c>
      <c r="C207" s="196">
        <v>42970</v>
      </c>
      <c r="D207" s="123">
        <f>'1.- REGISTROS DIARIOS '!C210</f>
        <v>0</v>
      </c>
      <c r="E207" s="206">
        <f>'1.- REGISTROS DIARIOS '!E210</f>
        <v>856</v>
      </c>
      <c r="F207" s="211">
        <v>4480</v>
      </c>
      <c r="G207" s="211">
        <v>2730</v>
      </c>
      <c r="H207" s="211">
        <v>2120</v>
      </c>
      <c r="I207" s="206">
        <f t="shared" si="27"/>
        <v>1365</v>
      </c>
      <c r="J207" s="206">
        <f t="shared" si="28"/>
        <v>1168.44</v>
      </c>
      <c r="K207" s="211">
        <v>592</v>
      </c>
      <c r="L207" s="211">
        <v>531</v>
      </c>
      <c r="M207" s="211"/>
      <c r="N207" s="192">
        <v>10.59</v>
      </c>
      <c r="O207" s="192">
        <v>11.91</v>
      </c>
      <c r="P207" s="195">
        <f t="shared" si="29"/>
        <v>9733.1052</v>
      </c>
      <c r="Q207" s="108"/>
      <c r="R207" s="194">
        <f t="shared" si="26"/>
        <v>856</v>
      </c>
      <c r="S207" s="31"/>
      <c r="T207" s="213">
        <v>490</v>
      </c>
      <c r="U207" s="213">
        <v>250</v>
      </c>
      <c r="V207" s="206">
        <f t="shared" ref="V207:V270" si="32">+T207*0.5</f>
        <v>245</v>
      </c>
      <c r="W207" s="193">
        <f t="shared" ref="W207:W270" si="33">+(R207*V207)/1000</f>
        <v>209.72</v>
      </c>
      <c r="X207" s="213">
        <v>92</v>
      </c>
      <c r="Y207" s="213">
        <v>84</v>
      </c>
      <c r="Z207" s="207">
        <v>5.99</v>
      </c>
      <c r="AA207" s="207">
        <v>7.11</v>
      </c>
      <c r="AB207" s="207">
        <v>29</v>
      </c>
      <c r="AC207" s="206">
        <f t="shared" si="30"/>
        <v>82.051282051282044</v>
      </c>
      <c r="AD207" s="195">
        <f t="shared" si="31"/>
        <v>84.180790960451972</v>
      </c>
      <c r="AE207" s="119"/>
      <c r="AF207" s="194"/>
      <c r="AG207" s="213"/>
      <c r="AH207" s="213"/>
      <c r="AI207" s="206"/>
      <c r="AJ207" s="193"/>
      <c r="AK207" s="213"/>
      <c r="AL207" s="213"/>
      <c r="AM207" s="213"/>
      <c r="AN207" s="207"/>
      <c r="AO207" s="207"/>
      <c r="AP207" s="207"/>
      <c r="AQ207" s="94"/>
      <c r="AR207" s="93"/>
      <c r="AS207" s="94"/>
      <c r="AT207" s="131"/>
      <c r="AU207" s="133"/>
      <c r="AV207" s="154"/>
      <c r="AW207" s="155"/>
      <c r="AX207" s="156"/>
      <c r="AY207" s="157"/>
      <c r="AZ207" s="119"/>
      <c r="BA207" s="121">
        <f>'1.- REGISTROS DIARIOS '!L210</f>
        <v>0</v>
      </c>
      <c r="BB207" s="120" t="s">
        <v>471</v>
      </c>
    </row>
    <row r="208" spans="2:54" ht="12.75" customHeight="1" x14ac:dyDescent="0.2">
      <c r="B208" s="191" t="s">
        <v>452</v>
      </c>
      <c r="C208" s="196">
        <v>42971</v>
      </c>
      <c r="D208" s="123">
        <f>'1.- REGISTROS DIARIOS '!C211</f>
        <v>0</v>
      </c>
      <c r="E208" s="206">
        <f>'1.- REGISTROS DIARIOS '!E211</f>
        <v>942.5</v>
      </c>
      <c r="F208" s="211"/>
      <c r="G208" s="211">
        <v>2310</v>
      </c>
      <c r="H208" s="211">
        <v>1140</v>
      </c>
      <c r="I208" s="206">
        <f t="shared" si="27"/>
        <v>1155</v>
      </c>
      <c r="J208" s="206">
        <f t="shared" si="28"/>
        <v>1088.5875000000001</v>
      </c>
      <c r="K208" s="211">
        <v>359</v>
      </c>
      <c r="L208" s="211">
        <v>320</v>
      </c>
      <c r="M208" s="211"/>
      <c r="N208" s="192">
        <v>11.31</v>
      </c>
      <c r="O208" s="192">
        <v>12.03</v>
      </c>
      <c r="P208" s="195">
        <f t="shared" si="29"/>
        <v>9067.9338750000006</v>
      </c>
      <c r="Q208" s="108"/>
      <c r="R208" s="194">
        <f t="shared" si="26"/>
        <v>942.5</v>
      </c>
      <c r="S208" s="31"/>
      <c r="T208" s="213">
        <v>680</v>
      </c>
      <c r="U208" s="213">
        <v>450</v>
      </c>
      <c r="V208" s="206">
        <f t="shared" si="32"/>
        <v>340</v>
      </c>
      <c r="W208" s="193">
        <f t="shared" si="33"/>
        <v>320.45</v>
      </c>
      <c r="X208" s="213">
        <v>93</v>
      </c>
      <c r="Y208" s="213">
        <v>95</v>
      </c>
      <c r="Z208" s="207">
        <v>6.05</v>
      </c>
      <c r="AA208" s="207">
        <v>8.8699999999999992</v>
      </c>
      <c r="AB208" s="207">
        <v>31.2</v>
      </c>
      <c r="AC208" s="206">
        <f t="shared" si="30"/>
        <v>70.562770562770567</v>
      </c>
      <c r="AD208" s="195">
        <f t="shared" si="31"/>
        <v>70.3125</v>
      </c>
      <c r="AE208" s="119"/>
      <c r="AF208" s="194"/>
      <c r="AG208" s="213"/>
      <c r="AH208" s="213"/>
      <c r="AI208" s="206"/>
      <c r="AJ208" s="193"/>
      <c r="AK208" s="213"/>
      <c r="AL208" s="213"/>
      <c r="AM208" s="213"/>
      <c r="AN208" s="207"/>
      <c r="AO208" s="207"/>
      <c r="AP208" s="207"/>
      <c r="AQ208" s="94"/>
      <c r="AR208" s="93"/>
      <c r="AS208" s="94"/>
      <c r="AT208" s="131"/>
      <c r="AU208" s="133"/>
      <c r="AV208" s="154"/>
      <c r="AW208" s="155"/>
      <c r="AX208" s="156"/>
      <c r="AY208" s="157"/>
      <c r="AZ208" s="119"/>
      <c r="BA208" s="121">
        <f>'1.- REGISTROS DIARIOS '!L211</f>
        <v>0</v>
      </c>
      <c r="BB208" s="120"/>
    </row>
    <row r="209" spans="2:54" x14ac:dyDescent="0.2">
      <c r="B209" s="191" t="s">
        <v>453</v>
      </c>
      <c r="C209" s="196">
        <v>42972</v>
      </c>
      <c r="D209" s="123">
        <f>'1.- REGISTROS DIARIOS '!C212</f>
        <v>0</v>
      </c>
      <c r="E209" s="206">
        <f>'1.- REGISTROS DIARIOS '!E212</f>
        <v>797.9000000001397</v>
      </c>
      <c r="F209" s="211"/>
      <c r="G209" s="211">
        <v>1980</v>
      </c>
      <c r="H209" s="211">
        <v>1220</v>
      </c>
      <c r="I209" s="206">
        <f t="shared" si="27"/>
        <v>990</v>
      </c>
      <c r="J209" s="206">
        <f t="shared" si="28"/>
        <v>789.92100000013829</v>
      </c>
      <c r="K209" s="211">
        <v>405</v>
      </c>
      <c r="L209" s="211">
        <v>396</v>
      </c>
      <c r="M209" s="211"/>
      <c r="N209" s="192">
        <v>10.11</v>
      </c>
      <c r="O209" s="192">
        <v>12.11</v>
      </c>
      <c r="P209" s="195">
        <f t="shared" si="29"/>
        <v>6580.0419300011517</v>
      </c>
      <c r="Q209" s="108"/>
      <c r="R209" s="194">
        <f t="shared" si="26"/>
        <v>797.9000000001397</v>
      </c>
      <c r="S209" s="31"/>
      <c r="T209" s="213">
        <v>820</v>
      </c>
      <c r="U209" s="213">
        <v>640</v>
      </c>
      <c r="V209" s="206">
        <f t="shared" si="32"/>
        <v>410</v>
      </c>
      <c r="W209" s="193">
        <f t="shared" si="33"/>
        <v>327.13900000005725</v>
      </c>
      <c r="X209" s="213">
        <v>109</v>
      </c>
      <c r="Y209" s="213">
        <v>100</v>
      </c>
      <c r="Z209" s="207">
        <v>6.3</v>
      </c>
      <c r="AA209" s="207">
        <v>6.84</v>
      </c>
      <c r="AB209" s="207">
        <v>30.1</v>
      </c>
      <c r="AC209" s="206">
        <f t="shared" si="30"/>
        <v>58.585858585858588</v>
      </c>
      <c r="AD209" s="195">
        <f t="shared" si="31"/>
        <v>74.74747474747474</v>
      </c>
      <c r="AE209" s="119"/>
      <c r="AF209" s="194"/>
      <c r="AG209" s="213"/>
      <c r="AH209" s="213"/>
      <c r="AI209" s="206"/>
      <c r="AJ209" s="193"/>
      <c r="AK209" s="213"/>
      <c r="AL209" s="213"/>
      <c r="AM209" s="213"/>
      <c r="AN209" s="207"/>
      <c r="AO209" s="207"/>
      <c r="AP209" s="207"/>
      <c r="AQ209" s="94"/>
      <c r="AR209" s="93"/>
      <c r="AS209" s="94"/>
      <c r="AT209" s="131"/>
      <c r="AU209" s="133"/>
      <c r="AV209" s="154"/>
      <c r="AW209" s="155"/>
      <c r="AX209" s="156"/>
      <c r="AY209" s="157"/>
      <c r="AZ209" s="119"/>
      <c r="BA209" s="121">
        <f>'1.- REGISTROS DIARIOS '!L212</f>
        <v>0</v>
      </c>
      <c r="BB209" s="120"/>
    </row>
    <row r="210" spans="2:54" ht="12.75" customHeight="1" x14ac:dyDescent="0.2">
      <c r="B210" s="191" t="s">
        <v>454</v>
      </c>
      <c r="C210" s="196">
        <v>42973</v>
      </c>
      <c r="D210" s="123">
        <f>'1.- REGISTROS DIARIOS '!C213</f>
        <v>0</v>
      </c>
      <c r="E210" s="206">
        <f>'1.- REGISTROS DIARIOS '!E213</f>
        <v>780.5999999998603</v>
      </c>
      <c r="F210" s="211"/>
      <c r="G210" s="211">
        <v>2050</v>
      </c>
      <c r="H210" s="211">
        <v>1230</v>
      </c>
      <c r="I210" s="206">
        <f t="shared" si="27"/>
        <v>1025</v>
      </c>
      <c r="J210" s="206">
        <f t="shared" si="28"/>
        <v>800.11499999985676</v>
      </c>
      <c r="K210" s="211">
        <v>389</v>
      </c>
      <c r="L210" s="211">
        <v>350</v>
      </c>
      <c r="M210" s="211"/>
      <c r="N210" s="192">
        <v>10.8</v>
      </c>
      <c r="O210" s="192">
        <v>11.7</v>
      </c>
      <c r="P210" s="195">
        <f t="shared" si="29"/>
        <v>6664.9579499988067</v>
      </c>
      <c r="Q210" s="108"/>
      <c r="R210" s="194">
        <f t="shared" si="26"/>
        <v>780.5999999998603</v>
      </c>
      <c r="S210" s="31"/>
      <c r="T210" s="213">
        <v>780</v>
      </c>
      <c r="U210" s="213">
        <v>560</v>
      </c>
      <c r="V210" s="206">
        <f t="shared" si="32"/>
        <v>390</v>
      </c>
      <c r="W210" s="193">
        <f t="shared" si="33"/>
        <v>304.43399999994551</v>
      </c>
      <c r="X210" s="213">
        <v>130</v>
      </c>
      <c r="Y210" s="213">
        <v>127</v>
      </c>
      <c r="Z210" s="207">
        <v>5.98</v>
      </c>
      <c r="AA210" s="207">
        <v>7.9</v>
      </c>
      <c r="AB210" s="207">
        <v>32.200000000000003</v>
      </c>
      <c r="AC210" s="206">
        <f t="shared" si="30"/>
        <v>61.951219512195117</v>
      </c>
      <c r="AD210" s="195">
        <f t="shared" si="31"/>
        <v>63.714285714285715</v>
      </c>
      <c r="AE210" s="119"/>
      <c r="AF210" s="194"/>
      <c r="AG210" s="213"/>
      <c r="AH210" s="213"/>
      <c r="AI210" s="206"/>
      <c r="AJ210" s="193"/>
      <c r="AK210" s="213"/>
      <c r="AL210" s="213"/>
      <c r="AM210" s="213"/>
      <c r="AN210" s="207"/>
      <c r="AO210" s="207"/>
      <c r="AP210" s="207"/>
      <c r="AQ210" s="94"/>
      <c r="AR210" s="93"/>
      <c r="AS210" s="94"/>
      <c r="AT210" s="131"/>
      <c r="AU210" s="133"/>
      <c r="AV210" s="154"/>
      <c r="AW210" s="155"/>
      <c r="AX210" s="156"/>
      <c r="AY210" s="157"/>
      <c r="AZ210" s="119"/>
      <c r="BA210" s="121">
        <f>'1.- REGISTROS DIARIOS '!L213</f>
        <v>0</v>
      </c>
      <c r="BB210" s="120"/>
    </row>
    <row r="211" spans="2:54" x14ac:dyDescent="0.2">
      <c r="B211" s="191" t="s">
        <v>455</v>
      </c>
      <c r="C211" s="196">
        <v>42974</v>
      </c>
      <c r="D211" s="123">
        <f>'1.- REGISTROS DIARIOS '!C214</f>
        <v>0</v>
      </c>
      <c r="E211" s="206">
        <f>'1.- REGISTROS DIARIOS '!E214</f>
        <v>437.5</v>
      </c>
      <c r="F211" s="211"/>
      <c r="G211" s="211">
        <v>1950</v>
      </c>
      <c r="H211" s="211">
        <v>1640</v>
      </c>
      <c r="I211" s="206">
        <f t="shared" si="27"/>
        <v>975</v>
      </c>
      <c r="J211" s="206">
        <f t="shared" si="28"/>
        <v>426.5625</v>
      </c>
      <c r="K211" s="211">
        <v>381</v>
      </c>
      <c r="L211" s="211">
        <v>369</v>
      </c>
      <c r="M211" s="211"/>
      <c r="N211" s="192">
        <v>7.8</v>
      </c>
      <c r="O211" s="192">
        <v>10.9</v>
      </c>
      <c r="P211" s="195">
        <f t="shared" si="29"/>
        <v>3553.265625</v>
      </c>
      <c r="Q211" s="108"/>
      <c r="R211" s="194">
        <f t="shared" si="26"/>
        <v>437.5</v>
      </c>
      <c r="S211" s="31"/>
      <c r="T211" s="213">
        <v>950</v>
      </c>
      <c r="U211" s="213">
        <v>690</v>
      </c>
      <c r="V211" s="206">
        <f t="shared" si="32"/>
        <v>475</v>
      </c>
      <c r="W211" s="193">
        <f t="shared" si="33"/>
        <v>207.8125</v>
      </c>
      <c r="X211" s="213">
        <v>152</v>
      </c>
      <c r="Y211" s="213">
        <v>141</v>
      </c>
      <c r="Z211" s="207">
        <v>6.85</v>
      </c>
      <c r="AA211" s="207">
        <v>7.36</v>
      </c>
      <c r="AB211" s="207">
        <v>33</v>
      </c>
      <c r="AC211" s="206">
        <f t="shared" si="30"/>
        <v>51.282051282051285</v>
      </c>
      <c r="AD211" s="195">
        <f t="shared" si="31"/>
        <v>61.788617886178862</v>
      </c>
      <c r="AE211" s="119"/>
      <c r="AF211" s="194"/>
      <c r="AG211" s="213"/>
      <c r="AH211" s="213"/>
      <c r="AI211" s="206"/>
      <c r="AJ211" s="193"/>
      <c r="AK211" s="213"/>
      <c r="AL211" s="213"/>
      <c r="AM211" s="213"/>
      <c r="AN211" s="207"/>
      <c r="AO211" s="207"/>
      <c r="AP211" s="207"/>
      <c r="AQ211" s="94"/>
      <c r="AR211" s="93"/>
      <c r="AS211" s="94"/>
      <c r="AT211" s="131"/>
      <c r="AU211" s="133"/>
      <c r="AV211" s="154"/>
      <c r="AW211" s="155"/>
      <c r="AX211" s="156"/>
      <c r="AY211" s="157"/>
      <c r="AZ211" s="119"/>
      <c r="BA211" s="121">
        <f>'1.- REGISTROS DIARIOS '!L214</f>
        <v>0</v>
      </c>
      <c r="BB211" s="120"/>
    </row>
    <row r="212" spans="2:54" ht="12.75" customHeight="1" x14ac:dyDescent="0.2">
      <c r="B212" s="191" t="s">
        <v>456</v>
      </c>
      <c r="C212" s="196">
        <v>42975</v>
      </c>
      <c r="D212" s="123">
        <f>'1.- REGISTROS DIARIOS '!C215</f>
        <v>0</v>
      </c>
      <c r="E212" s="206">
        <f>'1.- REGISTROS DIARIOS '!E215</f>
        <v>750.20000000018626</v>
      </c>
      <c r="F212" s="211"/>
      <c r="G212" s="211">
        <v>2100</v>
      </c>
      <c r="H212" s="211">
        <v>1550</v>
      </c>
      <c r="I212" s="206">
        <f t="shared" si="27"/>
        <v>1050</v>
      </c>
      <c r="J212" s="206">
        <f t="shared" si="28"/>
        <v>787.71000000019558</v>
      </c>
      <c r="K212" s="211">
        <v>351</v>
      </c>
      <c r="L212" s="211">
        <v>324</v>
      </c>
      <c r="M212" s="211"/>
      <c r="N212" s="192">
        <v>6.49</v>
      </c>
      <c r="O212" s="192">
        <v>11.52</v>
      </c>
      <c r="P212" s="195">
        <f t="shared" si="29"/>
        <v>6561.6243000016293</v>
      </c>
      <c r="Q212" s="108"/>
      <c r="R212" s="194">
        <f t="shared" si="26"/>
        <v>750.20000000018626</v>
      </c>
      <c r="S212" s="31"/>
      <c r="T212" s="213">
        <v>650</v>
      </c>
      <c r="U212" s="213">
        <v>360</v>
      </c>
      <c r="V212" s="206">
        <f t="shared" si="32"/>
        <v>325</v>
      </c>
      <c r="W212" s="193">
        <f t="shared" si="33"/>
        <v>243.81500000006054</v>
      </c>
      <c r="X212" s="213">
        <v>72</v>
      </c>
      <c r="Y212" s="213">
        <v>68</v>
      </c>
      <c r="Z212" s="207">
        <v>5.74</v>
      </c>
      <c r="AA212" s="207">
        <v>7.7</v>
      </c>
      <c r="AB212" s="207">
        <v>29</v>
      </c>
      <c r="AC212" s="206">
        <f t="shared" si="30"/>
        <v>69.047619047619051</v>
      </c>
      <c r="AD212" s="195">
        <f t="shared" si="31"/>
        <v>79.012345679012341</v>
      </c>
      <c r="AE212" s="119"/>
      <c r="AF212" s="194"/>
      <c r="AG212" s="213"/>
      <c r="AH212" s="213"/>
      <c r="AI212" s="206"/>
      <c r="AJ212" s="193"/>
      <c r="AK212" s="213"/>
      <c r="AL212" s="213"/>
      <c r="AM212" s="213"/>
      <c r="AN212" s="207"/>
      <c r="AO212" s="207"/>
      <c r="AP212" s="207"/>
      <c r="AQ212" s="94"/>
      <c r="AR212" s="93"/>
      <c r="AS212" s="94"/>
      <c r="AT212" s="131"/>
      <c r="AU212" s="133"/>
      <c r="AV212" s="154"/>
      <c r="AW212" s="155"/>
      <c r="AX212" s="156"/>
      <c r="AY212" s="157"/>
      <c r="AZ212" s="119"/>
      <c r="BA212" s="121">
        <f>'1.- REGISTROS DIARIOS '!L215</f>
        <v>0</v>
      </c>
      <c r="BB212" s="120"/>
    </row>
    <row r="213" spans="2:54" ht="12" customHeight="1" x14ac:dyDescent="0.2">
      <c r="B213" s="191" t="s">
        <v>457</v>
      </c>
      <c r="C213" s="196">
        <v>42976</v>
      </c>
      <c r="D213" s="123">
        <f>'1.- REGISTROS DIARIOS '!C216</f>
        <v>0</v>
      </c>
      <c r="E213" s="206">
        <f>'1.- REGISTROS DIARIOS '!E216</f>
        <v>773.79999999981374</v>
      </c>
      <c r="F213" s="211">
        <v>16500</v>
      </c>
      <c r="G213" s="211">
        <v>11280</v>
      </c>
      <c r="H213" s="211">
        <v>8430</v>
      </c>
      <c r="I213" s="206">
        <f t="shared" si="27"/>
        <v>5640</v>
      </c>
      <c r="J213" s="206">
        <f t="shared" si="28"/>
        <v>4364.2319999989495</v>
      </c>
      <c r="K213" s="211">
        <v>839</v>
      </c>
      <c r="L213" s="211">
        <v>801</v>
      </c>
      <c r="M213" s="211"/>
      <c r="N213" s="192">
        <v>10.06</v>
      </c>
      <c r="O213" s="192">
        <v>11.96</v>
      </c>
      <c r="P213" s="195">
        <f t="shared" si="29"/>
        <v>36354.052559991251</v>
      </c>
      <c r="Q213" s="108"/>
      <c r="R213" s="194">
        <f t="shared" si="26"/>
        <v>773.79999999981374</v>
      </c>
      <c r="S213" s="31"/>
      <c r="T213" s="213">
        <v>680</v>
      </c>
      <c r="U213" s="213">
        <v>430</v>
      </c>
      <c r="V213" s="206">
        <f t="shared" si="32"/>
        <v>340</v>
      </c>
      <c r="W213" s="193">
        <f t="shared" si="33"/>
        <v>263.09199999993666</v>
      </c>
      <c r="X213" s="213">
        <v>71</v>
      </c>
      <c r="Y213" s="213">
        <v>65</v>
      </c>
      <c r="Z213" s="207">
        <v>5.64</v>
      </c>
      <c r="AA213" s="207">
        <v>7.54</v>
      </c>
      <c r="AB213" s="207">
        <v>29</v>
      </c>
      <c r="AC213" s="206">
        <f t="shared" si="30"/>
        <v>93.971631205673759</v>
      </c>
      <c r="AD213" s="195">
        <f t="shared" si="31"/>
        <v>91.885143570536826</v>
      </c>
      <c r="AE213" s="119"/>
      <c r="AF213" s="194"/>
      <c r="AG213" s="213"/>
      <c r="AH213" s="213"/>
      <c r="AI213" s="206"/>
      <c r="AJ213" s="193"/>
      <c r="AK213" s="213"/>
      <c r="AL213" s="213"/>
      <c r="AM213" s="213"/>
      <c r="AN213" s="207"/>
      <c r="AO213" s="207"/>
      <c r="AP213" s="207"/>
      <c r="AQ213" s="94"/>
      <c r="AR213" s="93"/>
      <c r="AS213" s="94"/>
      <c r="AT213" s="131"/>
      <c r="AU213" s="133"/>
      <c r="AV213" s="154"/>
      <c r="AW213" s="155"/>
      <c r="AX213" s="156"/>
      <c r="AY213" s="157"/>
      <c r="AZ213" s="119"/>
      <c r="BA213" s="121">
        <f>'1.- REGISTROS DIARIOS '!L216</f>
        <v>0</v>
      </c>
      <c r="BB213" s="120" t="s">
        <v>472</v>
      </c>
    </row>
    <row r="214" spans="2:54" ht="12.75" customHeight="1" x14ac:dyDescent="0.2">
      <c r="B214" s="191" t="s">
        <v>451</v>
      </c>
      <c r="C214" s="196">
        <v>42977</v>
      </c>
      <c r="D214" s="123">
        <f>'1.- REGISTROS DIARIOS '!C217</f>
        <v>0</v>
      </c>
      <c r="E214" s="206">
        <f>'1.- REGISTROS DIARIOS '!E217</f>
        <v>877.9000000001397</v>
      </c>
      <c r="F214" s="211">
        <v>10260</v>
      </c>
      <c r="G214" s="211">
        <v>4730</v>
      </c>
      <c r="H214" s="211">
        <v>2220</v>
      </c>
      <c r="I214" s="206">
        <f t="shared" si="27"/>
        <v>2365</v>
      </c>
      <c r="J214" s="206">
        <f t="shared" si="28"/>
        <v>2076.2335000003304</v>
      </c>
      <c r="K214" s="211">
        <v>1100</v>
      </c>
      <c r="L214" s="211">
        <v>1067</v>
      </c>
      <c r="M214" s="211"/>
      <c r="N214" s="192">
        <v>9.6999999999999993</v>
      </c>
      <c r="O214" s="192">
        <v>10</v>
      </c>
      <c r="P214" s="195">
        <f t="shared" si="29"/>
        <v>17295.025055002752</v>
      </c>
      <c r="Q214" s="108"/>
      <c r="R214" s="194">
        <f t="shared" si="26"/>
        <v>877.9000000001397</v>
      </c>
      <c r="S214" s="31"/>
      <c r="T214" s="213">
        <v>1510</v>
      </c>
      <c r="U214" s="213">
        <v>590</v>
      </c>
      <c r="V214" s="206">
        <f t="shared" si="32"/>
        <v>755</v>
      </c>
      <c r="W214" s="193">
        <f t="shared" si="33"/>
        <v>662.81450000010545</v>
      </c>
      <c r="X214" s="213">
        <v>491</v>
      </c>
      <c r="Y214" s="213">
        <v>460</v>
      </c>
      <c r="Z214" s="207">
        <v>5.97</v>
      </c>
      <c r="AA214" s="207">
        <v>6.4</v>
      </c>
      <c r="AB214" s="207">
        <v>28</v>
      </c>
      <c r="AC214" s="206">
        <f t="shared" si="30"/>
        <v>68.076109936575051</v>
      </c>
      <c r="AD214" s="195">
        <f t="shared" si="31"/>
        <v>56.888472352389876</v>
      </c>
      <c r="AE214" s="119"/>
      <c r="AF214" s="194"/>
      <c r="AG214" s="213"/>
      <c r="AH214" s="213"/>
      <c r="AI214" s="206"/>
      <c r="AJ214" s="193"/>
      <c r="AK214" s="213"/>
      <c r="AL214" s="213"/>
      <c r="AM214" s="213"/>
      <c r="AN214" s="207"/>
      <c r="AO214" s="207"/>
      <c r="AP214" s="207"/>
      <c r="AQ214" s="94"/>
      <c r="AR214" s="93"/>
      <c r="AS214" s="94"/>
      <c r="AT214" s="131"/>
      <c r="AU214" s="133"/>
      <c r="AV214" s="154"/>
      <c r="AW214" s="155"/>
      <c r="AX214" s="156"/>
      <c r="AY214" s="157"/>
      <c r="AZ214" s="119"/>
      <c r="BA214" s="121">
        <f>'1.- REGISTROS DIARIOS '!L217</f>
        <v>0</v>
      </c>
      <c r="BB214" s="120"/>
    </row>
    <row r="215" spans="2:54" x14ac:dyDescent="0.2">
      <c r="B215" s="191" t="s">
        <v>452</v>
      </c>
      <c r="C215" s="196">
        <v>42978</v>
      </c>
      <c r="D215" s="123">
        <f>'1.- REGISTROS DIARIOS '!C218</f>
        <v>0</v>
      </c>
      <c r="E215" s="206">
        <f>'1.- REGISTROS DIARIOS '!E218</f>
        <v>822.30000000004657</v>
      </c>
      <c r="F215" s="211"/>
      <c r="G215" s="211">
        <v>2540</v>
      </c>
      <c r="H215" s="211">
        <v>1430</v>
      </c>
      <c r="I215" s="206">
        <f t="shared" si="27"/>
        <v>1270</v>
      </c>
      <c r="J215" s="206">
        <f t="shared" si="28"/>
        <v>1044.321000000059</v>
      </c>
      <c r="K215" s="211">
        <v>565</v>
      </c>
      <c r="L215" s="211">
        <v>503</v>
      </c>
      <c r="M215" s="211"/>
      <c r="N215" s="192">
        <v>8.3000000000000007</v>
      </c>
      <c r="O215" s="192">
        <v>10.1</v>
      </c>
      <c r="P215" s="195">
        <f t="shared" si="29"/>
        <v>8699.1939300004924</v>
      </c>
      <c r="Q215" s="108"/>
      <c r="R215" s="194">
        <f t="shared" si="26"/>
        <v>822.30000000004657</v>
      </c>
      <c r="S215" s="31"/>
      <c r="T215" s="213">
        <v>1700</v>
      </c>
      <c r="U215" s="213">
        <v>370</v>
      </c>
      <c r="V215" s="206">
        <f t="shared" si="32"/>
        <v>850</v>
      </c>
      <c r="W215" s="193">
        <f t="shared" si="33"/>
        <v>698.9550000000396</v>
      </c>
      <c r="X215" s="213">
        <v>494</v>
      </c>
      <c r="Y215" s="213">
        <v>449</v>
      </c>
      <c r="Z215" s="207">
        <v>6.9</v>
      </c>
      <c r="AA215" s="207">
        <v>6.81</v>
      </c>
      <c r="AB215" s="207">
        <v>32.6</v>
      </c>
      <c r="AC215" s="206">
        <f t="shared" si="30"/>
        <v>33.070866141732282</v>
      </c>
      <c r="AD215" s="195">
        <f t="shared" si="31"/>
        <v>10.735586481113316</v>
      </c>
      <c r="AE215" s="119"/>
      <c r="AF215" s="194"/>
      <c r="AG215" s="213"/>
      <c r="AH215" s="213"/>
      <c r="AI215" s="206"/>
      <c r="AJ215" s="193"/>
      <c r="AK215" s="213"/>
      <c r="AL215" s="213"/>
      <c r="AM215" s="213"/>
      <c r="AN215" s="207"/>
      <c r="AO215" s="207"/>
      <c r="AP215" s="207"/>
      <c r="AQ215" s="94"/>
      <c r="AR215" s="93"/>
      <c r="AS215" s="94"/>
      <c r="AT215" s="131"/>
      <c r="AU215" s="133"/>
      <c r="AV215" s="154"/>
      <c r="AW215" s="155"/>
      <c r="AX215" s="156"/>
      <c r="AY215" s="157"/>
      <c r="AZ215" s="119"/>
      <c r="BA215" s="121">
        <f>'1.- REGISTROS DIARIOS '!L218</f>
        <v>0</v>
      </c>
      <c r="BB215" s="120"/>
    </row>
    <row r="216" spans="2:54" ht="12.75" customHeight="1" x14ac:dyDescent="0.2">
      <c r="B216" s="191" t="s">
        <v>453</v>
      </c>
      <c r="C216" s="196">
        <v>42979</v>
      </c>
      <c r="D216" s="123">
        <f>'1.- REGISTROS DIARIOS '!C219</f>
        <v>0</v>
      </c>
      <c r="E216" s="206">
        <f>'1.- REGISTROS DIARIOS '!E219</f>
        <v>853.79999999981374</v>
      </c>
      <c r="F216" s="211"/>
      <c r="G216" s="211">
        <v>2670</v>
      </c>
      <c r="H216" s="211">
        <v>1790</v>
      </c>
      <c r="I216" s="206">
        <f t="shared" si="27"/>
        <v>1335</v>
      </c>
      <c r="J216" s="206">
        <f t="shared" si="28"/>
        <v>1139.8229999997513</v>
      </c>
      <c r="K216" s="211">
        <v>401</v>
      </c>
      <c r="L216" s="211">
        <v>338</v>
      </c>
      <c r="M216" s="211"/>
      <c r="N216" s="192">
        <v>7.6</v>
      </c>
      <c r="O216" s="192">
        <v>12.2</v>
      </c>
      <c r="P216" s="195">
        <f t="shared" si="29"/>
        <v>9494.7255899979282</v>
      </c>
      <c r="Q216" s="108"/>
      <c r="R216" s="194">
        <f t="shared" si="26"/>
        <v>853.79999999981374</v>
      </c>
      <c r="S216" s="31"/>
      <c r="T216" s="213">
        <v>950</v>
      </c>
      <c r="U216" s="213">
        <v>410</v>
      </c>
      <c r="V216" s="206">
        <f t="shared" si="32"/>
        <v>475</v>
      </c>
      <c r="W216" s="193">
        <f t="shared" si="33"/>
        <v>405.5549999999115</v>
      </c>
      <c r="X216" s="213">
        <v>190</v>
      </c>
      <c r="Y216" s="213">
        <v>185</v>
      </c>
      <c r="Z216" s="207">
        <v>6.16</v>
      </c>
      <c r="AA216" s="207">
        <v>8</v>
      </c>
      <c r="AB216" s="207">
        <v>29.4</v>
      </c>
      <c r="AC216" s="206">
        <f t="shared" si="30"/>
        <v>64.419475655430716</v>
      </c>
      <c r="AD216" s="195">
        <f t="shared" si="31"/>
        <v>45.26627218934911</v>
      </c>
      <c r="AE216" s="119"/>
      <c r="AF216" s="194"/>
      <c r="AG216" s="213"/>
      <c r="AH216" s="213"/>
      <c r="AI216" s="206"/>
      <c r="AJ216" s="193"/>
      <c r="AK216" s="213"/>
      <c r="AL216" s="213"/>
      <c r="AM216" s="213"/>
      <c r="AN216" s="207"/>
      <c r="AO216" s="207"/>
      <c r="AP216" s="207"/>
      <c r="AQ216" s="94"/>
      <c r="AR216" s="93"/>
      <c r="AS216" s="94"/>
      <c r="AT216" s="131"/>
      <c r="AU216" s="133"/>
      <c r="AV216" s="154"/>
      <c r="AW216" s="155"/>
      <c r="AX216" s="156"/>
      <c r="AY216" s="157"/>
      <c r="AZ216" s="119"/>
      <c r="BA216" s="121">
        <f>'1.- REGISTROS DIARIOS '!L219</f>
        <v>0</v>
      </c>
      <c r="BB216" s="120"/>
    </row>
    <row r="217" spans="2:54" x14ac:dyDescent="0.2">
      <c r="B217" s="191" t="s">
        <v>454</v>
      </c>
      <c r="C217" s="196">
        <v>42980</v>
      </c>
      <c r="D217" s="123">
        <f>'1.- REGISTROS DIARIOS '!C220</f>
        <v>0</v>
      </c>
      <c r="E217" s="206">
        <f>'1.- REGISTROS DIARIOS '!E220</f>
        <v>834.30000000004657</v>
      </c>
      <c r="F217" s="211"/>
      <c r="G217" s="211">
        <v>2930</v>
      </c>
      <c r="H217" s="211">
        <v>1940</v>
      </c>
      <c r="I217" s="206">
        <f t="shared" si="27"/>
        <v>1465</v>
      </c>
      <c r="J217" s="206">
        <f t="shared" si="28"/>
        <v>1222.2495000000681</v>
      </c>
      <c r="K217" s="211">
        <v>513</v>
      </c>
      <c r="L217" s="211">
        <v>441</v>
      </c>
      <c r="M217" s="211"/>
      <c r="N217" s="192">
        <v>5.74</v>
      </c>
      <c r="O217" s="192">
        <v>12.5</v>
      </c>
      <c r="P217" s="195">
        <f t="shared" si="29"/>
        <v>10181.338335000568</v>
      </c>
      <c r="Q217" s="108"/>
      <c r="R217" s="194">
        <f t="shared" si="26"/>
        <v>834.30000000004657</v>
      </c>
      <c r="S217" s="31"/>
      <c r="T217" s="213">
        <v>870</v>
      </c>
      <c r="U217" s="213">
        <v>530</v>
      </c>
      <c r="V217" s="206">
        <f t="shared" si="32"/>
        <v>435</v>
      </c>
      <c r="W217" s="193">
        <f t="shared" si="33"/>
        <v>362.92050000002024</v>
      </c>
      <c r="X217" s="213">
        <v>150</v>
      </c>
      <c r="Y217" s="213">
        <v>127</v>
      </c>
      <c r="Z217" s="207">
        <v>6.62</v>
      </c>
      <c r="AA217" s="207">
        <v>7.23</v>
      </c>
      <c r="AB217" s="207">
        <v>29</v>
      </c>
      <c r="AC217" s="206">
        <f t="shared" si="30"/>
        <v>70.307167235494873</v>
      </c>
      <c r="AD217" s="195">
        <f t="shared" si="31"/>
        <v>71.201814058956913</v>
      </c>
      <c r="AE217" s="119"/>
      <c r="AF217" s="194"/>
      <c r="AG217" s="213"/>
      <c r="AH217" s="213"/>
      <c r="AI217" s="206"/>
      <c r="AJ217" s="193"/>
      <c r="AK217" s="213"/>
      <c r="AL217" s="213"/>
      <c r="AM217" s="213"/>
      <c r="AN217" s="207"/>
      <c r="AO217" s="207"/>
      <c r="AP217" s="207"/>
      <c r="AQ217" s="94"/>
      <c r="AR217" s="93"/>
      <c r="AS217" s="94"/>
      <c r="AT217" s="131"/>
      <c r="AU217" s="133"/>
      <c r="AV217" s="154"/>
      <c r="AW217" s="155"/>
      <c r="AX217" s="156"/>
      <c r="AY217" s="157"/>
      <c r="AZ217" s="119"/>
      <c r="BA217" s="121">
        <f>'1.- REGISTROS DIARIOS '!L220</f>
        <v>0</v>
      </c>
      <c r="BB217" s="120"/>
    </row>
    <row r="218" spans="2:54" ht="12.75" customHeight="1" x14ac:dyDescent="0.2">
      <c r="B218" s="191" t="s">
        <v>455</v>
      </c>
      <c r="C218" s="196">
        <v>42981</v>
      </c>
      <c r="D218" s="123">
        <f>'1.- REGISTROS DIARIOS '!C221</f>
        <v>0</v>
      </c>
      <c r="E218" s="206">
        <f>'1.- REGISTROS DIARIOS '!E221</f>
        <v>378.60000000009313</v>
      </c>
      <c r="F218" s="211"/>
      <c r="G218" s="211">
        <v>1710</v>
      </c>
      <c r="H218" s="211">
        <v>1230</v>
      </c>
      <c r="I218" s="206">
        <f t="shared" si="27"/>
        <v>855</v>
      </c>
      <c r="J218" s="206">
        <f t="shared" si="28"/>
        <v>323.70300000007961</v>
      </c>
      <c r="K218" s="211">
        <v>501</v>
      </c>
      <c r="L218" s="211">
        <v>540</v>
      </c>
      <c r="M218" s="211"/>
      <c r="N218" s="192">
        <v>9.64</v>
      </c>
      <c r="O218" s="192">
        <v>12.41</v>
      </c>
      <c r="P218" s="195">
        <f t="shared" si="29"/>
        <v>2696.4459900006632</v>
      </c>
      <c r="Q218" s="108"/>
      <c r="R218" s="194">
        <f t="shared" si="26"/>
        <v>378.60000000009313</v>
      </c>
      <c r="S218" s="31"/>
      <c r="T218" s="213">
        <v>820</v>
      </c>
      <c r="U218" s="213">
        <v>520</v>
      </c>
      <c r="V218" s="206">
        <f t="shared" si="32"/>
        <v>410</v>
      </c>
      <c r="W218" s="193">
        <f t="shared" si="33"/>
        <v>155.2260000000382</v>
      </c>
      <c r="X218" s="213">
        <v>68</v>
      </c>
      <c r="Y218" s="213">
        <v>54</v>
      </c>
      <c r="Z218" s="207">
        <v>6.25</v>
      </c>
      <c r="AA218" s="207">
        <v>8.89</v>
      </c>
      <c r="AB218" s="207">
        <v>32</v>
      </c>
      <c r="AC218" s="206">
        <f t="shared" si="30"/>
        <v>52.046783625730988</v>
      </c>
      <c r="AD218" s="195">
        <f t="shared" si="31"/>
        <v>90</v>
      </c>
      <c r="AE218" s="119"/>
      <c r="AF218" s="194"/>
      <c r="AG218" s="213"/>
      <c r="AH218" s="213"/>
      <c r="AI218" s="206"/>
      <c r="AJ218" s="193"/>
      <c r="AK218" s="213"/>
      <c r="AL218" s="213"/>
      <c r="AM218" s="213"/>
      <c r="AN218" s="207"/>
      <c r="AO218" s="207"/>
      <c r="AP218" s="207"/>
      <c r="AQ218" s="94"/>
      <c r="AR218" s="93"/>
      <c r="AS218" s="94"/>
      <c r="AT218" s="131"/>
      <c r="AU218" s="133"/>
      <c r="AV218" s="154"/>
      <c r="AW218" s="155"/>
      <c r="AX218" s="156"/>
      <c r="AY218" s="157"/>
      <c r="AZ218" s="119"/>
      <c r="BA218" s="121">
        <f>'1.- REGISTROS DIARIOS '!L221</f>
        <v>0</v>
      </c>
      <c r="BB218" s="120"/>
    </row>
    <row r="219" spans="2:54" x14ac:dyDescent="0.2">
      <c r="B219" s="191" t="s">
        <v>456</v>
      </c>
      <c r="C219" s="196">
        <v>42982</v>
      </c>
      <c r="D219" s="123">
        <f>'1.- REGISTROS DIARIOS '!C222</f>
        <v>0</v>
      </c>
      <c r="E219" s="206">
        <f>'1.- REGISTROS DIARIOS '!E222</f>
        <v>785.30000000004657</v>
      </c>
      <c r="F219" s="211"/>
      <c r="G219" s="211">
        <v>3090</v>
      </c>
      <c r="H219" s="211">
        <v>1130</v>
      </c>
      <c r="I219" s="206">
        <f t="shared" si="27"/>
        <v>1545</v>
      </c>
      <c r="J219" s="206">
        <f t="shared" si="28"/>
        <v>1213.288500000072</v>
      </c>
      <c r="K219" s="211">
        <v>666</v>
      </c>
      <c r="L219" s="211">
        <v>625</v>
      </c>
      <c r="M219" s="211"/>
      <c r="N219" s="192">
        <v>10.79</v>
      </c>
      <c r="O219" s="192">
        <v>11.51</v>
      </c>
      <c r="P219" s="195">
        <f t="shared" si="29"/>
        <v>10106.6932050006</v>
      </c>
      <c r="Q219" s="108"/>
      <c r="R219" s="194">
        <f t="shared" si="26"/>
        <v>785.30000000004657</v>
      </c>
      <c r="S219" s="31"/>
      <c r="T219" s="213">
        <v>280</v>
      </c>
      <c r="U219" s="213">
        <v>110</v>
      </c>
      <c r="V219" s="206">
        <f t="shared" si="32"/>
        <v>140</v>
      </c>
      <c r="W219" s="193">
        <f t="shared" si="33"/>
        <v>109.94200000000652</v>
      </c>
      <c r="X219" s="213">
        <v>27</v>
      </c>
      <c r="Y219" s="213">
        <v>17</v>
      </c>
      <c r="Z219" s="207">
        <v>5.81</v>
      </c>
      <c r="AA219" s="207">
        <v>6.83</v>
      </c>
      <c r="AB219" s="207">
        <v>31</v>
      </c>
      <c r="AC219" s="206">
        <f t="shared" si="30"/>
        <v>90.938511326860834</v>
      </c>
      <c r="AD219" s="195">
        <f t="shared" si="31"/>
        <v>97.28</v>
      </c>
      <c r="AE219" s="119"/>
      <c r="AF219" s="194"/>
      <c r="AG219" s="213"/>
      <c r="AH219" s="213"/>
      <c r="AI219" s="206"/>
      <c r="AJ219" s="193"/>
      <c r="AK219" s="213"/>
      <c r="AL219" s="213"/>
      <c r="AM219" s="213"/>
      <c r="AN219" s="207"/>
      <c r="AO219" s="207"/>
      <c r="AP219" s="207"/>
      <c r="AQ219" s="94"/>
      <c r="AR219" s="93"/>
      <c r="AS219" s="94"/>
      <c r="AT219" s="131"/>
      <c r="AU219" s="133"/>
      <c r="AV219" s="154"/>
      <c r="AW219" s="155"/>
      <c r="AX219" s="156"/>
      <c r="AY219" s="157"/>
      <c r="AZ219" s="119"/>
      <c r="BA219" s="121">
        <f>'1.- REGISTROS DIARIOS '!L222</f>
        <v>12300</v>
      </c>
      <c r="BB219" s="120"/>
    </row>
    <row r="220" spans="2:54" ht="12.75" customHeight="1" x14ac:dyDescent="0.2">
      <c r="B220" s="191" t="s">
        <v>457</v>
      </c>
      <c r="C220" s="196">
        <v>42983</v>
      </c>
      <c r="D220" s="123">
        <f>'1.- REGISTROS DIARIOS '!C223</f>
        <v>0</v>
      </c>
      <c r="E220" s="206">
        <f>'1.- REGISTROS DIARIOS '!E223</f>
        <v>921</v>
      </c>
      <c r="F220" s="211">
        <v>2820</v>
      </c>
      <c r="G220" s="211">
        <v>2420</v>
      </c>
      <c r="H220" s="211">
        <v>1080</v>
      </c>
      <c r="I220" s="206">
        <f t="shared" si="27"/>
        <v>1210</v>
      </c>
      <c r="J220" s="206">
        <f t="shared" si="28"/>
        <v>1114.4100000000001</v>
      </c>
      <c r="K220" s="211">
        <v>489</v>
      </c>
      <c r="L220" s="211">
        <v>434</v>
      </c>
      <c r="M220" s="211"/>
      <c r="N220" s="192">
        <v>10.74</v>
      </c>
      <c r="O220" s="192">
        <v>11.71</v>
      </c>
      <c r="P220" s="195">
        <f t="shared" si="29"/>
        <v>9283.0353000000014</v>
      </c>
      <c r="Q220" s="108"/>
      <c r="R220" s="194">
        <f t="shared" si="26"/>
        <v>921</v>
      </c>
      <c r="S220" s="31"/>
      <c r="T220" s="213">
        <v>540</v>
      </c>
      <c r="U220" s="213">
        <v>460</v>
      </c>
      <c r="V220" s="206">
        <f t="shared" si="32"/>
        <v>270</v>
      </c>
      <c r="W220" s="193">
        <f t="shared" si="33"/>
        <v>248.67</v>
      </c>
      <c r="X220" s="213">
        <v>38</v>
      </c>
      <c r="Y220" s="213">
        <v>29</v>
      </c>
      <c r="Z220" s="207">
        <v>5.96</v>
      </c>
      <c r="AA220" s="207">
        <v>6.56</v>
      </c>
      <c r="AB220" s="207">
        <v>30</v>
      </c>
      <c r="AC220" s="206">
        <f t="shared" si="30"/>
        <v>77.685950413223139</v>
      </c>
      <c r="AD220" s="195">
        <f t="shared" si="31"/>
        <v>93.31797235023042</v>
      </c>
      <c r="AE220" s="119"/>
      <c r="AF220" s="194"/>
      <c r="AG220" s="213"/>
      <c r="AH220" s="213"/>
      <c r="AI220" s="206"/>
      <c r="AJ220" s="193"/>
      <c r="AK220" s="213"/>
      <c r="AL220" s="213"/>
      <c r="AM220" s="213"/>
      <c r="AN220" s="207"/>
      <c r="AO220" s="207"/>
      <c r="AP220" s="207"/>
      <c r="AQ220" s="94"/>
      <c r="AR220" s="93"/>
      <c r="AS220" s="94"/>
      <c r="AT220" s="131"/>
      <c r="AU220" s="133"/>
      <c r="AV220" s="154"/>
      <c r="AW220" s="155"/>
      <c r="AX220" s="156"/>
      <c r="AY220" s="157"/>
      <c r="AZ220" s="119"/>
      <c r="BA220" s="121">
        <f>'1.- REGISTROS DIARIOS '!L223</f>
        <v>0</v>
      </c>
      <c r="BB220" s="120"/>
    </row>
    <row r="221" spans="2:54" x14ac:dyDescent="0.2">
      <c r="B221" s="191" t="s">
        <v>451</v>
      </c>
      <c r="C221" s="196">
        <v>42984</v>
      </c>
      <c r="D221" s="123">
        <f>'1.- REGISTROS DIARIOS '!C224</f>
        <v>0</v>
      </c>
      <c r="E221" s="206">
        <f>'1.- REGISTROS DIARIOS '!E224</f>
        <v>840.5</v>
      </c>
      <c r="F221" s="211"/>
      <c r="G221" s="211">
        <v>2440</v>
      </c>
      <c r="H221" s="211">
        <v>1760</v>
      </c>
      <c r="I221" s="206">
        <f t="shared" si="27"/>
        <v>1220</v>
      </c>
      <c r="J221" s="206">
        <f t="shared" si="28"/>
        <v>1025.4100000000001</v>
      </c>
      <c r="K221" s="211">
        <v>478</v>
      </c>
      <c r="L221" s="211">
        <v>414</v>
      </c>
      <c r="M221" s="211"/>
      <c r="N221" s="192">
        <v>10.61</v>
      </c>
      <c r="O221" s="192">
        <v>11.75</v>
      </c>
      <c r="P221" s="195">
        <f t="shared" si="29"/>
        <v>8541.6653000000006</v>
      </c>
      <c r="Q221" s="108"/>
      <c r="R221" s="194">
        <f t="shared" si="26"/>
        <v>840.5</v>
      </c>
      <c r="S221" s="31"/>
      <c r="T221" s="213">
        <v>470</v>
      </c>
      <c r="U221" s="213">
        <v>430</v>
      </c>
      <c r="V221" s="206">
        <f t="shared" si="32"/>
        <v>235</v>
      </c>
      <c r="W221" s="193">
        <f t="shared" si="33"/>
        <v>197.51750000000001</v>
      </c>
      <c r="X221" s="213">
        <v>45</v>
      </c>
      <c r="Y221" s="213">
        <v>31</v>
      </c>
      <c r="Z221" s="207">
        <v>5.65</v>
      </c>
      <c r="AA221" s="207">
        <v>6.71</v>
      </c>
      <c r="AB221" s="207">
        <v>29.4</v>
      </c>
      <c r="AC221" s="206">
        <f t="shared" si="30"/>
        <v>80.73770491803279</v>
      </c>
      <c r="AD221" s="195">
        <f t="shared" si="31"/>
        <v>92.512077294685994</v>
      </c>
      <c r="AE221" s="119"/>
      <c r="AF221" s="194"/>
      <c r="AG221" s="213"/>
      <c r="AH221" s="213"/>
      <c r="AI221" s="206"/>
      <c r="AJ221" s="193"/>
      <c r="AK221" s="213"/>
      <c r="AL221" s="213"/>
      <c r="AM221" s="213"/>
      <c r="AN221" s="207"/>
      <c r="AO221" s="207"/>
      <c r="AP221" s="207"/>
      <c r="AQ221" s="94"/>
      <c r="AR221" s="93"/>
      <c r="AS221" s="94"/>
      <c r="AT221" s="131"/>
      <c r="AU221" s="133"/>
      <c r="AV221" s="154"/>
      <c r="AW221" s="155"/>
      <c r="AX221" s="156"/>
      <c r="AY221" s="157"/>
      <c r="AZ221" s="119"/>
      <c r="BA221" s="121">
        <f>'1.- REGISTROS DIARIOS '!L224</f>
        <v>0</v>
      </c>
      <c r="BB221" s="120"/>
    </row>
    <row r="222" spans="2:54" ht="13.5" customHeight="1" x14ac:dyDescent="0.2">
      <c r="B222" s="191" t="s">
        <v>452</v>
      </c>
      <c r="C222" s="196">
        <v>42985</v>
      </c>
      <c r="D222" s="123">
        <f>'1.- REGISTROS DIARIOS '!C225</f>
        <v>0</v>
      </c>
      <c r="E222" s="206">
        <f>'1.- REGISTROS DIARIOS '!E225</f>
        <v>845.89999999990687</v>
      </c>
      <c r="F222" s="211"/>
      <c r="G222" s="211">
        <v>2240</v>
      </c>
      <c r="H222" s="211">
        <v>1560</v>
      </c>
      <c r="I222" s="206">
        <f t="shared" si="27"/>
        <v>1120</v>
      </c>
      <c r="J222" s="206">
        <f t="shared" si="28"/>
        <v>947.40799999989565</v>
      </c>
      <c r="K222" s="211">
        <v>439</v>
      </c>
      <c r="L222" s="211">
        <v>399</v>
      </c>
      <c r="M222" s="211"/>
      <c r="N222" s="192">
        <v>10.210000000000001</v>
      </c>
      <c r="O222" s="192">
        <v>12.58</v>
      </c>
      <c r="P222" s="195">
        <f t="shared" si="29"/>
        <v>7891.9086399991311</v>
      </c>
      <c r="Q222" s="108"/>
      <c r="R222" s="194">
        <f t="shared" si="26"/>
        <v>845.89999999990687</v>
      </c>
      <c r="S222" s="31"/>
      <c r="T222" s="213">
        <v>510</v>
      </c>
      <c r="U222" s="213">
        <v>430</v>
      </c>
      <c r="V222" s="206">
        <f t="shared" si="32"/>
        <v>255</v>
      </c>
      <c r="W222" s="193">
        <f t="shared" si="33"/>
        <v>215.70449999997626</v>
      </c>
      <c r="X222" s="213">
        <v>48</v>
      </c>
      <c r="Y222" s="213">
        <v>39</v>
      </c>
      <c r="Z222" s="207">
        <v>5.77</v>
      </c>
      <c r="AA222" s="207">
        <v>6.83</v>
      </c>
      <c r="AB222" s="207">
        <v>29.2</v>
      </c>
      <c r="AC222" s="206">
        <f t="shared" si="30"/>
        <v>77.232142857142861</v>
      </c>
      <c r="AD222" s="195">
        <f t="shared" si="31"/>
        <v>90.225563909774436</v>
      </c>
      <c r="AE222" s="119"/>
      <c r="AF222" s="194"/>
      <c r="AG222" s="213"/>
      <c r="AH222" s="213"/>
      <c r="AI222" s="206"/>
      <c r="AJ222" s="193"/>
      <c r="AK222" s="213"/>
      <c r="AL222" s="213"/>
      <c r="AM222" s="213"/>
      <c r="AN222" s="207"/>
      <c r="AO222" s="207"/>
      <c r="AP222" s="207"/>
      <c r="AQ222" s="94"/>
      <c r="AR222" s="93"/>
      <c r="AS222" s="94"/>
      <c r="AT222" s="131"/>
      <c r="AU222" s="133"/>
      <c r="AV222" s="154"/>
      <c r="AW222" s="155"/>
      <c r="AX222" s="156"/>
      <c r="AY222" s="157"/>
      <c r="AZ222" s="119"/>
      <c r="BA222" s="121">
        <f>'1.- REGISTROS DIARIOS '!L225</f>
        <v>0</v>
      </c>
      <c r="BB222" s="120" t="s">
        <v>473</v>
      </c>
    </row>
    <row r="223" spans="2:54" ht="13.5" hidden="1" customHeight="1" thickBot="1" x14ac:dyDescent="0.25">
      <c r="B223" s="191" t="s">
        <v>453</v>
      </c>
      <c r="C223" s="196">
        <v>42986</v>
      </c>
      <c r="D223" s="123">
        <f>'1.- REGISTROS DIARIOS '!C226</f>
        <v>0</v>
      </c>
      <c r="E223" s="206">
        <f>'1.- REGISTROS DIARIOS '!E226</f>
        <v>896.80000000004657</v>
      </c>
      <c r="F223" s="211"/>
      <c r="G223" s="211">
        <v>1760</v>
      </c>
      <c r="H223" s="211">
        <v>1200</v>
      </c>
      <c r="I223" s="206">
        <f t="shared" si="27"/>
        <v>880</v>
      </c>
      <c r="J223" s="206">
        <f t="shared" si="28"/>
        <v>789.18400000004101</v>
      </c>
      <c r="K223" s="211">
        <v>463</v>
      </c>
      <c r="L223" s="211">
        <v>415</v>
      </c>
      <c r="M223" s="211"/>
      <c r="N223" s="192">
        <v>10.46</v>
      </c>
      <c r="O223" s="192">
        <v>12.49</v>
      </c>
      <c r="P223" s="195">
        <f t="shared" si="29"/>
        <v>6573.902720000342</v>
      </c>
      <c r="Q223" s="108"/>
      <c r="R223" s="194">
        <f t="shared" si="26"/>
        <v>896.80000000004657</v>
      </c>
      <c r="S223" s="31"/>
      <c r="T223" s="213">
        <v>700</v>
      </c>
      <c r="U223" s="213">
        <v>310</v>
      </c>
      <c r="V223" s="206">
        <f t="shared" si="32"/>
        <v>350</v>
      </c>
      <c r="W223" s="193">
        <f t="shared" si="33"/>
        <v>313.88000000001631</v>
      </c>
      <c r="X223" s="213">
        <v>77</v>
      </c>
      <c r="Y223" s="213">
        <v>48</v>
      </c>
      <c r="Z223" s="207">
        <v>5.7</v>
      </c>
      <c r="AA223" s="207">
        <v>7.09</v>
      </c>
      <c r="AB223" s="207">
        <v>29</v>
      </c>
      <c r="AC223" s="206">
        <f t="shared" si="30"/>
        <v>60.227272727272727</v>
      </c>
      <c r="AD223" s="195" t="s">
        <v>474</v>
      </c>
      <c r="AE223" s="119"/>
      <c r="AF223" s="194"/>
      <c r="AG223" s="213"/>
      <c r="AH223" s="213"/>
      <c r="AI223" s="206"/>
      <c r="AJ223" s="193"/>
      <c r="AK223" s="213"/>
      <c r="AL223" s="213"/>
      <c r="AM223" s="213"/>
      <c r="AN223" s="207"/>
      <c r="AO223" s="207"/>
      <c r="AP223" s="207"/>
      <c r="AQ223" s="94"/>
      <c r="AR223" s="93"/>
      <c r="AS223" s="94"/>
      <c r="AT223" s="131"/>
      <c r="AU223" s="133"/>
      <c r="AV223" s="154"/>
      <c r="AW223" s="155"/>
      <c r="AX223" s="156"/>
      <c r="AY223" s="157"/>
      <c r="AZ223" s="119"/>
      <c r="BA223" s="121">
        <v>11830</v>
      </c>
      <c r="BB223" s="120"/>
    </row>
    <row r="224" spans="2:54" ht="12.75" customHeight="1" x14ac:dyDescent="0.2">
      <c r="B224" s="191" t="s">
        <v>454</v>
      </c>
      <c r="C224" s="196">
        <v>42987</v>
      </c>
      <c r="D224" s="123">
        <f>'1.- REGISTROS DIARIOS '!C227</f>
        <v>0</v>
      </c>
      <c r="E224" s="206">
        <f>'1.- REGISTROS DIARIOS '!E227</f>
        <v>884.5</v>
      </c>
      <c r="F224" s="211">
        <v>4950</v>
      </c>
      <c r="G224" s="211">
        <v>2800</v>
      </c>
      <c r="H224" s="211">
        <v>1740</v>
      </c>
      <c r="I224" s="206">
        <f t="shared" si="27"/>
        <v>1400</v>
      </c>
      <c r="J224" s="206">
        <f t="shared" si="28"/>
        <v>1238.3</v>
      </c>
      <c r="K224" s="211">
        <v>627</v>
      </c>
      <c r="L224" s="211">
        <v>542</v>
      </c>
      <c r="M224" s="211"/>
      <c r="N224" s="192">
        <v>10.85</v>
      </c>
      <c r="O224" s="192">
        <v>12.38</v>
      </c>
      <c r="P224" s="195">
        <f t="shared" si="29"/>
        <v>10315.038999999999</v>
      </c>
      <c r="Q224" s="108"/>
      <c r="R224" s="194">
        <f t="shared" si="26"/>
        <v>884.5</v>
      </c>
      <c r="S224" s="31"/>
      <c r="T224" s="213">
        <v>490</v>
      </c>
      <c r="U224" s="213">
        <v>240</v>
      </c>
      <c r="V224" s="206">
        <f t="shared" si="32"/>
        <v>245</v>
      </c>
      <c r="W224" s="193">
        <f t="shared" si="33"/>
        <v>216.70249999999999</v>
      </c>
      <c r="X224" s="213">
        <v>65</v>
      </c>
      <c r="Y224" s="213">
        <v>50</v>
      </c>
      <c r="Z224" s="207">
        <v>5.65</v>
      </c>
      <c r="AA224" s="207">
        <v>6.93</v>
      </c>
      <c r="AB224" s="207">
        <v>29</v>
      </c>
      <c r="AC224" s="206">
        <f t="shared" si="30"/>
        <v>82.5</v>
      </c>
      <c r="AD224" s="195">
        <f t="shared" si="31"/>
        <v>90.774907749077485</v>
      </c>
      <c r="AE224" s="119"/>
      <c r="AF224" s="194"/>
      <c r="AG224" s="213"/>
      <c r="AH224" s="213"/>
      <c r="AI224" s="206"/>
      <c r="AJ224" s="193"/>
      <c r="AK224" s="213"/>
      <c r="AL224" s="213"/>
      <c r="AM224" s="213"/>
      <c r="AN224" s="207"/>
      <c r="AO224" s="207"/>
      <c r="AP224" s="207"/>
      <c r="AQ224" s="94"/>
      <c r="AR224" s="93"/>
      <c r="AS224" s="94"/>
      <c r="AT224" s="131"/>
      <c r="AU224" s="133"/>
      <c r="AV224" s="154"/>
      <c r="AW224" s="155"/>
      <c r="AX224" s="156"/>
      <c r="AY224" s="157"/>
      <c r="AZ224" s="119"/>
      <c r="BA224" s="121">
        <f>'1.- REGISTROS DIARIOS '!L227</f>
        <v>0</v>
      </c>
      <c r="BB224" s="120" t="s">
        <v>475</v>
      </c>
    </row>
    <row r="225" spans="2:54" x14ac:dyDescent="0.2">
      <c r="B225" s="191" t="s">
        <v>455</v>
      </c>
      <c r="C225" s="196">
        <v>42988</v>
      </c>
      <c r="D225" s="123">
        <f>'1.- REGISTROS DIARIOS '!C228</f>
        <v>0</v>
      </c>
      <c r="E225" s="206">
        <f>'1.- REGISTROS DIARIOS '!E228</f>
        <v>538.5999999998603</v>
      </c>
      <c r="F225" s="211"/>
      <c r="G225" s="211">
        <v>1890</v>
      </c>
      <c r="H225" s="211">
        <v>1390</v>
      </c>
      <c r="I225" s="206">
        <f t="shared" si="27"/>
        <v>945</v>
      </c>
      <c r="J225" s="206">
        <f>+(I225*E225)/1000</f>
        <v>508.97699999986799</v>
      </c>
      <c r="K225" s="211">
        <v>471</v>
      </c>
      <c r="L225" s="211">
        <v>406</v>
      </c>
      <c r="M225" s="211"/>
      <c r="N225" s="192">
        <v>3.03</v>
      </c>
      <c r="O225" s="192">
        <v>11.98</v>
      </c>
      <c r="P225" s="195">
        <f t="shared" si="29"/>
        <v>4239.7784099989003</v>
      </c>
      <c r="Q225" s="108"/>
      <c r="R225" s="194">
        <f t="shared" si="26"/>
        <v>538.5999999998603</v>
      </c>
      <c r="S225" s="31"/>
      <c r="T225" s="213">
        <v>450</v>
      </c>
      <c r="U225" s="213">
        <v>290</v>
      </c>
      <c r="V225" s="206">
        <f t="shared" si="32"/>
        <v>225</v>
      </c>
      <c r="W225" s="193">
        <f t="shared" si="33"/>
        <v>121.18499999996857</v>
      </c>
      <c r="X225" s="213">
        <v>34</v>
      </c>
      <c r="Y225" s="213">
        <v>18</v>
      </c>
      <c r="Z225" s="207">
        <v>5.84</v>
      </c>
      <c r="AA225" s="207">
        <v>6.61</v>
      </c>
      <c r="AB225" s="207">
        <v>29</v>
      </c>
      <c r="AC225" s="206">
        <f t="shared" si="30"/>
        <v>76.19047619047619</v>
      </c>
      <c r="AD225" s="195">
        <f t="shared" si="31"/>
        <v>95.566502463054192</v>
      </c>
      <c r="AE225" s="119"/>
      <c r="AF225" s="194"/>
      <c r="AG225" s="213"/>
      <c r="AH225" s="213"/>
      <c r="AI225" s="206"/>
      <c r="AJ225" s="193"/>
      <c r="AK225" s="213"/>
      <c r="AL225" s="213"/>
      <c r="AM225" s="213"/>
      <c r="AN225" s="207"/>
      <c r="AO225" s="207"/>
      <c r="AP225" s="207"/>
      <c r="AQ225" s="94"/>
      <c r="AR225" s="93"/>
      <c r="AS225" s="94"/>
      <c r="AT225" s="131"/>
      <c r="AU225" s="133"/>
      <c r="AV225" s="154"/>
      <c r="AW225" s="155"/>
      <c r="AX225" s="156"/>
      <c r="AY225" s="157"/>
      <c r="AZ225" s="119"/>
      <c r="BA225" s="121">
        <f>'1.- REGISTROS DIARIOS '!L228</f>
        <v>0</v>
      </c>
      <c r="BB225" s="120"/>
    </row>
    <row r="226" spans="2:54" ht="12.75" customHeight="1" x14ac:dyDescent="0.2">
      <c r="B226" s="191" t="s">
        <v>456</v>
      </c>
      <c r="C226" s="196">
        <v>42989</v>
      </c>
      <c r="D226" s="123">
        <f>'1.- REGISTROS DIARIOS '!C229</f>
        <v>0</v>
      </c>
      <c r="E226" s="68">
        <f>'[1]1.- REGISTROS DIARIOS '!D229</f>
        <v>723.30000000004657</v>
      </c>
      <c r="F226" s="211"/>
      <c r="G226" s="211">
        <v>1370</v>
      </c>
      <c r="H226" s="211">
        <v>1190</v>
      </c>
      <c r="I226" s="206">
        <f t="shared" si="27"/>
        <v>685</v>
      </c>
      <c r="J226" s="206">
        <f t="shared" si="28"/>
        <v>495.46050000003191</v>
      </c>
      <c r="K226" s="211">
        <v>393</v>
      </c>
      <c r="L226" s="211">
        <v>356</v>
      </c>
      <c r="M226" s="211"/>
      <c r="N226" s="192">
        <v>7.9</v>
      </c>
      <c r="O226" s="192">
        <v>11.2</v>
      </c>
      <c r="P226" s="195">
        <f t="shared" si="29"/>
        <v>4127.1859650002662</v>
      </c>
      <c r="Q226" s="108"/>
      <c r="R226" s="124">
        <v>723.30000000004657</v>
      </c>
      <c r="S226" s="31"/>
      <c r="T226" s="213">
        <v>810</v>
      </c>
      <c r="U226" s="213">
        <v>680</v>
      </c>
      <c r="V226" s="206">
        <f t="shared" si="32"/>
        <v>405</v>
      </c>
      <c r="W226" s="193">
        <f t="shared" si="33"/>
        <v>292.93650000001884</v>
      </c>
      <c r="X226" s="213">
        <v>196</v>
      </c>
      <c r="Y226" s="213">
        <v>185</v>
      </c>
      <c r="Z226" s="207">
        <v>5.8</v>
      </c>
      <c r="AA226" s="207">
        <v>6.39</v>
      </c>
      <c r="AB226" s="207">
        <v>30</v>
      </c>
      <c r="AC226" s="206">
        <f t="shared" si="30"/>
        <v>40.875912408759135</v>
      </c>
      <c r="AD226" s="195">
        <f t="shared" si="31"/>
        <v>48.033707865168537</v>
      </c>
      <c r="AE226" s="119"/>
      <c r="AF226" s="124"/>
      <c r="AG226" s="213"/>
      <c r="AH226" s="213"/>
      <c r="AI226" s="206"/>
      <c r="AJ226" s="193"/>
      <c r="AK226" s="213"/>
      <c r="AL226" s="213"/>
      <c r="AM226" s="213"/>
      <c r="AN226" s="207"/>
      <c r="AO226" s="207"/>
      <c r="AP226" s="207"/>
      <c r="AQ226" s="94"/>
      <c r="AR226" s="93"/>
      <c r="AS226" s="94"/>
      <c r="AT226" s="131"/>
      <c r="AU226" s="133"/>
      <c r="AV226" s="154"/>
      <c r="AW226" s="155"/>
      <c r="AX226" s="156"/>
      <c r="AY226" s="157"/>
      <c r="AZ226" s="119"/>
      <c r="BA226" s="121">
        <v>9810</v>
      </c>
      <c r="BB226" s="120"/>
    </row>
    <row r="227" spans="2:54" x14ac:dyDescent="0.2">
      <c r="B227" s="191" t="s">
        <v>457</v>
      </c>
      <c r="C227" s="196">
        <v>42990</v>
      </c>
      <c r="D227" s="123">
        <f>'1.- REGISTROS DIARIOS '!C230</f>
        <v>0</v>
      </c>
      <c r="E227" s="68">
        <f>'[1]1.- REGISTROS DIARIOS '!D230</f>
        <v>910.80000000004657</v>
      </c>
      <c r="F227" s="211"/>
      <c r="G227" s="211">
        <v>2230</v>
      </c>
      <c r="H227" s="211">
        <v>1130</v>
      </c>
      <c r="I227" s="206">
        <f t="shared" si="27"/>
        <v>1115</v>
      </c>
      <c r="J227" s="206">
        <f t="shared" si="28"/>
        <v>1015.5420000000519</v>
      </c>
      <c r="K227" s="211">
        <v>460</v>
      </c>
      <c r="L227" s="211">
        <v>404</v>
      </c>
      <c r="M227" s="211"/>
      <c r="N227" s="192">
        <v>8.6</v>
      </c>
      <c r="O227" s="192">
        <v>10.9</v>
      </c>
      <c r="P227" s="195">
        <f t="shared" si="29"/>
        <v>8459.464860000433</v>
      </c>
      <c r="Q227" s="108"/>
      <c r="R227" s="124">
        <v>910.80000000004657</v>
      </c>
      <c r="S227" s="31"/>
      <c r="T227" s="213">
        <v>380</v>
      </c>
      <c r="U227" s="213">
        <v>710</v>
      </c>
      <c r="V227" s="206">
        <f t="shared" si="32"/>
        <v>190</v>
      </c>
      <c r="W227" s="193">
        <f t="shared" si="33"/>
        <v>173.05200000000886</v>
      </c>
      <c r="X227" s="213">
        <v>63</v>
      </c>
      <c r="Y227" s="213">
        <v>42</v>
      </c>
      <c r="Z227" s="207">
        <v>5.64</v>
      </c>
      <c r="AA227" s="207">
        <v>6.94</v>
      </c>
      <c r="AB227" s="207">
        <v>28.1</v>
      </c>
      <c r="AC227" s="206">
        <f t="shared" si="30"/>
        <v>82.959641255605376</v>
      </c>
      <c r="AD227" s="195">
        <f t="shared" si="31"/>
        <v>89.603960396039611</v>
      </c>
      <c r="AE227" s="119"/>
      <c r="AF227" s="124"/>
      <c r="AG227" s="213"/>
      <c r="AH227" s="213"/>
      <c r="AI227" s="206"/>
      <c r="AJ227" s="193"/>
      <c r="AK227" s="213"/>
      <c r="AL227" s="213"/>
      <c r="AM227" s="213"/>
      <c r="AN227" s="207"/>
      <c r="AO227" s="207"/>
      <c r="AP227" s="207"/>
      <c r="AQ227" s="94"/>
      <c r="AR227" s="93"/>
      <c r="AS227" s="94"/>
      <c r="AT227" s="131"/>
      <c r="AU227" s="133"/>
      <c r="AV227" s="154"/>
      <c r="AW227" s="155"/>
      <c r="AX227" s="156"/>
      <c r="AY227" s="157"/>
      <c r="AZ227" s="119"/>
      <c r="BA227" s="121">
        <f>'1.- REGISTROS DIARIOS '!L230</f>
        <v>0</v>
      </c>
      <c r="BB227" s="120"/>
    </row>
    <row r="228" spans="2:54" ht="12.75" customHeight="1" x14ac:dyDescent="0.2">
      <c r="B228" s="191" t="s">
        <v>451</v>
      </c>
      <c r="C228" s="196">
        <v>42991</v>
      </c>
      <c r="D228" s="123">
        <f>'1.- REGISTROS DIARIOS '!C231</f>
        <v>0</v>
      </c>
      <c r="E228" s="206">
        <v>883</v>
      </c>
      <c r="F228" s="211"/>
      <c r="G228" s="211">
        <v>1900</v>
      </c>
      <c r="H228" s="211">
        <v>1030</v>
      </c>
      <c r="I228" s="206">
        <f t="shared" si="27"/>
        <v>950</v>
      </c>
      <c r="J228" s="206">
        <f t="shared" si="28"/>
        <v>838.85</v>
      </c>
      <c r="K228" s="211">
        <v>477</v>
      </c>
      <c r="L228" s="211">
        <v>418</v>
      </c>
      <c r="M228" s="211"/>
      <c r="N228" s="192">
        <v>8.8000000000000007</v>
      </c>
      <c r="O228" s="192">
        <v>12.1</v>
      </c>
      <c r="P228" s="195">
        <v>58</v>
      </c>
      <c r="Q228" s="108"/>
      <c r="R228" s="194">
        <f t="shared" ref="R228:R290" si="34">E228</f>
        <v>883</v>
      </c>
      <c r="S228" s="31"/>
      <c r="T228" s="213">
        <v>580</v>
      </c>
      <c r="U228" s="213">
        <v>530</v>
      </c>
      <c r="V228" s="206">
        <f t="shared" si="32"/>
        <v>290</v>
      </c>
      <c r="W228" s="193">
        <f t="shared" si="33"/>
        <v>256.07</v>
      </c>
      <c r="X228" s="213">
        <v>76</v>
      </c>
      <c r="Y228" s="213">
        <v>58</v>
      </c>
      <c r="Z228" s="207">
        <v>6.15</v>
      </c>
      <c r="AA228" s="207">
        <v>6.69</v>
      </c>
      <c r="AB228" s="207">
        <v>32.799999999999997</v>
      </c>
      <c r="AC228" s="206">
        <f t="shared" si="30"/>
        <v>69.473684210526315</v>
      </c>
      <c r="AD228" s="195">
        <f t="shared" si="31"/>
        <v>86.124401913875602</v>
      </c>
      <c r="AE228" s="119"/>
      <c r="AF228" s="194"/>
      <c r="AG228" s="213"/>
      <c r="AH228" s="213"/>
      <c r="AI228" s="206"/>
      <c r="AJ228" s="193"/>
      <c r="AK228" s="213"/>
      <c r="AL228" s="213"/>
      <c r="AM228" s="213"/>
      <c r="AN228" s="207"/>
      <c r="AO228" s="207"/>
      <c r="AP228" s="207"/>
      <c r="AQ228" s="94"/>
      <c r="AR228" s="93"/>
      <c r="AS228" s="94"/>
      <c r="AT228" s="131"/>
      <c r="AU228" s="133"/>
      <c r="AV228" s="154"/>
      <c r="AW228" s="155"/>
      <c r="AX228" s="156"/>
      <c r="AY228" s="157"/>
      <c r="AZ228" s="119"/>
      <c r="BA228" s="121">
        <f>'1.- REGISTROS DIARIOS '!L231</f>
        <v>0</v>
      </c>
      <c r="BB228" s="120"/>
    </row>
    <row r="229" spans="2:54" x14ac:dyDescent="0.2">
      <c r="B229" s="191" t="s">
        <v>452</v>
      </c>
      <c r="C229" s="196">
        <v>42992</v>
      </c>
      <c r="D229" s="123">
        <f>'1.- REGISTROS DIARIOS '!C232</f>
        <v>0</v>
      </c>
      <c r="E229" s="206">
        <f>'1.- REGISTROS DIARIOS '!E232</f>
        <v>951</v>
      </c>
      <c r="F229" s="211"/>
      <c r="G229" s="211">
        <v>2900</v>
      </c>
      <c r="H229" s="211">
        <v>1640</v>
      </c>
      <c r="I229" s="206">
        <f t="shared" si="27"/>
        <v>1450</v>
      </c>
      <c r="J229" s="206">
        <f t="shared" si="28"/>
        <v>1378.95</v>
      </c>
      <c r="K229" s="211">
        <v>540</v>
      </c>
      <c r="L229" s="211">
        <v>490</v>
      </c>
      <c r="M229" s="211"/>
      <c r="N229" s="192">
        <v>10.4</v>
      </c>
      <c r="O229" s="192">
        <v>11.99</v>
      </c>
      <c r="P229" s="195">
        <f t="shared" si="29"/>
        <v>11486.6535</v>
      </c>
      <c r="Q229" s="108"/>
      <c r="R229" s="194">
        <f t="shared" si="34"/>
        <v>951</v>
      </c>
      <c r="S229" s="31"/>
      <c r="T229" s="213">
        <v>490</v>
      </c>
      <c r="U229" s="213">
        <v>350</v>
      </c>
      <c r="V229" s="206">
        <f t="shared" si="32"/>
        <v>245</v>
      </c>
      <c r="W229" s="193">
        <f t="shared" si="33"/>
        <v>232.995</v>
      </c>
      <c r="X229" s="213">
        <v>118</v>
      </c>
      <c r="Y229" s="213">
        <v>93</v>
      </c>
      <c r="Z229" s="207">
        <v>6.15</v>
      </c>
      <c r="AA229" s="207">
        <v>7.31</v>
      </c>
      <c r="AB229" s="207">
        <v>29</v>
      </c>
      <c r="AC229" s="206">
        <f t="shared" si="30"/>
        <v>83.103448275862064</v>
      </c>
      <c r="AD229" s="195">
        <f t="shared" si="31"/>
        <v>81.020408163265301</v>
      </c>
      <c r="AE229" s="119"/>
      <c r="AF229" s="194"/>
      <c r="AG229" s="213"/>
      <c r="AH229" s="213"/>
      <c r="AI229" s="206"/>
      <c r="AJ229" s="193"/>
      <c r="AK229" s="213"/>
      <c r="AL229" s="213"/>
      <c r="AM229" s="213"/>
      <c r="AN229" s="207"/>
      <c r="AO229" s="207"/>
      <c r="AP229" s="207"/>
      <c r="AQ229" s="94"/>
      <c r="AR229" s="93"/>
      <c r="AS229" s="94"/>
      <c r="AT229" s="131"/>
      <c r="AU229" s="133"/>
      <c r="AV229" s="154"/>
      <c r="AW229" s="155"/>
      <c r="AX229" s="156"/>
      <c r="AY229" s="157"/>
      <c r="AZ229" s="119"/>
      <c r="BA229" s="121">
        <f>'1.- REGISTROS DIARIOS '!L232</f>
        <v>0</v>
      </c>
      <c r="BB229" s="120"/>
    </row>
    <row r="230" spans="2:54" ht="12.75" customHeight="1" x14ac:dyDescent="0.2">
      <c r="B230" s="191" t="s">
        <v>453</v>
      </c>
      <c r="C230" s="196">
        <v>42993</v>
      </c>
      <c r="D230" s="123">
        <f>'1.- REGISTROS DIARIOS '!C233</f>
        <v>0</v>
      </c>
      <c r="E230" s="206">
        <f>'1.- REGISTROS DIARIOS '!E233</f>
        <v>940.60000000009313</v>
      </c>
      <c r="F230" s="211"/>
      <c r="G230" s="211">
        <v>2170</v>
      </c>
      <c r="H230" s="211">
        <v>1560</v>
      </c>
      <c r="I230" s="206">
        <f t="shared" si="27"/>
        <v>1085</v>
      </c>
      <c r="J230" s="206">
        <f t="shared" si="28"/>
        <v>1020.551000000101</v>
      </c>
      <c r="K230" s="211">
        <v>498</v>
      </c>
      <c r="L230" s="211">
        <v>462</v>
      </c>
      <c r="M230" s="211"/>
      <c r="N230" s="192">
        <v>3.43</v>
      </c>
      <c r="O230" s="192">
        <v>12.01</v>
      </c>
      <c r="P230" s="195">
        <f t="shared" si="29"/>
        <v>8501.1898300008415</v>
      </c>
      <c r="Q230" s="108"/>
      <c r="R230" s="194">
        <f t="shared" si="34"/>
        <v>940.60000000009313</v>
      </c>
      <c r="S230" s="31"/>
      <c r="T230" s="213">
        <v>450</v>
      </c>
      <c r="U230" s="213">
        <v>360</v>
      </c>
      <c r="V230" s="206">
        <f t="shared" si="32"/>
        <v>225</v>
      </c>
      <c r="W230" s="193">
        <f t="shared" si="33"/>
        <v>211.63500000002097</v>
      </c>
      <c r="X230" s="213">
        <v>43</v>
      </c>
      <c r="Y230" s="213">
        <v>44</v>
      </c>
      <c r="Z230" s="207">
        <v>6.09</v>
      </c>
      <c r="AA230" s="207">
        <v>7.99</v>
      </c>
      <c r="AB230" s="207">
        <v>33</v>
      </c>
      <c r="AC230" s="206">
        <f t="shared" si="30"/>
        <v>79.2626728110599</v>
      </c>
      <c r="AD230" s="195">
        <f t="shared" si="31"/>
        <v>90.476190476190482</v>
      </c>
      <c r="AE230" s="119"/>
      <c r="AF230" s="194"/>
      <c r="AG230" s="213"/>
      <c r="AH230" s="213"/>
      <c r="AI230" s="206"/>
      <c r="AJ230" s="193"/>
      <c r="AK230" s="213"/>
      <c r="AL230" s="213"/>
      <c r="AM230" s="213"/>
      <c r="AN230" s="207"/>
      <c r="AO230" s="207"/>
      <c r="AP230" s="207"/>
      <c r="AQ230" s="94"/>
      <c r="AR230" s="93"/>
      <c r="AS230" s="94"/>
      <c r="AT230" s="131"/>
      <c r="AU230" s="133"/>
      <c r="AV230" s="154"/>
      <c r="AW230" s="155"/>
      <c r="AX230" s="156"/>
      <c r="AY230" s="157"/>
      <c r="AZ230" s="119"/>
      <c r="BA230" s="121">
        <f>'1.- REGISTROS DIARIOS '!L233</f>
        <v>0</v>
      </c>
      <c r="BB230" s="120"/>
    </row>
    <row r="231" spans="2:54" x14ac:dyDescent="0.2">
      <c r="B231" s="191" t="s">
        <v>454</v>
      </c>
      <c r="C231" s="196">
        <v>42994</v>
      </c>
      <c r="D231" s="123">
        <f>'1.- REGISTROS DIARIOS '!C234</f>
        <v>0</v>
      </c>
      <c r="E231" s="206">
        <f>'1.- REGISTROS DIARIOS '!E234</f>
        <v>823.30000000004657</v>
      </c>
      <c r="F231" s="211"/>
      <c r="G231" s="211">
        <v>1790</v>
      </c>
      <c r="H231" s="211">
        <v>1190</v>
      </c>
      <c r="I231" s="206">
        <f t="shared" si="27"/>
        <v>895</v>
      </c>
      <c r="J231" s="206">
        <f t="shared" si="28"/>
        <v>736.85350000004166</v>
      </c>
      <c r="K231" s="211">
        <v>480</v>
      </c>
      <c r="L231" s="211">
        <v>410</v>
      </c>
      <c r="M231" s="211"/>
      <c r="N231" s="192">
        <v>10.24</v>
      </c>
      <c r="O231" s="192">
        <v>11.77</v>
      </c>
      <c r="P231" s="195">
        <f t="shared" si="29"/>
        <v>6137.9896550003468</v>
      </c>
      <c r="Q231" s="108"/>
      <c r="R231" s="194">
        <f t="shared" si="34"/>
        <v>823.30000000004657</v>
      </c>
      <c r="S231" s="31"/>
      <c r="T231" s="213">
        <v>460</v>
      </c>
      <c r="U231" s="213">
        <v>300</v>
      </c>
      <c r="V231" s="206">
        <f t="shared" si="32"/>
        <v>230</v>
      </c>
      <c r="W231" s="193">
        <f t="shared" si="33"/>
        <v>189.35900000001072</v>
      </c>
      <c r="X231" s="213">
        <v>47</v>
      </c>
      <c r="Y231" s="213">
        <v>41</v>
      </c>
      <c r="Z231" s="207">
        <v>6.11</v>
      </c>
      <c r="AA231" s="207">
        <v>7.34</v>
      </c>
      <c r="AB231" s="207">
        <v>28</v>
      </c>
      <c r="AC231" s="206">
        <f t="shared" si="30"/>
        <v>74.30167597765363</v>
      </c>
      <c r="AD231" s="195">
        <f t="shared" si="31"/>
        <v>90</v>
      </c>
      <c r="AE231" s="119"/>
      <c r="AF231" s="194"/>
      <c r="AG231" s="213"/>
      <c r="AH231" s="213"/>
      <c r="AI231" s="206"/>
      <c r="AJ231" s="193"/>
      <c r="AK231" s="213"/>
      <c r="AL231" s="213"/>
      <c r="AM231" s="213"/>
      <c r="AN231" s="207"/>
      <c r="AO231" s="207"/>
      <c r="AP231" s="207"/>
      <c r="AQ231" s="94"/>
      <c r="AR231" s="93"/>
      <c r="AS231" s="94"/>
      <c r="AT231" s="131"/>
      <c r="AU231" s="133"/>
      <c r="AV231" s="154"/>
      <c r="AW231" s="155"/>
      <c r="AX231" s="156"/>
      <c r="AY231" s="157"/>
      <c r="AZ231" s="119"/>
      <c r="BA231" s="121">
        <f>'1.- REGISTROS DIARIOS '!L234</f>
        <v>10520</v>
      </c>
      <c r="BB231" s="120"/>
    </row>
    <row r="232" spans="2:54" ht="12.75" customHeight="1" x14ac:dyDescent="0.2">
      <c r="B232" s="191" t="s">
        <v>455</v>
      </c>
      <c r="C232" s="196">
        <v>42995</v>
      </c>
      <c r="D232" s="123">
        <f>'1.- REGISTROS DIARIOS '!C235</f>
        <v>0</v>
      </c>
      <c r="E232" s="206">
        <f>'1.- REGISTROS DIARIOS '!E235</f>
        <v>429.0999999998603</v>
      </c>
      <c r="F232" s="211"/>
      <c r="G232" s="211">
        <v>2240</v>
      </c>
      <c r="H232" s="211">
        <v>1630</v>
      </c>
      <c r="I232" s="206">
        <f t="shared" si="27"/>
        <v>1120</v>
      </c>
      <c r="J232" s="206">
        <f t="shared" si="28"/>
        <v>480.59199999984355</v>
      </c>
      <c r="K232" s="211">
        <v>495</v>
      </c>
      <c r="L232" s="211">
        <v>425</v>
      </c>
      <c r="M232" s="211"/>
      <c r="N232" s="192">
        <v>9.1999999999999993</v>
      </c>
      <c r="O232" s="192">
        <v>11.8</v>
      </c>
      <c r="P232" s="195">
        <f t="shared" si="29"/>
        <v>4003.3313599986968</v>
      </c>
      <c r="Q232" s="108"/>
      <c r="R232" s="194">
        <f t="shared" si="34"/>
        <v>429.0999999998603</v>
      </c>
      <c r="S232" s="31"/>
      <c r="T232" s="213">
        <v>520</v>
      </c>
      <c r="U232" s="213">
        <v>440</v>
      </c>
      <c r="V232" s="206">
        <f t="shared" si="32"/>
        <v>260</v>
      </c>
      <c r="W232" s="193">
        <f t="shared" si="33"/>
        <v>111.56599999996368</v>
      </c>
      <c r="X232" s="213">
        <v>91</v>
      </c>
      <c r="Y232" s="213">
        <v>80</v>
      </c>
      <c r="Z232" s="207">
        <v>6.4</v>
      </c>
      <c r="AA232" s="207">
        <v>8.01</v>
      </c>
      <c r="AB232" s="207">
        <v>28.3</v>
      </c>
      <c r="AC232" s="206">
        <f t="shared" si="30"/>
        <v>76.785714285714278</v>
      </c>
      <c r="AD232" s="195">
        <f t="shared" si="31"/>
        <v>81.17647058823529</v>
      </c>
      <c r="AE232" s="119"/>
      <c r="AF232" s="194"/>
      <c r="AG232" s="213"/>
      <c r="AH232" s="213"/>
      <c r="AI232" s="206"/>
      <c r="AJ232" s="193"/>
      <c r="AK232" s="213"/>
      <c r="AL232" s="213"/>
      <c r="AM232" s="213"/>
      <c r="AN232" s="207"/>
      <c r="AO232" s="207"/>
      <c r="AP232" s="207"/>
      <c r="AQ232" s="94"/>
      <c r="AR232" s="93"/>
      <c r="AS232" s="94"/>
      <c r="AT232" s="131"/>
      <c r="AU232" s="133"/>
      <c r="AV232" s="154"/>
      <c r="AW232" s="155"/>
      <c r="AX232" s="156"/>
      <c r="AY232" s="157"/>
      <c r="AZ232" s="119"/>
      <c r="BA232" s="121">
        <f>'1.- REGISTROS DIARIOS '!L235</f>
        <v>0</v>
      </c>
      <c r="BB232" s="120"/>
    </row>
    <row r="233" spans="2:54" x14ac:dyDescent="0.2">
      <c r="B233" s="191" t="s">
        <v>456</v>
      </c>
      <c r="C233" s="196">
        <v>42996</v>
      </c>
      <c r="D233" s="123">
        <f>'1.- REGISTROS DIARIOS '!C236</f>
        <v>0</v>
      </c>
      <c r="E233" s="206">
        <f>'1.- REGISTROS DIARIOS '!E236</f>
        <v>644.60000000009313</v>
      </c>
      <c r="F233" s="211"/>
      <c r="G233" s="211">
        <v>2170</v>
      </c>
      <c r="H233" s="211">
        <v>1520</v>
      </c>
      <c r="I233" s="206">
        <f t="shared" si="27"/>
        <v>1085</v>
      </c>
      <c r="J233" s="206">
        <f t="shared" si="28"/>
        <v>699.39100000010103</v>
      </c>
      <c r="K233" s="211">
        <v>469</v>
      </c>
      <c r="L233" s="211">
        <v>415</v>
      </c>
      <c r="M233" s="211"/>
      <c r="N233" s="192">
        <v>9.1</v>
      </c>
      <c r="O233" s="192">
        <v>11.84</v>
      </c>
      <c r="P233" s="195">
        <f t="shared" si="29"/>
        <v>5825.927030000842</v>
      </c>
      <c r="Q233" s="108"/>
      <c r="R233" s="194">
        <f t="shared" si="34"/>
        <v>644.60000000009313</v>
      </c>
      <c r="S233" s="31"/>
      <c r="T233" s="213">
        <v>570</v>
      </c>
      <c r="U233" s="213">
        <v>460</v>
      </c>
      <c r="V233" s="206">
        <f t="shared" si="32"/>
        <v>285</v>
      </c>
      <c r="W233" s="193">
        <f t="shared" si="33"/>
        <v>183.71100000002653</v>
      </c>
      <c r="X233" s="213">
        <v>98</v>
      </c>
      <c r="Y233" s="213">
        <v>75</v>
      </c>
      <c r="Z233" s="207">
        <v>5.83</v>
      </c>
      <c r="AA233" s="207">
        <v>6.97</v>
      </c>
      <c r="AB233" s="207">
        <v>27.6</v>
      </c>
      <c r="AC233" s="206">
        <f t="shared" si="30"/>
        <v>73.732718894009224</v>
      </c>
      <c r="AD233" s="195">
        <f t="shared" si="31"/>
        <v>81.92771084337349</v>
      </c>
      <c r="AE233" s="119"/>
      <c r="AF233" s="194"/>
      <c r="AG233" s="213"/>
      <c r="AH233" s="213"/>
      <c r="AI233" s="206"/>
      <c r="AJ233" s="193"/>
      <c r="AK233" s="213"/>
      <c r="AL233" s="213"/>
      <c r="AM233" s="213"/>
      <c r="AN233" s="207"/>
      <c r="AO233" s="207"/>
      <c r="AP233" s="207"/>
      <c r="AQ233" s="94"/>
      <c r="AR233" s="93"/>
      <c r="AS233" s="94"/>
      <c r="AT233" s="131"/>
      <c r="AU233" s="133"/>
      <c r="AV233" s="154"/>
      <c r="AW233" s="155"/>
      <c r="AX233" s="156"/>
      <c r="AY233" s="157"/>
      <c r="AZ233" s="119"/>
      <c r="BA233" s="121">
        <f>'1.- REGISTROS DIARIOS '!L236</f>
        <v>0</v>
      </c>
      <c r="BB233" s="120"/>
    </row>
    <row r="234" spans="2:54" ht="12.75" customHeight="1" x14ac:dyDescent="0.2">
      <c r="B234" s="191" t="s">
        <v>457</v>
      </c>
      <c r="C234" s="196">
        <v>42997</v>
      </c>
      <c r="D234" s="123">
        <f>'1.- REGISTROS DIARIOS '!C237</f>
        <v>0</v>
      </c>
      <c r="E234" s="206">
        <f>'1.- REGISTROS DIARIOS '!E237</f>
        <v>717.80000000004657</v>
      </c>
      <c r="F234" s="211"/>
      <c r="G234" s="211">
        <v>2070</v>
      </c>
      <c r="H234" s="211">
        <v>1250</v>
      </c>
      <c r="I234" s="206">
        <f t="shared" si="27"/>
        <v>1035</v>
      </c>
      <c r="J234" s="206">
        <f t="shared" si="28"/>
        <v>742.92300000004821</v>
      </c>
      <c r="K234" s="211">
        <v>534</v>
      </c>
      <c r="L234" s="211">
        <v>480</v>
      </c>
      <c r="M234" s="211"/>
      <c r="N234" s="192">
        <v>10.9</v>
      </c>
      <c r="O234" s="192">
        <v>11.91</v>
      </c>
      <c r="P234" s="195">
        <f t="shared" si="29"/>
        <v>6188.5485900004014</v>
      </c>
      <c r="Q234" s="108"/>
      <c r="R234" s="194">
        <f t="shared" si="34"/>
        <v>717.80000000004657</v>
      </c>
      <c r="S234" s="31"/>
      <c r="T234" s="213">
        <v>510</v>
      </c>
      <c r="U234" s="213">
        <v>370</v>
      </c>
      <c r="V234" s="206">
        <f t="shared" si="32"/>
        <v>255</v>
      </c>
      <c r="W234" s="193">
        <f t="shared" si="33"/>
        <v>183.03900000001187</v>
      </c>
      <c r="X234" s="213">
        <v>61</v>
      </c>
      <c r="Y234" s="213">
        <v>48</v>
      </c>
      <c r="Z234" s="207">
        <v>5.98</v>
      </c>
      <c r="AA234" s="207">
        <v>7.43</v>
      </c>
      <c r="AB234" s="207">
        <v>29.3</v>
      </c>
      <c r="AC234" s="206">
        <f t="shared" si="30"/>
        <v>75.362318840579718</v>
      </c>
      <c r="AD234" s="195">
        <f t="shared" si="31"/>
        <v>90</v>
      </c>
      <c r="AE234" s="119"/>
      <c r="AF234" s="194"/>
      <c r="AG234" s="213"/>
      <c r="AH234" s="213"/>
      <c r="AI234" s="206"/>
      <c r="AJ234" s="193"/>
      <c r="AK234" s="213"/>
      <c r="AL234" s="213"/>
      <c r="AM234" s="213"/>
      <c r="AN234" s="207"/>
      <c r="AO234" s="207"/>
      <c r="AP234" s="207"/>
      <c r="AQ234" s="94"/>
      <c r="AR234" s="93"/>
      <c r="AS234" s="94"/>
      <c r="AT234" s="131"/>
      <c r="AU234" s="133"/>
      <c r="AV234" s="154"/>
      <c r="AW234" s="155"/>
      <c r="AX234" s="156"/>
      <c r="AY234" s="157"/>
      <c r="AZ234" s="119"/>
      <c r="BA234" s="121">
        <f>'1.- REGISTROS DIARIOS '!L237</f>
        <v>0</v>
      </c>
      <c r="BB234" s="120"/>
    </row>
    <row r="235" spans="2:54" x14ac:dyDescent="0.2">
      <c r="B235" s="191" t="s">
        <v>451</v>
      </c>
      <c r="C235" s="196">
        <v>42998</v>
      </c>
      <c r="D235" s="123">
        <f>'1.- REGISTROS DIARIOS '!C238</f>
        <v>0</v>
      </c>
      <c r="E235" s="206">
        <f>'1.- REGISTROS DIARIOS '!E238</f>
        <v>835.29999999981374</v>
      </c>
      <c r="F235" s="211"/>
      <c r="G235" s="211">
        <v>1550</v>
      </c>
      <c r="H235" s="211">
        <v>710</v>
      </c>
      <c r="I235" s="206">
        <f t="shared" si="27"/>
        <v>775</v>
      </c>
      <c r="J235" s="206">
        <f t="shared" si="28"/>
        <v>647.35749999985569</v>
      </c>
      <c r="K235" s="211">
        <v>265</v>
      </c>
      <c r="L235" s="211">
        <v>225</v>
      </c>
      <c r="M235" s="211"/>
      <c r="N235" s="192">
        <v>9.8699999999999992</v>
      </c>
      <c r="O235" s="192">
        <v>11.83</v>
      </c>
      <c r="P235" s="195">
        <f t="shared" si="29"/>
        <v>5392.4879749987977</v>
      </c>
      <c r="Q235" s="108"/>
      <c r="R235" s="194">
        <f t="shared" si="34"/>
        <v>835.29999999981374</v>
      </c>
      <c r="S235" s="31"/>
      <c r="T235" s="213">
        <v>560</v>
      </c>
      <c r="U235" s="213">
        <v>310</v>
      </c>
      <c r="V235" s="206">
        <f t="shared" si="32"/>
        <v>280</v>
      </c>
      <c r="W235" s="193">
        <f t="shared" si="33"/>
        <v>233.88399999994783</v>
      </c>
      <c r="X235" s="213">
        <v>135</v>
      </c>
      <c r="Y235" s="213">
        <v>89</v>
      </c>
      <c r="Z235" s="207">
        <v>6.06</v>
      </c>
      <c r="AA235" s="207">
        <v>7.58</v>
      </c>
      <c r="AB235" s="207">
        <v>30</v>
      </c>
      <c r="AC235" s="206">
        <f t="shared" si="30"/>
        <v>63.870967741935488</v>
      </c>
      <c r="AD235" s="195">
        <f t="shared" si="31"/>
        <v>60.444444444444443</v>
      </c>
      <c r="AE235" s="119"/>
      <c r="AF235" s="194"/>
      <c r="AG235" s="213"/>
      <c r="AH235" s="213"/>
      <c r="AI235" s="206"/>
      <c r="AJ235" s="193"/>
      <c r="AK235" s="213"/>
      <c r="AL235" s="213"/>
      <c r="AM235" s="213"/>
      <c r="AN235" s="207"/>
      <c r="AO235" s="207"/>
      <c r="AP235" s="207"/>
      <c r="AQ235" s="94"/>
      <c r="AR235" s="93"/>
      <c r="AS235" s="94"/>
      <c r="AT235" s="131"/>
      <c r="AU235" s="133"/>
      <c r="AV235" s="154"/>
      <c r="AW235" s="155"/>
      <c r="AX235" s="156"/>
      <c r="AY235" s="157"/>
      <c r="AZ235" s="119"/>
      <c r="BA235" s="121">
        <f>'1.- REGISTROS DIARIOS '!L238</f>
        <v>0</v>
      </c>
      <c r="BB235" s="120"/>
    </row>
    <row r="236" spans="2:54" ht="12.75" customHeight="1" x14ac:dyDescent="0.2">
      <c r="B236" s="191" t="s">
        <v>452</v>
      </c>
      <c r="C236" s="196">
        <v>42999</v>
      </c>
      <c r="D236" s="123">
        <f>'1.- REGISTROS DIARIOS '!C239</f>
        <v>0</v>
      </c>
      <c r="E236" s="206">
        <f>'1.- REGISTROS DIARIOS '!E239</f>
        <v>826</v>
      </c>
      <c r="F236" s="211"/>
      <c r="G236" s="211">
        <v>2100</v>
      </c>
      <c r="H236" s="211">
        <v>1750</v>
      </c>
      <c r="I236" s="206">
        <f t="shared" si="27"/>
        <v>1050</v>
      </c>
      <c r="J236" s="206">
        <f t="shared" si="28"/>
        <v>867.3</v>
      </c>
      <c r="K236" s="211">
        <v>383</v>
      </c>
      <c r="L236" s="211">
        <v>354</v>
      </c>
      <c r="M236" s="211"/>
      <c r="N236" s="192">
        <v>4.0999999999999996</v>
      </c>
      <c r="O236" s="192">
        <v>11.79</v>
      </c>
      <c r="P236" s="195">
        <f t="shared" si="29"/>
        <v>7224.6089999999995</v>
      </c>
      <c r="Q236" s="108"/>
      <c r="R236" s="194">
        <f t="shared" si="34"/>
        <v>826</v>
      </c>
      <c r="S236" s="31"/>
      <c r="T236" s="213">
        <v>460</v>
      </c>
      <c r="U236" s="213">
        <v>340</v>
      </c>
      <c r="V236" s="206">
        <f t="shared" si="32"/>
        <v>230</v>
      </c>
      <c r="W236" s="193">
        <f t="shared" si="33"/>
        <v>189.98</v>
      </c>
      <c r="X236" s="213">
        <v>75</v>
      </c>
      <c r="Y236" s="213">
        <v>59</v>
      </c>
      <c r="Z236" s="207">
        <v>6.06</v>
      </c>
      <c r="AA236" s="207">
        <v>6.63</v>
      </c>
      <c r="AB236" s="207">
        <v>32</v>
      </c>
      <c r="AC236" s="206">
        <f t="shared" si="30"/>
        <v>78.095238095238102</v>
      </c>
      <c r="AD236" s="195">
        <f t="shared" si="31"/>
        <v>83.333333333333329</v>
      </c>
      <c r="AE236" s="119"/>
      <c r="AF236" s="194"/>
      <c r="AG236" s="213"/>
      <c r="AH236" s="213"/>
      <c r="AI236" s="206"/>
      <c r="AJ236" s="193"/>
      <c r="AK236" s="213"/>
      <c r="AL236" s="213"/>
      <c r="AM236" s="213"/>
      <c r="AN236" s="207"/>
      <c r="AO236" s="207"/>
      <c r="AP236" s="207"/>
      <c r="AQ236" s="94"/>
      <c r="AR236" s="93"/>
      <c r="AS236" s="94"/>
      <c r="AT236" s="131"/>
      <c r="AU236" s="133"/>
      <c r="AV236" s="154"/>
      <c r="AW236" s="155"/>
      <c r="AX236" s="156"/>
      <c r="AY236" s="157"/>
      <c r="AZ236" s="119"/>
      <c r="BA236" s="121">
        <f>'1.- REGISTROS DIARIOS '!L239</f>
        <v>9880</v>
      </c>
      <c r="BB236" s="120"/>
    </row>
    <row r="237" spans="2:54" x14ac:dyDescent="0.2">
      <c r="B237" s="191" t="s">
        <v>453</v>
      </c>
      <c r="C237" s="196">
        <v>43000</v>
      </c>
      <c r="D237" s="123">
        <f>'1.- REGISTROS DIARIOS '!C240</f>
        <v>0</v>
      </c>
      <c r="E237" s="206">
        <f>'1.- REGISTROS DIARIOS '!E240</f>
        <v>904.5</v>
      </c>
      <c r="F237" s="211"/>
      <c r="G237" s="211">
        <v>2350</v>
      </c>
      <c r="H237" s="211">
        <v>1620</v>
      </c>
      <c r="I237" s="206">
        <f t="shared" si="27"/>
        <v>1175</v>
      </c>
      <c r="J237" s="206">
        <f t="shared" si="28"/>
        <v>1062.7874999999999</v>
      </c>
      <c r="K237" s="211">
        <v>416</v>
      </c>
      <c r="L237" s="211">
        <v>395</v>
      </c>
      <c r="M237" s="211"/>
      <c r="N237" s="192">
        <v>10.74</v>
      </c>
      <c r="O237" s="192">
        <v>12.22</v>
      </c>
      <c r="P237" s="195">
        <f t="shared" si="29"/>
        <v>8853.019875</v>
      </c>
      <c r="Q237" s="108"/>
      <c r="R237" s="194">
        <f t="shared" si="34"/>
        <v>904.5</v>
      </c>
      <c r="S237" s="31"/>
      <c r="T237" s="213">
        <v>430</v>
      </c>
      <c r="U237" s="213">
        <v>290</v>
      </c>
      <c r="V237" s="206">
        <f t="shared" si="32"/>
        <v>215</v>
      </c>
      <c r="W237" s="193">
        <f t="shared" si="33"/>
        <v>194.4675</v>
      </c>
      <c r="X237" s="213">
        <v>82</v>
      </c>
      <c r="Y237" s="213">
        <v>63</v>
      </c>
      <c r="Z237" s="207">
        <v>5.92</v>
      </c>
      <c r="AA237" s="207">
        <v>6.92</v>
      </c>
      <c r="AB237" s="207">
        <v>30</v>
      </c>
      <c r="AC237" s="206">
        <f t="shared" si="30"/>
        <v>81.702127659574472</v>
      </c>
      <c r="AD237" s="195">
        <f t="shared" si="31"/>
        <v>84.050632911392398</v>
      </c>
      <c r="AE237" s="119"/>
      <c r="AF237" s="194"/>
      <c r="AG237" s="213"/>
      <c r="AH237" s="213"/>
      <c r="AI237" s="206"/>
      <c r="AJ237" s="193"/>
      <c r="AK237" s="213"/>
      <c r="AL237" s="213"/>
      <c r="AM237" s="213"/>
      <c r="AN237" s="207"/>
      <c r="AO237" s="207"/>
      <c r="AP237" s="207"/>
      <c r="AQ237" s="94"/>
      <c r="AR237" s="93"/>
      <c r="AS237" s="94"/>
      <c r="AT237" s="131"/>
      <c r="AU237" s="133"/>
      <c r="AV237" s="154"/>
      <c r="AW237" s="155"/>
      <c r="AX237" s="156"/>
      <c r="AY237" s="157"/>
      <c r="AZ237" s="119"/>
      <c r="BA237" s="121">
        <f>'1.- REGISTROS DIARIOS '!L240</f>
        <v>0</v>
      </c>
      <c r="BB237" s="120"/>
    </row>
    <row r="238" spans="2:54" ht="12.75" customHeight="1" x14ac:dyDescent="0.2">
      <c r="B238" s="191" t="s">
        <v>454</v>
      </c>
      <c r="C238" s="196">
        <v>43001</v>
      </c>
      <c r="D238" s="123">
        <f>'1.- REGISTROS DIARIOS '!C241</f>
        <v>74.451036800000026</v>
      </c>
      <c r="E238" s="206">
        <f>'1.- REGISTROS DIARIOS '!E241</f>
        <v>804.4000000001397</v>
      </c>
      <c r="F238" s="211"/>
      <c r="G238" s="211">
        <v>1690</v>
      </c>
      <c r="H238" s="211">
        <v>1350</v>
      </c>
      <c r="I238" s="206">
        <f t="shared" si="27"/>
        <v>845</v>
      </c>
      <c r="J238" s="206">
        <f t="shared" si="28"/>
        <v>679.71800000011808</v>
      </c>
      <c r="K238" s="211">
        <v>400</v>
      </c>
      <c r="L238" s="211">
        <v>343</v>
      </c>
      <c r="M238" s="211"/>
      <c r="N238" s="192">
        <v>9</v>
      </c>
      <c r="O238" s="192">
        <v>11.7</v>
      </c>
      <c r="P238" s="195">
        <f t="shared" si="29"/>
        <v>5662.0509400009832</v>
      </c>
      <c r="Q238" s="108"/>
      <c r="R238" s="194">
        <f t="shared" si="34"/>
        <v>804.4000000001397</v>
      </c>
      <c r="S238" s="31"/>
      <c r="T238" s="213">
        <v>250</v>
      </c>
      <c r="U238" s="213">
        <v>410</v>
      </c>
      <c r="V238" s="206">
        <f t="shared" si="32"/>
        <v>125</v>
      </c>
      <c r="W238" s="193">
        <f t="shared" si="33"/>
        <v>100.55000000001746</v>
      </c>
      <c r="X238" s="213">
        <v>36</v>
      </c>
      <c r="Y238" s="213">
        <v>39</v>
      </c>
      <c r="Z238" s="207">
        <v>5.86</v>
      </c>
      <c r="AA238" s="207">
        <v>6.72</v>
      </c>
      <c r="AB238" s="207">
        <v>30</v>
      </c>
      <c r="AC238" s="206">
        <f t="shared" si="30"/>
        <v>85.207100591715971</v>
      </c>
      <c r="AD238" s="195">
        <f t="shared" si="31"/>
        <v>88.629737609329453</v>
      </c>
      <c r="AE238" s="119"/>
      <c r="AF238" s="194"/>
      <c r="AG238" s="213"/>
      <c r="AH238" s="213"/>
      <c r="AI238" s="206"/>
      <c r="AJ238" s="193"/>
      <c r="AK238" s="213"/>
      <c r="AL238" s="213"/>
      <c r="AM238" s="213"/>
      <c r="AN238" s="207"/>
      <c r="AO238" s="207"/>
      <c r="AP238" s="207"/>
      <c r="AQ238" s="94"/>
      <c r="AR238" s="93"/>
      <c r="AS238" s="94"/>
      <c r="AT238" s="131"/>
      <c r="AU238" s="133"/>
      <c r="AV238" s="154"/>
      <c r="AW238" s="155"/>
      <c r="AX238" s="156"/>
      <c r="AY238" s="157"/>
      <c r="AZ238" s="119"/>
      <c r="BA238" s="121">
        <f>'1.- REGISTROS DIARIOS '!L241</f>
        <v>0</v>
      </c>
      <c r="BB238" s="120"/>
    </row>
    <row r="239" spans="2:54" x14ac:dyDescent="0.2">
      <c r="B239" s="191" t="s">
        <v>455</v>
      </c>
      <c r="C239" s="196">
        <v>43002</v>
      </c>
      <c r="D239" s="123">
        <f>'1.- REGISTROS DIARIOS '!C242</f>
        <v>48.924967040000013</v>
      </c>
      <c r="E239" s="206">
        <f>'1.- REGISTROS DIARIOS '!E242</f>
        <v>602.89999999990687</v>
      </c>
      <c r="F239" s="211"/>
      <c r="G239" s="211">
        <v>2480</v>
      </c>
      <c r="H239" s="211">
        <v>1300</v>
      </c>
      <c r="I239" s="206">
        <f t="shared" si="27"/>
        <v>1240</v>
      </c>
      <c r="J239" s="206">
        <f t="shared" si="28"/>
        <v>747.5959999998845</v>
      </c>
      <c r="K239" s="211">
        <v>649</v>
      </c>
      <c r="L239" s="211">
        <v>579</v>
      </c>
      <c r="M239" s="211"/>
      <c r="N239" s="192">
        <v>9.6999999999999993</v>
      </c>
      <c r="O239" s="192">
        <v>11.1</v>
      </c>
      <c r="P239" s="195">
        <f t="shared" si="29"/>
        <v>6227.474679999038</v>
      </c>
      <c r="Q239" s="108"/>
      <c r="R239" s="194">
        <f t="shared" si="34"/>
        <v>602.89999999990687</v>
      </c>
      <c r="S239" s="31"/>
      <c r="T239" s="213">
        <v>800</v>
      </c>
      <c r="U239" s="213">
        <v>280</v>
      </c>
      <c r="V239" s="206">
        <f t="shared" si="32"/>
        <v>400</v>
      </c>
      <c r="W239" s="193">
        <f t="shared" si="33"/>
        <v>241.15999999996274</v>
      </c>
      <c r="X239" s="213">
        <v>70</v>
      </c>
      <c r="Y239" s="213">
        <v>62</v>
      </c>
      <c r="Z239" s="207">
        <v>5.84</v>
      </c>
      <c r="AA239" s="207">
        <v>8.11</v>
      </c>
      <c r="AB239" s="207">
        <v>31.8</v>
      </c>
      <c r="AC239" s="206">
        <f t="shared" si="30"/>
        <v>67.741935483870975</v>
      </c>
      <c r="AD239" s="195">
        <f t="shared" si="31"/>
        <v>89.291882556131256</v>
      </c>
      <c r="AE239" s="119"/>
      <c r="AF239" s="194"/>
      <c r="AG239" s="213"/>
      <c r="AH239" s="213"/>
      <c r="AI239" s="206"/>
      <c r="AJ239" s="193"/>
      <c r="AK239" s="213"/>
      <c r="AL239" s="213"/>
      <c r="AM239" s="213"/>
      <c r="AN239" s="207"/>
      <c r="AO239" s="207"/>
      <c r="AP239" s="207"/>
      <c r="AQ239" s="94"/>
      <c r="AR239" s="93"/>
      <c r="AS239" s="94"/>
      <c r="AT239" s="131"/>
      <c r="AU239" s="133"/>
      <c r="AV239" s="154"/>
      <c r="AW239" s="155"/>
      <c r="AX239" s="156"/>
      <c r="AY239" s="157"/>
      <c r="AZ239" s="119"/>
      <c r="BA239" s="121">
        <f>'1.- REGISTROS DIARIOS '!L242</f>
        <v>0</v>
      </c>
      <c r="BB239" s="120"/>
    </row>
    <row r="240" spans="2:54" ht="12.75" customHeight="1" x14ac:dyDescent="0.2">
      <c r="B240" s="191" t="s">
        <v>456</v>
      </c>
      <c r="C240" s="196">
        <v>43003</v>
      </c>
      <c r="D240" s="123">
        <f>'1.- REGISTROS DIARIOS '!C243</f>
        <v>0</v>
      </c>
      <c r="E240" s="206">
        <f>'1.- REGISTROS DIARIOS '!E243</f>
        <v>775.5</v>
      </c>
      <c r="F240" s="211"/>
      <c r="G240" s="211">
        <v>2850</v>
      </c>
      <c r="H240" s="211">
        <v>1490</v>
      </c>
      <c r="I240" s="206">
        <f t="shared" si="27"/>
        <v>1425</v>
      </c>
      <c r="J240" s="206">
        <f t="shared" si="28"/>
        <v>1105.0875000000001</v>
      </c>
      <c r="K240" s="211">
        <v>641</v>
      </c>
      <c r="L240" s="211">
        <v>594</v>
      </c>
      <c r="M240" s="211"/>
      <c r="N240" s="192">
        <v>8.6999999999999993</v>
      </c>
      <c r="O240" s="192">
        <v>11.2</v>
      </c>
      <c r="P240" s="195">
        <f t="shared" si="29"/>
        <v>9205.3788750000003</v>
      </c>
      <c r="Q240" s="108"/>
      <c r="R240" s="194">
        <f t="shared" si="34"/>
        <v>775.5</v>
      </c>
      <c r="S240" s="31"/>
      <c r="T240" s="213">
        <v>840</v>
      </c>
      <c r="U240" s="213">
        <v>530</v>
      </c>
      <c r="V240" s="206">
        <f t="shared" si="32"/>
        <v>420</v>
      </c>
      <c r="W240" s="193">
        <f t="shared" si="33"/>
        <v>325.70999999999998</v>
      </c>
      <c r="X240" s="213">
        <v>59</v>
      </c>
      <c r="Y240" s="213">
        <v>51</v>
      </c>
      <c r="Z240" s="207">
        <v>6.03</v>
      </c>
      <c r="AA240" s="207">
        <v>7.54</v>
      </c>
      <c r="AB240" s="207">
        <v>35</v>
      </c>
      <c r="AC240" s="206">
        <f t="shared" si="30"/>
        <v>70.526315789473685</v>
      </c>
      <c r="AD240" s="195">
        <f t="shared" si="31"/>
        <v>91.414141414141412</v>
      </c>
      <c r="AE240" s="119"/>
      <c r="AF240" s="194"/>
      <c r="AG240" s="213"/>
      <c r="AH240" s="213"/>
      <c r="AI240" s="206"/>
      <c r="AJ240" s="193"/>
      <c r="AK240" s="213"/>
      <c r="AL240" s="213"/>
      <c r="AM240" s="213"/>
      <c r="AN240" s="207"/>
      <c r="AO240" s="207"/>
      <c r="AP240" s="207"/>
      <c r="AQ240" s="94"/>
      <c r="AR240" s="93"/>
      <c r="AS240" s="94"/>
      <c r="AT240" s="131"/>
      <c r="AU240" s="133"/>
      <c r="AV240" s="154"/>
      <c r="AW240" s="155"/>
      <c r="AX240" s="156"/>
      <c r="AY240" s="157"/>
      <c r="AZ240" s="119"/>
      <c r="BA240" s="121">
        <f>'1.- REGISTROS DIARIOS '!L243</f>
        <v>0</v>
      </c>
      <c r="BB240" s="120"/>
    </row>
    <row r="241" spans="2:54" x14ac:dyDescent="0.2">
      <c r="B241" s="191" t="s">
        <v>457</v>
      </c>
      <c r="C241" s="196">
        <v>43004</v>
      </c>
      <c r="D241" s="123">
        <f>'1.- REGISTROS DIARIOS '!C244</f>
        <v>0</v>
      </c>
      <c r="E241" s="206">
        <v>713</v>
      </c>
      <c r="F241" s="211"/>
      <c r="G241" s="211">
        <v>2470</v>
      </c>
      <c r="H241" s="211">
        <v>1640</v>
      </c>
      <c r="I241" s="206">
        <f t="shared" si="27"/>
        <v>1235</v>
      </c>
      <c r="J241" s="206">
        <f t="shared" si="28"/>
        <v>880.55499999999995</v>
      </c>
      <c r="K241" s="211">
        <v>284</v>
      </c>
      <c r="L241" s="211">
        <v>337</v>
      </c>
      <c r="M241" s="211"/>
      <c r="N241" s="192">
        <v>10.47</v>
      </c>
      <c r="O241" s="192">
        <v>11.8</v>
      </c>
      <c r="P241" s="195">
        <f t="shared" si="29"/>
        <v>7335.02315</v>
      </c>
      <c r="Q241" s="108"/>
      <c r="R241" s="194">
        <f t="shared" si="34"/>
        <v>713</v>
      </c>
      <c r="S241" s="31"/>
      <c r="T241" s="213">
        <v>810</v>
      </c>
      <c r="U241" s="213">
        <v>340</v>
      </c>
      <c r="V241" s="206">
        <f t="shared" si="32"/>
        <v>405</v>
      </c>
      <c r="W241" s="193">
        <f t="shared" si="33"/>
        <v>288.76499999999999</v>
      </c>
      <c r="X241" s="213">
        <v>78</v>
      </c>
      <c r="Y241" s="213">
        <v>61</v>
      </c>
      <c r="Z241" s="207">
        <v>5.9</v>
      </c>
      <c r="AA241" s="207">
        <v>6.88</v>
      </c>
      <c r="AB241" s="207">
        <v>30</v>
      </c>
      <c r="AC241" s="206">
        <f t="shared" si="30"/>
        <v>67.20647773279353</v>
      </c>
      <c r="AD241" s="195">
        <f t="shared" si="31"/>
        <v>81.899109792284861</v>
      </c>
      <c r="AE241" s="119"/>
      <c r="AF241" s="194"/>
      <c r="AG241" s="213"/>
      <c r="AH241" s="213"/>
      <c r="AI241" s="206"/>
      <c r="AJ241" s="193"/>
      <c r="AK241" s="213"/>
      <c r="AL241" s="213"/>
      <c r="AM241" s="213"/>
      <c r="AN241" s="207"/>
      <c r="AO241" s="207"/>
      <c r="AP241" s="207"/>
      <c r="AQ241" s="94"/>
      <c r="AR241" s="93"/>
      <c r="AS241" s="94"/>
      <c r="AT241" s="131"/>
      <c r="AU241" s="133"/>
      <c r="AV241" s="154"/>
      <c r="AW241" s="155"/>
      <c r="AX241" s="156"/>
      <c r="AY241" s="157"/>
      <c r="AZ241" s="119"/>
      <c r="BA241" s="121">
        <f>'1.- REGISTROS DIARIOS '!L244</f>
        <v>0</v>
      </c>
      <c r="BB241" s="120"/>
    </row>
    <row r="242" spans="2:54" ht="12.75" customHeight="1" x14ac:dyDescent="0.2">
      <c r="B242" s="191" t="s">
        <v>451</v>
      </c>
      <c r="C242" s="196">
        <v>43005</v>
      </c>
      <c r="D242" s="123">
        <f>'1.- REGISTROS DIARIOS '!C245</f>
        <v>0</v>
      </c>
      <c r="E242" s="206">
        <f>'1.- REGISTROS DIARIOS '!E245</f>
        <v>890.10000000009313</v>
      </c>
      <c r="F242" s="211"/>
      <c r="G242" s="211">
        <v>1890</v>
      </c>
      <c r="H242" s="211">
        <v>1010</v>
      </c>
      <c r="I242" s="206">
        <f t="shared" si="27"/>
        <v>945</v>
      </c>
      <c r="J242" s="206">
        <f t="shared" si="28"/>
        <v>841.14450000008799</v>
      </c>
      <c r="K242" s="211">
        <v>440</v>
      </c>
      <c r="L242" s="211">
        <v>399</v>
      </c>
      <c r="M242" s="211"/>
      <c r="N242" s="192">
        <v>10.15</v>
      </c>
      <c r="O242" s="192">
        <v>11.8</v>
      </c>
      <c r="P242" s="195">
        <f t="shared" si="29"/>
        <v>7006.7336850007332</v>
      </c>
      <c r="Q242" s="108"/>
      <c r="R242" s="194">
        <f t="shared" si="34"/>
        <v>890.10000000009313</v>
      </c>
      <c r="S242" s="31"/>
      <c r="T242" s="213">
        <v>370</v>
      </c>
      <c r="U242" s="213">
        <v>260</v>
      </c>
      <c r="V242" s="206">
        <f t="shared" si="32"/>
        <v>185</v>
      </c>
      <c r="W242" s="193">
        <f t="shared" si="33"/>
        <v>164.66850000001722</v>
      </c>
      <c r="X242" s="213">
        <v>68</v>
      </c>
      <c r="Y242" s="213">
        <v>63</v>
      </c>
      <c r="Z242" s="207">
        <v>5.96</v>
      </c>
      <c r="AA242" s="207">
        <v>7.4</v>
      </c>
      <c r="AB242" s="207">
        <v>33</v>
      </c>
      <c r="AC242" s="206">
        <f t="shared" si="30"/>
        <v>80.423280423280431</v>
      </c>
      <c r="AD242" s="195">
        <f t="shared" si="31"/>
        <v>84.21052631578948</v>
      </c>
      <c r="AE242" s="119"/>
      <c r="AF242" s="194"/>
      <c r="AG242" s="213"/>
      <c r="AH242" s="213"/>
      <c r="AI242" s="206"/>
      <c r="AJ242" s="193"/>
      <c r="AK242" s="213"/>
      <c r="AL242" s="213"/>
      <c r="AM242" s="213"/>
      <c r="AN242" s="207"/>
      <c r="AO242" s="207"/>
      <c r="AP242" s="207"/>
      <c r="AQ242" s="94"/>
      <c r="AR242" s="93"/>
      <c r="AS242" s="94"/>
      <c r="AT242" s="131"/>
      <c r="AU242" s="133"/>
      <c r="AV242" s="154"/>
      <c r="AW242" s="155"/>
      <c r="AX242" s="156"/>
      <c r="AY242" s="157"/>
      <c r="AZ242" s="119"/>
      <c r="BA242" s="121">
        <v>9620</v>
      </c>
      <c r="BB242" s="120"/>
    </row>
    <row r="243" spans="2:54" x14ac:dyDescent="0.2">
      <c r="B243" s="191" t="s">
        <v>452</v>
      </c>
      <c r="C243" s="196">
        <v>43006</v>
      </c>
      <c r="D243" s="123">
        <f>'1.- REGISTROS DIARIOS '!C246</f>
        <v>0</v>
      </c>
      <c r="E243" s="206">
        <f>'1.- REGISTROS DIARIOS '!E246</f>
        <v>784.39999999990687</v>
      </c>
      <c r="F243" s="211"/>
      <c r="G243" s="211">
        <v>2380</v>
      </c>
      <c r="H243" s="211">
        <v>1420</v>
      </c>
      <c r="I243" s="206">
        <f t="shared" si="27"/>
        <v>1190</v>
      </c>
      <c r="J243" s="206">
        <f t="shared" si="28"/>
        <v>933.43599999988919</v>
      </c>
      <c r="K243" s="211">
        <v>442</v>
      </c>
      <c r="L243" s="211">
        <v>409</v>
      </c>
      <c r="M243" s="211"/>
      <c r="N243" s="192">
        <v>9.2200000000000006</v>
      </c>
      <c r="O243" s="192">
        <v>11.91</v>
      </c>
      <c r="P243" s="195">
        <f t="shared" si="29"/>
        <v>7775.5218799990771</v>
      </c>
      <c r="Q243" s="108"/>
      <c r="R243" s="194">
        <f t="shared" si="34"/>
        <v>784.39999999990687</v>
      </c>
      <c r="S243" s="31"/>
      <c r="T243" s="213">
        <v>480</v>
      </c>
      <c r="U243" s="213">
        <v>370</v>
      </c>
      <c r="V243" s="206">
        <f t="shared" si="32"/>
        <v>240</v>
      </c>
      <c r="W243" s="193">
        <f t="shared" si="33"/>
        <v>188.25599999997766</v>
      </c>
      <c r="X243" s="213">
        <v>81</v>
      </c>
      <c r="Y243" s="213">
        <v>72</v>
      </c>
      <c r="Z243" s="207">
        <v>6.02</v>
      </c>
      <c r="AA243" s="207">
        <v>7.11</v>
      </c>
      <c r="AB243" s="207">
        <v>33</v>
      </c>
      <c r="AC243" s="206">
        <f t="shared" si="30"/>
        <v>79.831932773109244</v>
      </c>
      <c r="AD243" s="195">
        <f t="shared" si="31"/>
        <v>82.396088019559897</v>
      </c>
      <c r="AE243" s="119"/>
      <c r="AF243" s="194"/>
      <c r="AG243" s="213"/>
      <c r="AH243" s="213"/>
      <c r="AI243" s="206"/>
      <c r="AJ243" s="193"/>
      <c r="AK243" s="213"/>
      <c r="AL243" s="213"/>
      <c r="AM243" s="213"/>
      <c r="AN243" s="207"/>
      <c r="AO243" s="207"/>
      <c r="AP243" s="207"/>
      <c r="AQ243" s="94"/>
      <c r="AR243" s="93"/>
      <c r="AS243" s="94"/>
      <c r="AT243" s="131"/>
      <c r="AU243" s="133"/>
      <c r="AV243" s="154"/>
      <c r="AW243" s="155"/>
      <c r="AX243" s="156"/>
      <c r="AY243" s="157"/>
      <c r="AZ243" s="119"/>
      <c r="BA243" s="121">
        <f>'1.- REGISTROS DIARIOS '!L246</f>
        <v>0</v>
      </c>
      <c r="BB243" s="120"/>
    </row>
    <row r="244" spans="2:54" ht="12.75" customHeight="1" x14ac:dyDescent="0.2">
      <c r="B244" s="191" t="s">
        <v>453</v>
      </c>
      <c r="C244" s="196">
        <v>43007</v>
      </c>
      <c r="D244" s="123">
        <f>'1.- REGISTROS DIARIOS '!C247</f>
        <v>0</v>
      </c>
      <c r="E244" s="206">
        <f>'1.- REGISTROS DIARIOS '!E247</f>
        <v>933.30000000004657</v>
      </c>
      <c r="F244" s="211"/>
      <c r="G244" s="211">
        <v>2610</v>
      </c>
      <c r="H244" s="211">
        <v>1520</v>
      </c>
      <c r="I244" s="206">
        <f t="shared" si="27"/>
        <v>1305</v>
      </c>
      <c r="J244" s="206">
        <f t="shared" si="28"/>
        <v>1217.9565000000607</v>
      </c>
      <c r="K244" s="211">
        <v>459</v>
      </c>
      <c r="L244" s="211">
        <v>415</v>
      </c>
      <c r="M244" s="211"/>
      <c r="N244" s="192">
        <v>7.15</v>
      </c>
      <c r="O244" s="192">
        <v>11.96</v>
      </c>
      <c r="P244" s="195">
        <f t="shared" si="29"/>
        <v>10145.577645000505</v>
      </c>
      <c r="Q244" s="108"/>
      <c r="R244" s="194">
        <f t="shared" si="34"/>
        <v>933.30000000004657</v>
      </c>
      <c r="S244" s="31"/>
      <c r="T244" s="213">
        <v>495</v>
      </c>
      <c r="U244" s="213">
        <v>360</v>
      </c>
      <c r="V244" s="206">
        <f t="shared" si="32"/>
        <v>247.5</v>
      </c>
      <c r="W244" s="193">
        <f t="shared" si="33"/>
        <v>230.99175000001154</v>
      </c>
      <c r="X244" s="213">
        <v>91</v>
      </c>
      <c r="Y244" s="213">
        <v>85</v>
      </c>
      <c r="Z244" s="207">
        <v>5.89</v>
      </c>
      <c r="AA244" s="207">
        <v>8.61</v>
      </c>
      <c r="AB244" s="207">
        <v>31</v>
      </c>
      <c r="AC244" s="206">
        <f t="shared" si="30"/>
        <v>81.034482758620697</v>
      </c>
      <c r="AD244" s="195">
        <f t="shared" si="31"/>
        <v>79.518072289156635</v>
      </c>
      <c r="AE244" s="119"/>
      <c r="AF244" s="194"/>
      <c r="AG244" s="213"/>
      <c r="AH244" s="213"/>
      <c r="AI244" s="206"/>
      <c r="AJ244" s="193"/>
      <c r="AK244" s="213"/>
      <c r="AL244" s="213"/>
      <c r="AM244" s="213"/>
      <c r="AN244" s="207"/>
      <c r="AO244" s="207"/>
      <c r="AP244" s="207"/>
      <c r="AQ244" s="94"/>
      <c r="AR244" s="93"/>
      <c r="AS244" s="94"/>
      <c r="AT244" s="131"/>
      <c r="AU244" s="133"/>
      <c r="AV244" s="154"/>
      <c r="AW244" s="155"/>
      <c r="AX244" s="156"/>
      <c r="AY244" s="157"/>
      <c r="AZ244" s="119"/>
      <c r="BA244" s="121">
        <f>'1.- REGISTROS DIARIOS '!L247</f>
        <v>0</v>
      </c>
      <c r="BB244" s="120"/>
    </row>
    <row r="245" spans="2:54" x14ac:dyDescent="0.2">
      <c r="B245" s="191" t="s">
        <v>454</v>
      </c>
      <c r="C245" s="196">
        <v>43008</v>
      </c>
      <c r="D245" s="123">
        <f>'1.- REGISTROS DIARIOS '!C248</f>
        <v>0</v>
      </c>
      <c r="E245" s="206">
        <f>'1.- REGISTROS DIARIOS '!E248</f>
        <v>888.9000000001397</v>
      </c>
      <c r="F245" s="211"/>
      <c r="G245" s="211">
        <v>2900</v>
      </c>
      <c r="H245" s="211">
        <v>1580</v>
      </c>
      <c r="I245" s="206">
        <f t="shared" si="27"/>
        <v>1450</v>
      </c>
      <c r="J245" s="206">
        <f t="shared" si="28"/>
        <v>1288.9050000002026</v>
      </c>
      <c r="K245" s="211">
        <v>561</v>
      </c>
      <c r="L245" s="211">
        <v>520</v>
      </c>
      <c r="M245" s="211"/>
      <c r="N245" s="192">
        <v>8.8699999999999992</v>
      </c>
      <c r="O245" s="192">
        <v>11.52</v>
      </c>
      <c r="P245" s="195">
        <f t="shared" si="29"/>
        <v>10736.578650001687</v>
      </c>
      <c r="Q245" s="108"/>
      <c r="R245" s="194">
        <f t="shared" si="34"/>
        <v>888.9000000001397</v>
      </c>
      <c r="S245" s="31"/>
      <c r="T245" s="213">
        <v>650</v>
      </c>
      <c r="U245" s="213">
        <v>490</v>
      </c>
      <c r="V245" s="206">
        <f t="shared" si="32"/>
        <v>325</v>
      </c>
      <c r="W245" s="193">
        <f t="shared" si="33"/>
        <v>288.8925000000454</v>
      </c>
      <c r="X245" s="213">
        <v>99</v>
      </c>
      <c r="Y245" s="213">
        <v>95</v>
      </c>
      <c r="Z245" s="207">
        <v>6.48</v>
      </c>
      <c r="AA245" s="207">
        <v>8.8800000000000008</v>
      </c>
      <c r="AB245" s="207">
        <v>32.700000000000003</v>
      </c>
      <c r="AC245" s="206">
        <f t="shared" si="30"/>
        <v>77.586206896551715</v>
      </c>
      <c r="AD245" s="195">
        <f t="shared" si="31"/>
        <v>81.730769230769226</v>
      </c>
      <c r="AE245" s="119"/>
      <c r="AF245" s="194"/>
      <c r="AG245" s="213"/>
      <c r="AH245" s="213"/>
      <c r="AI245" s="206"/>
      <c r="AJ245" s="193"/>
      <c r="AK245" s="213"/>
      <c r="AL245" s="213"/>
      <c r="AM245" s="213"/>
      <c r="AN245" s="207"/>
      <c r="AO245" s="207"/>
      <c r="AP245" s="207"/>
      <c r="AQ245" s="94"/>
      <c r="AR245" s="93"/>
      <c r="AS245" s="94"/>
      <c r="AT245" s="131"/>
      <c r="AU245" s="133"/>
      <c r="AV245" s="154"/>
      <c r="AW245" s="155"/>
      <c r="AX245" s="156"/>
      <c r="AY245" s="157"/>
      <c r="AZ245" s="119"/>
      <c r="BA245" s="121">
        <f>'1.- REGISTROS DIARIOS '!L248</f>
        <v>0</v>
      </c>
      <c r="BB245" s="120"/>
    </row>
    <row r="246" spans="2:54" ht="12.75" customHeight="1" x14ac:dyDescent="0.2">
      <c r="B246" s="191" t="s">
        <v>455</v>
      </c>
      <c r="C246" s="196">
        <v>43009</v>
      </c>
      <c r="D246" s="123">
        <f>'1.- REGISTROS DIARIOS '!C249</f>
        <v>0</v>
      </c>
      <c r="E246" s="206">
        <f>'1.- REGISTROS DIARIOS '!E249</f>
        <v>537.0999999998603</v>
      </c>
      <c r="F246" s="211"/>
      <c r="G246" s="211">
        <v>2300</v>
      </c>
      <c r="H246" s="211">
        <v>1200</v>
      </c>
      <c r="I246" s="206">
        <f t="shared" si="27"/>
        <v>1150</v>
      </c>
      <c r="J246" s="206">
        <f t="shared" si="28"/>
        <v>617.66499999983932</v>
      </c>
      <c r="K246" s="211">
        <v>479</v>
      </c>
      <c r="L246" s="211">
        <v>454</v>
      </c>
      <c r="M246" s="211"/>
      <c r="N246" s="192">
        <v>10.89</v>
      </c>
      <c r="O246" s="192">
        <v>12.5</v>
      </c>
      <c r="P246" s="195">
        <f t="shared" si="29"/>
        <v>5145.149449998662</v>
      </c>
      <c r="Q246" s="108"/>
      <c r="R246" s="194">
        <f t="shared" si="34"/>
        <v>537.0999999998603</v>
      </c>
      <c r="S246" s="31"/>
      <c r="T246" s="213">
        <v>410</v>
      </c>
      <c r="U246" s="213">
        <v>390</v>
      </c>
      <c r="V246" s="206">
        <f t="shared" si="32"/>
        <v>205</v>
      </c>
      <c r="W246" s="193">
        <f t="shared" si="33"/>
        <v>110.10549999997136</v>
      </c>
      <c r="X246" s="213">
        <v>50</v>
      </c>
      <c r="Y246" s="213">
        <v>44</v>
      </c>
      <c r="Z246" s="207">
        <v>6.17</v>
      </c>
      <c r="AA246" s="207">
        <v>8.6</v>
      </c>
      <c r="AB246" s="207">
        <v>28.7</v>
      </c>
      <c r="AC246" s="206">
        <f t="shared" si="30"/>
        <v>82.173913043478265</v>
      </c>
      <c r="AD246" s="195">
        <f t="shared" si="31"/>
        <v>90.308370044052865</v>
      </c>
      <c r="AE246" s="119"/>
      <c r="AF246" s="194"/>
      <c r="AG246" s="213"/>
      <c r="AH246" s="213"/>
      <c r="AI246" s="206"/>
      <c r="AJ246" s="193"/>
      <c r="AK246" s="213"/>
      <c r="AL246" s="213"/>
      <c r="AM246" s="213"/>
      <c r="AN246" s="207"/>
      <c r="AO246" s="207"/>
      <c r="AP246" s="207"/>
      <c r="AQ246" s="94"/>
      <c r="AR246" s="93"/>
      <c r="AS246" s="94"/>
      <c r="AT246" s="131"/>
      <c r="AU246" s="133"/>
      <c r="AV246" s="154"/>
      <c r="AW246" s="155"/>
      <c r="AX246" s="156"/>
      <c r="AY246" s="157"/>
      <c r="AZ246" s="119"/>
      <c r="BA246" s="121">
        <f>'1.- REGISTROS DIARIOS '!L249</f>
        <v>0</v>
      </c>
      <c r="BB246" s="120"/>
    </row>
    <row r="247" spans="2:54" x14ac:dyDescent="0.2">
      <c r="B247" s="191" t="s">
        <v>456</v>
      </c>
      <c r="C247" s="196">
        <v>43010</v>
      </c>
      <c r="D247" s="123">
        <f>'1.- REGISTROS DIARIOS '!C250</f>
        <v>0</v>
      </c>
      <c r="E247" s="206">
        <f>'1.- REGISTROS DIARIOS '!E250</f>
        <v>816.60000000009313</v>
      </c>
      <c r="F247" s="211"/>
      <c r="G247" s="211">
        <v>1850</v>
      </c>
      <c r="H247" s="211">
        <v>1230</v>
      </c>
      <c r="I247" s="206">
        <f t="shared" si="27"/>
        <v>925</v>
      </c>
      <c r="J247" s="206">
        <f t="shared" si="28"/>
        <v>755.35500000008619</v>
      </c>
      <c r="K247" s="211">
        <v>335</v>
      </c>
      <c r="L247" s="211">
        <v>305</v>
      </c>
      <c r="M247" s="211"/>
      <c r="N247" s="192">
        <v>10.57</v>
      </c>
      <c r="O247" s="192">
        <v>11.79</v>
      </c>
      <c r="P247" s="195">
        <f t="shared" si="29"/>
        <v>6292.1071500007183</v>
      </c>
      <c r="Q247" s="108"/>
      <c r="R247" s="194">
        <f t="shared" si="34"/>
        <v>816.60000000009313</v>
      </c>
      <c r="S247" s="31"/>
      <c r="T247" s="213">
        <v>690</v>
      </c>
      <c r="U247" s="213">
        <v>450</v>
      </c>
      <c r="V247" s="206">
        <f t="shared" si="32"/>
        <v>345</v>
      </c>
      <c r="W247" s="193">
        <f t="shared" si="33"/>
        <v>281.72700000003215</v>
      </c>
      <c r="X247" s="213">
        <v>65</v>
      </c>
      <c r="Y247" s="213">
        <v>39</v>
      </c>
      <c r="Z247" s="207">
        <v>5.66</v>
      </c>
      <c r="AA247" s="207">
        <v>7.21</v>
      </c>
      <c r="AB247" s="207">
        <v>31</v>
      </c>
      <c r="AC247" s="206">
        <f t="shared" si="30"/>
        <v>62.702702702702702</v>
      </c>
      <c r="AD247" s="195">
        <f t="shared" si="31"/>
        <v>87.213114754098356</v>
      </c>
      <c r="AE247" s="119"/>
      <c r="AF247" s="194"/>
      <c r="AG247" s="213"/>
      <c r="AH247" s="213"/>
      <c r="AI247" s="206"/>
      <c r="AJ247" s="193"/>
      <c r="AK247" s="213"/>
      <c r="AL247" s="213"/>
      <c r="AM247" s="213"/>
      <c r="AN247" s="207"/>
      <c r="AO247" s="207"/>
      <c r="AP247" s="207"/>
      <c r="AQ247" s="94"/>
      <c r="AR247" s="93"/>
      <c r="AS247" s="94"/>
      <c r="AT247" s="131"/>
      <c r="AU247" s="133"/>
      <c r="AV247" s="154"/>
      <c r="AW247" s="155"/>
      <c r="AX247" s="156"/>
      <c r="AY247" s="157"/>
      <c r="AZ247" s="119"/>
      <c r="BA247" s="121">
        <f>'1.- REGISTROS DIARIOS '!L250</f>
        <v>0</v>
      </c>
      <c r="BB247" s="120"/>
    </row>
    <row r="248" spans="2:54" ht="12.75" customHeight="1" x14ac:dyDescent="0.2">
      <c r="B248" s="191" t="s">
        <v>457</v>
      </c>
      <c r="C248" s="196">
        <v>43011</v>
      </c>
      <c r="D248" s="123">
        <f>'1.- REGISTROS DIARIOS '!C251</f>
        <v>0</v>
      </c>
      <c r="E248" s="206">
        <f>'1.- REGISTROS DIARIOS '!E251</f>
        <v>799.5999999998603</v>
      </c>
      <c r="F248" s="211"/>
      <c r="G248" s="211">
        <v>2100</v>
      </c>
      <c r="H248" s="211">
        <v>1550</v>
      </c>
      <c r="I248" s="206">
        <f t="shared" si="27"/>
        <v>1050</v>
      </c>
      <c r="J248" s="206">
        <f t="shared" si="28"/>
        <v>839.57999999985327</v>
      </c>
      <c r="K248" s="211">
        <v>432</v>
      </c>
      <c r="L248" s="211">
        <v>395</v>
      </c>
      <c r="M248" s="211"/>
      <c r="N248" s="192">
        <v>5.33</v>
      </c>
      <c r="O248" s="192">
        <v>11.71</v>
      </c>
      <c r="P248" s="195">
        <f t="shared" si="29"/>
        <v>6993.7013999987776</v>
      </c>
      <c r="Q248" s="108"/>
      <c r="R248" s="194">
        <f t="shared" si="34"/>
        <v>799.5999999998603</v>
      </c>
      <c r="S248" s="31"/>
      <c r="T248" s="213">
        <v>430</v>
      </c>
      <c r="U248" s="213">
        <v>260</v>
      </c>
      <c r="V248" s="206">
        <f t="shared" si="32"/>
        <v>215</v>
      </c>
      <c r="W248" s="193">
        <f t="shared" si="33"/>
        <v>171.91399999996997</v>
      </c>
      <c r="X248" s="213">
        <v>42</v>
      </c>
      <c r="Y248" s="213">
        <v>35</v>
      </c>
      <c r="Z248" s="207">
        <v>6.01</v>
      </c>
      <c r="AA248" s="207">
        <v>6.86</v>
      </c>
      <c r="AB248" s="207">
        <v>29</v>
      </c>
      <c r="AC248" s="206">
        <f t="shared" si="30"/>
        <v>79.523809523809518</v>
      </c>
      <c r="AD248" s="195">
        <f t="shared" si="31"/>
        <v>91.139240506329116</v>
      </c>
      <c r="AE248" s="119"/>
      <c r="AF248" s="194"/>
      <c r="AG248" s="213"/>
      <c r="AH248" s="213"/>
      <c r="AI248" s="206"/>
      <c r="AJ248" s="193"/>
      <c r="AK248" s="213"/>
      <c r="AL248" s="213"/>
      <c r="AM248" s="213"/>
      <c r="AN248" s="207"/>
      <c r="AO248" s="207"/>
      <c r="AP248" s="207"/>
      <c r="AQ248" s="94"/>
      <c r="AR248" s="93"/>
      <c r="AS248" s="94"/>
      <c r="AT248" s="131"/>
      <c r="AU248" s="133"/>
      <c r="AV248" s="154"/>
      <c r="AW248" s="155"/>
      <c r="AX248" s="156"/>
      <c r="AY248" s="157"/>
      <c r="AZ248" s="119"/>
      <c r="BA248" s="121">
        <v>10000</v>
      </c>
      <c r="BB248" s="120"/>
    </row>
    <row r="249" spans="2:54" x14ac:dyDescent="0.2">
      <c r="B249" s="191" t="s">
        <v>451</v>
      </c>
      <c r="C249" s="196">
        <v>43012</v>
      </c>
      <c r="D249" s="123">
        <f>'1.- REGISTROS DIARIOS '!C252</f>
        <v>0</v>
      </c>
      <c r="E249" s="206">
        <f>'1.- REGISTROS DIARIOS '!E252</f>
        <v>1009.7000000001863</v>
      </c>
      <c r="F249" s="211"/>
      <c r="G249" s="211">
        <v>7450</v>
      </c>
      <c r="H249" s="211">
        <v>3890</v>
      </c>
      <c r="I249" s="206">
        <f t="shared" si="27"/>
        <v>3725</v>
      </c>
      <c r="J249" s="206">
        <f t="shared" si="28"/>
        <v>3761.1325000006937</v>
      </c>
      <c r="K249" s="211">
        <v>931</v>
      </c>
      <c r="L249" s="211">
        <v>896</v>
      </c>
      <c r="M249" s="211"/>
      <c r="N249" s="192">
        <v>9</v>
      </c>
      <c r="O249" s="192">
        <v>11.66</v>
      </c>
      <c r="P249" s="195">
        <f t="shared" si="29"/>
        <v>31330.233725005779</v>
      </c>
      <c r="Q249" s="108"/>
      <c r="R249" s="194">
        <f t="shared" si="34"/>
        <v>1009.7000000001863</v>
      </c>
      <c r="S249" s="31"/>
      <c r="T249" s="213">
        <v>490</v>
      </c>
      <c r="U249" s="213">
        <v>250</v>
      </c>
      <c r="V249" s="206">
        <f t="shared" si="32"/>
        <v>245</v>
      </c>
      <c r="W249" s="193">
        <f t="shared" si="33"/>
        <v>247.37650000004564</v>
      </c>
      <c r="X249" s="213">
        <v>39</v>
      </c>
      <c r="Y249" s="213">
        <v>31</v>
      </c>
      <c r="Z249" s="207">
        <v>6.1</v>
      </c>
      <c r="AA249" s="207">
        <v>6.71</v>
      </c>
      <c r="AB249" s="207">
        <v>26</v>
      </c>
      <c r="AC249" s="206">
        <f t="shared" si="30"/>
        <v>93.422818791946312</v>
      </c>
      <c r="AD249" s="195">
        <f t="shared" si="31"/>
        <v>96.540178571428569</v>
      </c>
      <c r="AE249" s="119"/>
      <c r="AF249" s="194"/>
      <c r="AG249" s="213"/>
      <c r="AH249" s="213"/>
      <c r="AI249" s="206"/>
      <c r="AJ249" s="193"/>
      <c r="AK249" s="213"/>
      <c r="AL249" s="213"/>
      <c r="AM249" s="213"/>
      <c r="AN249" s="207"/>
      <c r="AO249" s="207"/>
      <c r="AP249" s="207"/>
      <c r="AQ249" s="94"/>
      <c r="AR249" s="93"/>
      <c r="AS249" s="94"/>
      <c r="AT249" s="131"/>
      <c r="AU249" s="133"/>
      <c r="AV249" s="154"/>
      <c r="AW249" s="155"/>
      <c r="AX249" s="156"/>
      <c r="AY249" s="157"/>
      <c r="AZ249" s="119"/>
      <c r="BA249" s="121">
        <f>'1.- REGISTROS DIARIOS '!L252</f>
        <v>0</v>
      </c>
      <c r="BB249" s="120"/>
    </row>
    <row r="250" spans="2:54" ht="12.75" customHeight="1" x14ac:dyDescent="0.2">
      <c r="B250" s="191" t="s">
        <v>452</v>
      </c>
      <c r="C250" s="196">
        <v>43013</v>
      </c>
      <c r="D250" s="123">
        <f>'1.- REGISTROS DIARIOS '!C253</f>
        <v>0</v>
      </c>
      <c r="E250" s="206">
        <f>'1.- REGISTROS DIARIOS '!E253</f>
        <v>809.5999999998603</v>
      </c>
      <c r="F250" s="211"/>
      <c r="G250" s="211">
        <v>2810</v>
      </c>
      <c r="H250" s="211">
        <v>1620</v>
      </c>
      <c r="I250" s="206">
        <f t="shared" si="27"/>
        <v>1405</v>
      </c>
      <c r="J250" s="206">
        <f t="shared" si="28"/>
        <v>1137.4879999998038</v>
      </c>
      <c r="K250" s="211">
        <v>1100</v>
      </c>
      <c r="L250" s="211">
        <v>1020</v>
      </c>
      <c r="M250" s="211"/>
      <c r="N250" s="192">
        <v>9.9</v>
      </c>
      <c r="O250" s="192">
        <v>11.7</v>
      </c>
      <c r="P250" s="195">
        <f t="shared" si="29"/>
        <v>9475.2750399983652</v>
      </c>
      <c r="Q250" s="108"/>
      <c r="R250" s="194">
        <f t="shared" si="34"/>
        <v>809.5999999998603</v>
      </c>
      <c r="S250" s="31"/>
      <c r="T250" s="213">
        <v>530</v>
      </c>
      <c r="U250" s="213">
        <v>300</v>
      </c>
      <c r="V250" s="206">
        <f t="shared" si="32"/>
        <v>265</v>
      </c>
      <c r="W250" s="193">
        <f t="shared" si="33"/>
        <v>214.54399999996298</v>
      </c>
      <c r="X250" s="213">
        <v>42</v>
      </c>
      <c r="Y250" s="213">
        <v>37</v>
      </c>
      <c r="Z250" s="207">
        <v>6.03</v>
      </c>
      <c r="AA250" s="207">
        <v>6.65</v>
      </c>
      <c r="AB250" s="207">
        <v>31</v>
      </c>
      <c r="AC250" s="206">
        <f t="shared" si="30"/>
        <v>81.138790035587192</v>
      </c>
      <c r="AD250" s="195">
        <f t="shared" si="31"/>
        <v>96.372549019607845</v>
      </c>
      <c r="AE250" s="119"/>
      <c r="AF250" s="194"/>
      <c r="AG250" s="213"/>
      <c r="AH250" s="213"/>
      <c r="AI250" s="206"/>
      <c r="AJ250" s="193"/>
      <c r="AK250" s="213"/>
      <c r="AL250" s="213"/>
      <c r="AM250" s="213"/>
      <c r="AN250" s="207"/>
      <c r="AO250" s="207"/>
      <c r="AP250" s="207"/>
      <c r="AQ250" s="94"/>
      <c r="AR250" s="93"/>
      <c r="AS250" s="94"/>
      <c r="AT250" s="131"/>
      <c r="AU250" s="133"/>
      <c r="AV250" s="154"/>
      <c r="AW250" s="155"/>
      <c r="AX250" s="156"/>
      <c r="AY250" s="157"/>
      <c r="AZ250" s="119"/>
      <c r="BA250" s="121">
        <f>'1.- REGISTROS DIARIOS '!L253</f>
        <v>0</v>
      </c>
      <c r="BB250" s="120"/>
    </row>
    <row r="251" spans="2:54" x14ac:dyDescent="0.2">
      <c r="B251" s="191" t="s">
        <v>453</v>
      </c>
      <c r="C251" s="196">
        <v>43014</v>
      </c>
      <c r="D251" s="123">
        <f>'1.- REGISTROS DIARIOS '!C254</f>
        <v>0</v>
      </c>
      <c r="E251" s="206">
        <f>'1.- REGISTROS DIARIOS '!E254</f>
        <v>804.4000000001397</v>
      </c>
      <c r="F251" s="211"/>
      <c r="G251" s="211">
        <v>2380</v>
      </c>
      <c r="H251" s="211">
        <v>730</v>
      </c>
      <c r="I251" s="206">
        <f t="shared" si="27"/>
        <v>1190</v>
      </c>
      <c r="J251" s="206">
        <f t="shared" si="28"/>
        <v>957.2360000001662</v>
      </c>
      <c r="K251" s="211">
        <v>570</v>
      </c>
      <c r="L251" s="211">
        <v>564</v>
      </c>
      <c r="M251" s="211"/>
      <c r="N251" s="192">
        <v>7.9</v>
      </c>
      <c r="O251" s="192">
        <v>10.1</v>
      </c>
      <c r="P251" s="195">
        <f t="shared" si="29"/>
        <v>7973.7758800013844</v>
      </c>
      <c r="Q251" s="108"/>
      <c r="R251" s="194">
        <f t="shared" si="34"/>
        <v>804.4000000001397</v>
      </c>
      <c r="S251" s="31"/>
      <c r="T251" s="213">
        <v>495</v>
      </c>
      <c r="U251" s="213">
        <v>350</v>
      </c>
      <c r="V251" s="206">
        <f t="shared" si="32"/>
        <v>247.5</v>
      </c>
      <c r="W251" s="193">
        <f t="shared" si="33"/>
        <v>199.08900000003459</v>
      </c>
      <c r="X251" s="213">
        <v>51</v>
      </c>
      <c r="Y251" s="213">
        <v>45</v>
      </c>
      <c r="Z251" s="207">
        <v>5.73</v>
      </c>
      <c r="AA251" s="207">
        <v>6.59</v>
      </c>
      <c r="AB251" s="207">
        <v>31</v>
      </c>
      <c r="AC251" s="206">
        <f t="shared" si="30"/>
        <v>79.201680672268907</v>
      </c>
      <c r="AD251" s="195">
        <f t="shared" si="31"/>
        <v>92.021276595744681</v>
      </c>
      <c r="AE251" s="119"/>
      <c r="AF251" s="194"/>
      <c r="AG251" s="213"/>
      <c r="AH251" s="213"/>
      <c r="AI251" s="206"/>
      <c r="AJ251" s="193"/>
      <c r="AK251" s="213"/>
      <c r="AL251" s="213"/>
      <c r="AM251" s="213"/>
      <c r="AN251" s="207"/>
      <c r="AO251" s="207"/>
      <c r="AP251" s="207"/>
      <c r="AQ251" s="94"/>
      <c r="AR251" s="93"/>
      <c r="AS251" s="94"/>
      <c r="AT251" s="131"/>
      <c r="AU251" s="133"/>
      <c r="AV251" s="154"/>
      <c r="AW251" s="155"/>
      <c r="AX251" s="156"/>
      <c r="AY251" s="157"/>
      <c r="AZ251" s="119"/>
      <c r="BA251" s="121">
        <f>'1.- REGISTROS DIARIOS '!L254</f>
        <v>0</v>
      </c>
      <c r="BB251" s="120"/>
    </row>
    <row r="252" spans="2:54" ht="13.5" customHeight="1" x14ac:dyDescent="0.2">
      <c r="B252" s="191" t="s">
        <v>454</v>
      </c>
      <c r="C252" s="196">
        <v>43015</v>
      </c>
      <c r="D252" s="123">
        <f>'1.- REGISTROS DIARIOS '!C255</f>
        <v>0</v>
      </c>
      <c r="E252" s="206">
        <f>'1.- REGISTROS DIARIOS '!E255</f>
        <v>716.5</v>
      </c>
      <c r="F252" s="211"/>
      <c r="G252" s="211">
        <v>1440</v>
      </c>
      <c r="H252" s="211">
        <v>1270</v>
      </c>
      <c r="I252" s="206">
        <f t="shared" si="27"/>
        <v>720</v>
      </c>
      <c r="J252" s="206">
        <f t="shared" si="28"/>
        <v>515.88</v>
      </c>
      <c r="K252" s="211">
        <v>766</v>
      </c>
      <c r="L252" s="211">
        <v>682</v>
      </c>
      <c r="M252" s="211"/>
      <c r="N252" s="192">
        <v>8.5</v>
      </c>
      <c r="O252" s="192">
        <v>10.9</v>
      </c>
      <c r="P252" s="195">
        <f t="shared" si="29"/>
        <v>4297.2803999999996</v>
      </c>
      <c r="Q252" s="108"/>
      <c r="R252" s="194">
        <f t="shared" si="34"/>
        <v>716.5</v>
      </c>
      <c r="S252" s="31"/>
      <c r="T252" s="213">
        <v>460</v>
      </c>
      <c r="U252" s="213">
        <v>480</v>
      </c>
      <c r="V252" s="206">
        <f t="shared" si="32"/>
        <v>230</v>
      </c>
      <c r="W252" s="193">
        <f t="shared" si="33"/>
        <v>164.79499999999999</v>
      </c>
      <c r="X252" s="213">
        <v>38</v>
      </c>
      <c r="Y252" s="213">
        <v>31</v>
      </c>
      <c r="Z252" s="207">
        <v>6.35</v>
      </c>
      <c r="AA252" s="207">
        <v>8.0500000000000007</v>
      </c>
      <c r="AB252" s="207">
        <v>34.4</v>
      </c>
      <c r="AC252" s="206">
        <f t="shared" si="30"/>
        <v>68.055555555555557</v>
      </c>
      <c r="AD252" s="195">
        <f t="shared" si="31"/>
        <v>95.454545454545453</v>
      </c>
      <c r="AE252" s="119"/>
      <c r="AF252" s="194"/>
      <c r="AG252" s="213"/>
      <c r="AH252" s="213"/>
      <c r="AI252" s="206"/>
      <c r="AJ252" s="193"/>
      <c r="AK252" s="213"/>
      <c r="AL252" s="213"/>
      <c r="AM252" s="213"/>
      <c r="AN252" s="207"/>
      <c r="AO252" s="207"/>
      <c r="AP252" s="207"/>
      <c r="AQ252" s="94"/>
      <c r="AR252" s="93"/>
      <c r="AS252" s="94"/>
      <c r="AT252" s="131"/>
      <c r="AU252" s="133"/>
      <c r="AV252" s="154"/>
      <c r="AW252" s="155"/>
      <c r="AX252" s="156"/>
      <c r="AY252" s="157"/>
      <c r="AZ252" s="119"/>
      <c r="BA252" s="121">
        <v>10690</v>
      </c>
      <c r="BB252" s="120" t="s">
        <v>476</v>
      </c>
    </row>
    <row r="253" spans="2:54" x14ac:dyDescent="0.2">
      <c r="B253" s="191" t="s">
        <v>455</v>
      </c>
      <c r="C253" s="196">
        <v>43016</v>
      </c>
      <c r="D253" s="123">
        <f>'1.- REGISTROS DIARIOS '!C256</f>
        <v>0</v>
      </c>
      <c r="E253" s="206">
        <f>'1.- REGISTROS DIARIOS '!E256</f>
        <v>472.5</v>
      </c>
      <c r="F253" s="211"/>
      <c r="G253" s="211">
        <v>1630</v>
      </c>
      <c r="H253" s="211">
        <v>1320</v>
      </c>
      <c r="I253" s="206">
        <f t="shared" si="27"/>
        <v>815</v>
      </c>
      <c r="J253" s="206">
        <f t="shared" si="28"/>
        <v>385.08749999999998</v>
      </c>
      <c r="K253" s="211">
        <v>480</v>
      </c>
      <c r="L253" s="211">
        <v>330</v>
      </c>
      <c r="M253" s="211"/>
      <c r="N253" s="192">
        <v>10.87</v>
      </c>
      <c r="O253" s="192">
        <v>11.92</v>
      </c>
      <c r="P253" s="195">
        <f t="shared" si="29"/>
        <v>3207.778875</v>
      </c>
      <c r="Q253" s="108"/>
      <c r="R253" s="194">
        <f t="shared" si="34"/>
        <v>472.5</v>
      </c>
      <c r="S253" s="31"/>
      <c r="T253" s="213">
        <v>480</v>
      </c>
      <c r="U253" s="213">
        <v>310</v>
      </c>
      <c r="V253" s="206">
        <f t="shared" si="32"/>
        <v>240</v>
      </c>
      <c r="W253" s="193">
        <f t="shared" si="33"/>
        <v>113.4</v>
      </c>
      <c r="X253" s="213">
        <v>47</v>
      </c>
      <c r="Y253" s="213">
        <v>42</v>
      </c>
      <c r="Z253" s="207">
        <v>6.78</v>
      </c>
      <c r="AA253" s="207">
        <v>7.98</v>
      </c>
      <c r="AB253" s="207">
        <v>31</v>
      </c>
      <c r="AC253" s="206">
        <f t="shared" si="30"/>
        <v>70.552147239263803</v>
      </c>
      <c r="AD253" s="195">
        <f t="shared" si="31"/>
        <v>87.27272727272728</v>
      </c>
      <c r="AE253" s="119"/>
      <c r="AF253" s="194"/>
      <c r="AG253" s="213"/>
      <c r="AH253" s="213"/>
      <c r="AI253" s="206"/>
      <c r="AJ253" s="193"/>
      <c r="AK253" s="213"/>
      <c r="AL253" s="213"/>
      <c r="AM253" s="213"/>
      <c r="AN253" s="207"/>
      <c r="AO253" s="207"/>
      <c r="AP253" s="207"/>
      <c r="AQ253" s="94"/>
      <c r="AR253" s="93"/>
      <c r="AS253" s="94"/>
      <c r="AT253" s="131"/>
      <c r="AU253" s="133"/>
      <c r="AV253" s="154"/>
      <c r="AW253" s="155"/>
      <c r="AX253" s="156"/>
      <c r="AY253" s="157"/>
      <c r="AZ253" s="119"/>
      <c r="BA253" s="121">
        <f>'1.- REGISTROS DIARIOS '!L256</f>
        <v>0</v>
      </c>
      <c r="BB253" s="120"/>
    </row>
    <row r="254" spans="2:54" ht="12.75" customHeight="1" x14ac:dyDescent="0.2">
      <c r="B254" s="191" t="s">
        <v>456</v>
      </c>
      <c r="C254" s="196">
        <v>43017</v>
      </c>
      <c r="D254" s="123">
        <f>'1.- REGISTROS DIARIOS '!C257</f>
        <v>0</v>
      </c>
      <c r="E254" s="206">
        <f>'1.- REGISTROS DIARIOS '!E257</f>
        <v>839.5999999998603</v>
      </c>
      <c r="F254" s="211"/>
      <c r="G254" s="211">
        <v>1870</v>
      </c>
      <c r="H254" s="211">
        <v>1220</v>
      </c>
      <c r="I254" s="206">
        <f t="shared" si="27"/>
        <v>935</v>
      </c>
      <c r="J254" s="206">
        <f t="shared" si="28"/>
        <v>785.02599999986933</v>
      </c>
      <c r="K254" s="211">
        <v>363</v>
      </c>
      <c r="L254" s="211">
        <v>313</v>
      </c>
      <c r="M254" s="211"/>
      <c r="N254" s="192">
        <v>8.06</v>
      </c>
      <c r="O254" s="192">
        <v>11.61</v>
      </c>
      <c r="P254" s="195">
        <f t="shared" si="29"/>
        <v>6539.2665799989118</v>
      </c>
      <c r="Q254" s="108"/>
      <c r="R254" s="194">
        <f t="shared" si="34"/>
        <v>839.5999999998603</v>
      </c>
      <c r="S254" s="31"/>
      <c r="T254" s="213">
        <v>240</v>
      </c>
      <c r="U254" s="213">
        <v>110</v>
      </c>
      <c r="V254" s="206">
        <f t="shared" si="32"/>
        <v>120</v>
      </c>
      <c r="W254" s="193">
        <f t="shared" si="33"/>
        <v>100.75199999998324</v>
      </c>
      <c r="X254" s="213">
        <v>28</v>
      </c>
      <c r="Y254" s="213">
        <v>18</v>
      </c>
      <c r="Z254" s="207">
        <v>6.25</v>
      </c>
      <c r="AA254" s="207">
        <v>7.09</v>
      </c>
      <c r="AB254" s="207">
        <v>31</v>
      </c>
      <c r="AC254" s="206">
        <f t="shared" si="30"/>
        <v>87.16577540106951</v>
      </c>
      <c r="AD254" s="195">
        <f t="shared" si="31"/>
        <v>94.249201277955265</v>
      </c>
      <c r="AE254" s="119"/>
      <c r="AF254" s="194"/>
      <c r="AG254" s="213"/>
      <c r="AH254" s="213"/>
      <c r="AI254" s="206"/>
      <c r="AJ254" s="193"/>
      <c r="AK254" s="213"/>
      <c r="AL254" s="213"/>
      <c r="AM254" s="213"/>
      <c r="AN254" s="207"/>
      <c r="AO254" s="207"/>
      <c r="AP254" s="207"/>
      <c r="AQ254" s="94"/>
      <c r="AR254" s="93"/>
      <c r="AS254" s="94"/>
      <c r="AT254" s="131"/>
      <c r="AU254" s="133"/>
      <c r="AV254" s="154"/>
      <c r="AW254" s="155"/>
      <c r="AX254" s="156"/>
      <c r="AY254" s="157"/>
      <c r="AZ254" s="119"/>
      <c r="BA254" s="121">
        <f>'1.- REGISTROS DIARIOS '!L257</f>
        <v>0</v>
      </c>
      <c r="BB254" s="120"/>
    </row>
    <row r="255" spans="2:54" x14ac:dyDescent="0.2">
      <c r="B255" s="191" t="s">
        <v>457</v>
      </c>
      <c r="C255" s="196">
        <v>43018</v>
      </c>
      <c r="D255" s="123">
        <f>'1.- REGISTROS DIARIOS '!C258</f>
        <v>0</v>
      </c>
      <c r="E255" s="206">
        <f>'1.- REGISTROS DIARIOS '!E258</f>
        <v>882.9000000001397</v>
      </c>
      <c r="F255" s="211"/>
      <c r="G255" s="211">
        <v>2460</v>
      </c>
      <c r="H255" s="211">
        <v>980</v>
      </c>
      <c r="I255" s="206">
        <f t="shared" si="27"/>
        <v>1230</v>
      </c>
      <c r="J255" s="206">
        <f t="shared" si="28"/>
        <v>1085.9670000001718</v>
      </c>
      <c r="K255" s="211">
        <v>580</v>
      </c>
      <c r="L255" s="211">
        <v>571</v>
      </c>
      <c r="M255" s="211"/>
      <c r="N255" s="192">
        <v>10.050000000000001</v>
      </c>
      <c r="O255" s="192">
        <v>11.56</v>
      </c>
      <c r="P255" s="195">
        <f t="shared" si="29"/>
        <v>9046.1051100014301</v>
      </c>
      <c r="Q255" s="108"/>
      <c r="R255" s="194">
        <f t="shared" si="34"/>
        <v>882.9000000001397</v>
      </c>
      <c r="S255" s="31"/>
      <c r="T255" s="213">
        <v>430</v>
      </c>
      <c r="U255" s="213">
        <v>340</v>
      </c>
      <c r="V255" s="206">
        <f t="shared" si="32"/>
        <v>215</v>
      </c>
      <c r="W255" s="193">
        <f t="shared" si="33"/>
        <v>189.82350000003004</v>
      </c>
      <c r="X255" s="213">
        <v>42</v>
      </c>
      <c r="Y255" s="213">
        <v>38</v>
      </c>
      <c r="Z255" s="207">
        <v>6.26</v>
      </c>
      <c r="AA255" s="207">
        <v>7.57</v>
      </c>
      <c r="AB255" s="207">
        <v>28</v>
      </c>
      <c r="AC255" s="206">
        <f t="shared" si="30"/>
        <v>82.520325203252028</v>
      </c>
      <c r="AD255" s="195">
        <f t="shared" si="31"/>
        <v>93.345008756567424</v>
      </c>
      <c r="AE255" s="119"/>
      <c r="AF255" s="194"/>
      <c r="AG255" s="213"/>
      <c r="AH255" s="213"/>
      <c r="AI255" s="206"/>
      <c r="AJ255" s="193"/>
      <c r="AK255" s="213"/>
      <c r="AL255" s="213"/>
      <c r="AM255" s="213"/>
      <c r="AN255" s="207"/>
      <c r="AO255" s="207"/>
      <c r="AP255" s="207"/>
      <c r="AQ255" s="94"/>
      <c r="AR255" s="93"/>
      <c r="AS255" s="94"/>
      <c r="AT255" s="131"/>
      <c r="AU255" s="133"/>
      <c r="AV255" s="154"/>
      <c r="AW255" s="155"/>
      <c r="AX255" s="156"/>
      <c r="AY255" s="157"/>
      <c r="AZ255" s="119"/>
      <c r="BA255" s="121">
        <f>'1.- REGISTROS DIARIOS '!L258</f>
        <v>0</v>
      </c>
      <c r="BB255" s="120"/>
    </row>
    <row r="256" spans="2:54" ht="12.75" customHeight="1" x14ac:dyDescent="0.2">
      <c r="B256" s="191" t="s">
        <v>451</v>
      </c>
      <c r="C256" s="196">
        <v>43019</v>
      </c>
      <c r="D256" s="123">
        <f>'1.- REGISTROS DIARIOS '!C259</f>
        <v>0</v>
      </c>
      <c r="E256" s="206">
        <f>'1.- REGISTROS DIARIOS '!E259</f>
        <v>980.79999999981374</v>
      </c>
      <c r="F256" s="211"/>
      <c r="G256" s="211">
        <v>2010</v>
      </c>
      <c r="H256" s="211">
        <v>1030</v>
      </c>
      <c r="I256" s="206">
        <f t="shared" si="27"/>
        <v>1005</v>
      </c>
      <c r="J256" s="206">
        <f t="shared" si="28"/>
        <v>985.70399999981282</v>
      </c>
      <c r="K256" s="211">
        <v>549</v>
      </c>
      <c r="L256" s="211">
        <v>538</v>
      </c>
      <c r="M256" s="211"/>
      <c r="N256" s="192">
        <v>9.1</v>
      </c>
      <c r="O256" s="192">
        <v>11.79</v>
      </c>
      <c r="P256" s="195">
        <f t="shared" si="29"/>
        <v>8210.914319998441</v>
      </c>
      <c r="Q256" s="108"/>
      <c r="R256" s="194">
        <f t="shared" si="34"/>
        <v>980.79999999981374</v>
      </c>
      <c r="S256" s="31"/>
      <c r="T256" s="213">
        <v>290</v>
      </c>
      <c r="U256" s="213">
        <v>220</v>
      </c>
      <c r="V256" s="206">
        <f t="shared" si="32"/>
        <v>145</v>
      </c>
      <c r="W256" s="193">
        <f t="shared" si="33"/>
        <v>142.21599999997298</v>
      </c>
      <c r="X256" s="213">
        <v>25</v>
      </c>
      <c r="Y256" s="213">
        <v>18</v>
      </c>
      <c r="Z256" s="207">
        <v>6.22</v>
      </c>
      <c r="AA256" s="207">
        <v>7.13</v>
      </c>
      <c r="AB256" s="207">
        <v>34.1</v>
      </c>
      <c r="AC256" s="206">
        <f t="shared" si="30"/>
        <v>85.572139303482587</v>
      </c>
      <c r="AD256" s="195">
        <f t="shared" si="31"/>
        <v>96.6542750929368</v>
      </c>
      <c r="AE256" s="119"/>
      <c r="AF256" s="194"/>
      <c r="AG256" s="213"/>
      <c r="AH256" s="213"/>
      <c r="AI256" s="206"/>
      <c r="AJ256" s="193"/>
      <c r="AK256" s="213"/>
      <c r="AL256" s="213"/>
      <c r="AM256" s="213"/>
      <c r="AN256" s="207"/>
      <c r="AO256" s="207"/>
      <c r="AP256" s="207"/>
      <c r="AQ256" s="94"/>
      <c r="AR256" s="93"/>
      <c r="AS256" s="94"/>
      <c r="AT256" s="131"/>
      <c r="AU256" s="133"/>
      <c r="AV256" s="154"/>
      <c r="AW256" s="155"/>
      <c r="AX256" s="156"/>
      <c r="AY256" s="157"/>
      <c r="AZ256" s="119"/>
      <c r="BA256" s="121">
        <f>'1.- REGISTROS DIARIOS '!L259</f>
        <v>0</v>
      </c>
      <c r="BB256" s="120"/>
    </row>
    <row r="257" spans="2:54" x14ac:dyDescent="0.2">
      <c r="B257" s="191" t="s">
        <v>452</v>
      </c>
      <c r="C257" s="196">
        <v>43020</v>
      </c>
      <c r="D257" s="123">
        <f>'1.- REGISTROS DIARIOS '!C260</f>
        <v>0</v>
      </c>
      <c r="E257" s="206">
        <f>'1.- REGISTROS DIARIOS '!E260</f>
        <v>875.70000000018626</v>
      </c>
      <c r="F257" s="211"/>
      <c r="G257" s="211">
        <v>1790</v>
      </c>
      <c r="H257" s="211">
        <v>1100</v>
      </c>
      <c r="I257" s="206">
        <f t="shared" si="27"/>
        <v>895</v>
      </c>
      <c r="J257" s="206">
        <f t="shared" si="28"/>
        <v>783.75150000016674</v>
      </c>
      <c r="K257" s="211">
        <v>365</v>
      </c>
      <c r="L257" s="211">
        <v>315</v>
      </c>
      <c r="M257" s="211"/>
      <c r="N257" s="192">
        <v>9.93</v>
      </c>
      <c r="O257" s="192">
        <v>11.64</v>
      </c>
      <c r="P257" s="195">
        <f t="shared" si="29"/>
        <v>6528.6499950013895</v>
      </c>
      <c r="Q257" s="108"/>
      <c r="R257" s="194">
        <f t="shared" si="34"/>
        <v>875.70000000018626</v>
      </c>
      <c r="S257" s="31"/>
      <c r="T257" s="213">
        <v>650</v>
      </c>
      <c r="U257" s="213">
        <v>360</v>
      </c>
      <c r="V257" s="206">
        <f t="shared" si="32"/>
        <v>325</v>
      </c>
      <c r="W257" s="193">
        <f t="shared" si="33"/>
        <v>284.60250000006056</v>
      </c>
      <c r="X257" s="213">
        <v>101</v>
      </c>
      <c r="Y257" s="213">
        <v>93</v>
      </c>
      <c r="Z257" s="207">
        <v>5.87</v>
      </c>
      <c r="AA257" s="207">
        <v>7.84</v>
      </c>
      <c r="AB257" s="207">
        <v>33</v>
      </c>
      <c r="AC257" s="206">
        <f t="shared" si="30"/>
        <v>63.687150837988824</v>
      </c>
      <c r="AD257" s="195">
        <f t="shared" si="31"/>
        <v>70.476190476190482</v>
      </c>
      <c r="AE257" s="119"/>
      <c r="AF257" s="194"/>
      <c r="AG257" s="213"/>
      <c r="AH257" s="213"/>
      <c r="AI257" s="206"/>
      <c r="AJ257" s="193"/>
      <c r="AK257" s="213"/>
      <c r="AL257" s="213"/>
      <c r="AM257" s="213"/>
      <c r="AN257" s="207"/>
      <c r="AO257" s="207"/>
      <c r="AP257" s="207"/>
      <c r="AQ257" s="94"/>
      <c r="AR257" s="93"/>
      <c r="AS257" s="94"/>
      <c r="AT257" s="131"/>
      <c r="AU257" s="133"/>
      <c r="AV257" s="154"/>
      <c r="AW257" s="155"/>
      <c r="AX257" s="156"/>
      <c r="AY257" s="157"/>
      <c r="AZ257" s="119"/>
      <c r="BA257" s="121">
        <f>'1.- REGISTROS DIARIOS '!L260</f>
        <v>9320</v>
      </c>
      <c r="BB257" s="120"/>
    </row>
    <row r="258" spans="2:54" ht="12.75" customHeight="1" x14ac:dyDescent="0.2">
      <c r="B258" s="191" t="s">
        <v>453</v>
      </c>
      <c r="C258" s="196">
        <v>43021</v>
      </c>
      <c r="D258" s="123">
        <f>'1.- REGISTROS DIARIOS '!C261</f>
        <v>0</v>
      </c>
      <c r="E258" s="206">
        <f>'1.- REGISTROS DIARIOS '!E261</f>
        <v>826.19999999995343</v>
      </c>
      <c r="F258" s="211">
        <v>2410</v>
      </c>
      <c r="G258" s="211">
        <v>2290</v>
      </c>
      <c r="H258" s="211">
        <v>1310</v>
      </c>
      <c r="I258" s="206">
        <f t="shared" si="27"/>
        <v>1145</v>
      </c>
      <c r="J258" s="206">
        <f t="shared" si="28"/>
        <v>945.9989999999467</v>
      </c>
      <c r="K258" s="211">
        <v>385</v>
      </c>
      <c r="L258" s="211">
        <v>350</v>
      </c>
      <c r="M258" s="211"/>
      <c r="N258" s="192">
        <v>10.07</v>
      </c>
      <c r="O258" s="192">
        <v>11.91</v>
      </c>
      <c r="P258" s="195">
        <f t="shared" si="29"/>
        <v>7880.1716699995559</v>
      </c>
      <c r="Q258" s="108"/>
      <c r="R258" s="194">
        <f t="shared" si="34"/>
        <v>826.19999999995343</v>
      </c>
      <c r="S258" s="31"/>
      <c r="T258" s="213">
        <v>461</v>
      </c>
      <c r="U258" s="213">
        <v>425</v>
      </c>
      <c r="V258" s="206">
        <f t="shared" si="32"/>
        <v>230.5</v>
      </c>
      <c r="W258" s="193">
        <f t="shared" si="33"/>
        <v>190.43909999998925</v>
      </c>
      <c r="X258" s="213">
        <v>64</v>
      </c>
      <c r="Y258" s="213">
        <v>55</v>
      </c>
      <c r="Z258" s="207">
        <v>5.87</v>
      </c>
      <c r="AA258" s="207">
        <v>6.73</v>
      </c>
      <c r="AB258" s="207">
        <v>33.200000000000003</v>
      </c>
      <c r="AC258" s="206">
        <f t="shared" si="30"/>
        <v>79.86899563318778</v>
      </c>
      <c r="AD258" s="195">
        <f t="shared" si="31"/>
        <v>84.285714285714292</v>
      </c>
      <c r="AE258" s="119"/>
      <c r="AF258" s="194"/>
      <c r="AG258" s="213"/>
      <c r="AH258" s="213"/>
      <c r="AI258" s="206"/>
      <c r="AJ258" s="193"/>
      <c r="AK258" s="213"/>
      <c r="AL258" s="213"/>
      <c r="AM258" s="213"/>
      <c r="AN258" s="207"/>
      <c r="AO258" s="207"/>
      <c r="AP258" s="207"/>
      <c r="AQ258" s="94"/>
      <c r="AR258" s="93"/>
      <c r="AS258" s="94"/>
      <c r="AT258" s="131"/>
      <c r="AU258" s="133"/>
      <c r="AV258" s="154"/>
      <c r="AW258" s="155"/>
      <c r="AX258" s="156"/>
      <c r="AY258" s="157"/>
      <c r="AZ258" s="119"/>
      <c r="BA258" s="121">
        <f>'1.- REGISTROS DIARIOS '!L261</f>
        <v>0</v>
      </c>
      <c r="BB258" s="120"/>
    </row>
    <row r="259" spans="2:54" x14ac:dyDescent="0.2">
      <c r="B259" s="191" t="s">
        <v>454</v>
      </c>
      <c r="C259" s="196">
        <v>43022</v>
      </c>
      <c r="D259" s="123">
        <f>'1.- REGISTROS DIARIOS '!C262</f>
        <v>0</v>
      </c>
      <c r="E259" s="206">
        <f>'1.- REGISTROS DIARIOS '!E262</f>
        <v>737.80000000004657</v>
      </c>
      <c r="F259" s="211"/>
      <c r="G259" s="211">
        <v>1750</v>
      </c>
      <c r="H259" s="211">
        <v>1150</v>
      </c>
      <c r="I259" s="206">
        <f t="shared" si="27"/>
        <v>875</v>
      </c>
      <c r="J259" s="206">
        <f t="shared" si="28"/>
        <v>645.57500000004075</v>
      </c>
      <c r="K259" s="211">
        <v>398</v>
      </c>
      <c r="L259" s="211">
        <v>376</v>
      </c>
      <c r="M259" s="211"/>
      <c r="N259" s="192">
        <v>8.7100000000000009</v>
      </c>
      <c r="O259" s="192">
        <v>11.84</v>
      </c>
      <c r="P259" s="195">
        <f t="shared" si="29"/>
        <v>5377.6397500003395</v>
      </c>
      <c r="Q259" s="108"/>
      <c r="R259" s="194">
        <f t="shared" si="34"/>
        <v>737.80000000004657</v>
      </c>
      <c r="S259" s="31"/>
      <c r="T259" s="213">
        <v>490</v>
      </c>
      <c r="U259" s="213">
        <v>350</v>
      </c>
      <c r="V259" s="206">
        <f t="shared" si="32"/>
        <v>245</v>
      </c>
      <c r="W259" s="193">
        <f t="shared" si="33"/>
        <v>180.76100000001142</v>
      </c>
      <c r="X259" s="213">
        <v>89</v>
      </c>
      <c r="Y259" s="213">
        <v>61</v>
      </c>
      <c r="Z259" s="207">
        <v>6.09</v>
      </c>
      <c r="AA259" s="207">
        <v>7.64</v>
      </c>
      <c r="AB259" s="207">
        <v>32</v>
      </c>
      <c r="AC259" s="206">
        <f t="shared" si="30"/>
        <v>72</v>
      </c>
      <c r="AD259" s="195">
        <f t="shared" si="31"/>
        <v>83.776595744680847</v>
      </c>
      <c r="AE259" s="119"/>
      <c r="AF259" s="194"/>
      <c r="AG259" s="213"/>
      <c r="AH259" s="213"/>
      <c r="AI259" s="206"/>
      <c r="AJ259" s="193"/>
      <c r="AK259" s="213"/>
      <c r="AL259" s="213"/>
      <c r="AM259" s="213"/>
      <c r="AN259" s="207"/>
      <c r="AO259" s="207"/>
      <c r="AP259" s="207"/>
      <c r="AQ259" s="94"/>
      <c r="AR259" s="93"/>
      <c r="AS259" s="94"/>
      <c r="AT259" s="131"/>
      <c r="AU259" s="133"/>
      <c r="AV259" s="154"/>
      <c r="AW259" s="155"/>
      <c r="AX259" s="156"/>
      <c r="AY259" s="157"/>
      <c r="AZ259" s="119"/>
      <c r="BA259" s="121">
        <f>'1.- REGISTROS DIARIOS '!L262</f>
        <v>0</v>
      </c>
      <c r="BB259" s="120"/>
    </row>
    <row r="260" spans="2:54" ht="12.75" customHeight="1" x14ac:dyDescent="0.2">
      <c r="B260" s="191" t="s">
        <v>455</v>
      </c>
      <c r="C260" s="196">
        <v>43023</v>
      </c>
      <c r="D260" s="123">
        <f>'1.- REGISTROS DIARIOS '!C263</f>
        <v>0</v>
      </c>
      <c r="E260" s="206">
        <f>'1.- REGISTROS DIARIOS '!E263</f>
        <v>510.79999999981374</v>
      </c>
      <c r="F260" s="211"/>
      <c r="G260" s="211">
        <v>2290</v>
      </c>
      <c r="H260" s="211">
        <v>1350</v>
      </c>
      <c r="I260" s="206">
        <f t="shared" ref="I260:I323" si="35">+G260*0.5</f>
        <v>1145</v>
      </c>
      <c r="J260" s="206">
        <f t="shared" ref="J260:J323" si="36">+(I260*E260)/1000</f>
        <v>584.86599999978671</v>
      </c>
      <c r="K260" s="211">
        <v>401</v>
      </c>
      <c r="L260" s="211">
        <v>386</v>
      </c>
      <c r="M260" s="211"/>
      <c r="N260" s="192">
        <v>9.8000000000000007</v>
      </c>
      <c r="O260" s="192">
        <v>11.59</v>
      </c>
      <c r="P260" s="195">
        <f t="shared" ref="P260:P323" si="37">J260*8.33</f>
        <v>4871.9337799982231</v>
      </c>
      <c r="Q260" s="108"/>
      <c r="R260" s="194">
        <f t="shared" si="34"/>
        <v>510.79999999981374</v>
      </c>
      <c r="S260" s="31"/>
      <c r="T260" s="213">
        <v>390</v>
      </c>
      <c r="U260" s="213">
        <v>250</v>
      </c>
      <c r="V260" s="206">
        <f t="shared" si="32"/>
        <v>195</v>
      </c>
      <c r="W260" s="193">
        <f t="shared" si="33"/>
        <v>99.605999999963672</v>
      </c>
      <c r="X260" s="213">
        <v>42</v>
      </c>
      <c r="Y260" s="213">
        <v>31</v>
      </c>
      <c r="Z260" s="207">
        <v>6.31</v>
      </c>
      <c r="AA260" s="207">
        <v>6.79</v>
      </c>
      <c r="AB260" s="207">
        <v>33</v>
      </c>
      <c r="AC260" s="206">
        <f t="shared" ref="AC260:AC323" si="38">IF(W260&lt;=0,0,100-((W260*100)/J260))</f>
        <v>82.969432314410483</v>
      </c>
      <c r="AD260" s="195">
        <f t="shared" ref="AD260:AD323" si="39">IF(Y260&lt;=0,0,100-((Y260*100)/L260))</f>
        <v>91.968911917098438</v>
      </c>
      <c r="AE260" s="119"/>
      <c r="AF260" s="194"/>
      <c r="AG260" s="213"/>
      <c r="AH260" s="213"/>
      <c r="AI260" s="206"/>
      <c r="AJ260" s="193"/>
      <c r="AK260" s="213"/>
      <c r="AL260" s="213"/>
      <c r="AM260" s="213"/>
      <c r="AN260" s="207"/>
      <c r="AO260" s="207"/>
      <c r="AP260" s="207"/>
      <c r="AQ260" s="94"/>
      <c r="AR260" s="93"/>
      <c r="AS260" s="94"/>
      <c r="AT260" s="131"/>
      <c r="AU260" s="133"/>
      <c r="AV260" s="154"/>
      <c r="AW260" s="155"/>
      <c r="AX260" s="156"/>
      <c r="AY260" s="157"/>
      <c r="AZ260" s="119"/>
      <c r="BA260" s="121">
        <f>'1.- REGISTROS DIARIOS '!L263</f>
        <v>0</v>
      </c>
      <c r="BB260" s="120"/>
    </row>
    <row r="261" spans="2:54" x14ac:dyDescent="0.2">
      <c r="B261" s="191" t="s">
        <v>456</v>
      </c>
      <c r="C261" s="196">
        <v>43024</v>
      </c>
      <c r="D261" s="123">
        <f>'1.- REGISTROS DIARIOS '!C264</f>
        <v>0</v>
      </c>
      <c r="E261" s="206">
        <f>'1.- REGISTROS DIARIOS '!E264</f>
        <v>744</v>
      </c>
      <c r="F261" s="211"/>
      <c r="G261" s="211">
        <v>2100</v>
      </c>
      <c r="H261" s="211">
        <v>1630</v>
      </c>
      <c r="I261" s="206">
        <f t="shared" si="35"/>
        <v>1050</v>
      </c>
      <c r="J261" s="206">
        <f t="shared" si="36"/>
        <v>781.2</v>
      </c>
      <c r="K261" s="211">
        <v>391</v>
      </c>
      <c r="L261" s="211">
        <v>336</v>
      </c>
      <c r="M261" s="211"/>
      <c r="N261" s="192">
        <v>10.28</v>
      </c>
      <c r="O261" s="192">
        <v>11.79</v>
      </c>
      <c r="P261" s="195">
        <f t="shared" si="37"/>
        <v>6507.3960000000006</v>
      </c>
      <c r="Q261" s="108"/>
      <c r="R261" s="194">
        <f t="shared" si="34"/>
        <v>744</v>
      </c>
      <c r="S261" s="31"/>
      <c r="T261" s="213">
        <v>280</v>
      </c>
      <c r="U261" s="213">
        <v>140</v>
      </c>
      <c r="V261" s="206">
        <f t="shared" si="32"/>
        <v>140</v>
      </c>
      <c r="W261" s="193">
        <f t="shared" si="33"/>
        <v>104.16</v>
      </c>
      <c r="X261" s="213">
        <v>31</v>
      </c>
      <c r="Y261" s="213">
        <v>28</v>
      </c>
      <c r="Z261" s="207">
        <v>6.03</v>
      </c>
      <c r="AA261" s="207">
        <v>6.71</v>
      </c>
      <c r="AB261" s="207">
        <v>27</v>
      </c>
      <c r="AC261" s="206">
        <f t="shared" si="38"/>
        <v>86.666666666666671</v>
      </c>
      <c r="AD261" s="195">
        <f t="shared" si="39"/>
        <v>91.666666666666671</v>
      </c>
      <c r="AE261" s="119"/>
      <c r="AF261" s="194"/>
      <c r="AG261" s="213"/>
      <c r="AH261" s="213"/>
      <c r="AI261" s="206"/>
      <c r="AJ261" s="193"/>
      <c r="AK261" s="213"/>
      <c r="AL261" s="213"/>
      <c r="AM261" s="213"/>
      <c r="AN261" s="207"/>
      <c r="AO261" s="207"/>
      <c r="AP261" s="207"/>
      <c r="AQ261" s="94"/>
      <c r="AR261" s="93"/>
      <c r="AS261" s="94"/>
      <c r="AT261" s="131"/>
      <c r="AU261" s="133"/>
      <c r="AV261" s="154"/>
      <c r="AW261" s="155"/>
      <c r="AX261" s="156"/>
      <c r="AY261" s="157"/>
      <c r="AZ261" s="119"/>
      <c r="BA261" s="121">
        <f>'1.- REGISTROS DIARIOS '!L264</f>
        <v>0</v>
      </c>
      <c r="BB261" s="120"/>
    </row>
    <row r="262" spans="2:54" ht="12.75" customHeight="1" x14ac:dyDescent="0.2">
      <c r="B262" s="191" t="s">
        <v>457</v>
      </c>
      <c r="C262" s="196">
        <v>43025</v>
      </c>
      <c r="D262" s="123">
        <f>'1.- REGISTROS DIARIOS '!C265</f>
        <v>0</v>
      </c>
      <c r="E262" s="206">
        <f>'1.- REGISTROS DIARIOS '!E265</f>
        <v>934</v>
      </c>
      <c r="F262" s="211"/>
      <c r="G262" s="211">
        <v>1330</v>
      </c>
      <c r="H262" s="211">
        <v>1080</v>
      </c>
      <c r="I262" s="206">
        <f t="shared" si="35"/>
        <v>665</v>
      </c>
      <c r="J262" s="206">
        <f t="shared" si="36"/>
        <v>621.11</v>
      </c>
      <c r="K262" s="211">
        <v>252</v>
      </c>
      <c r="L262" s="211">
        <v>227</v>
      </c>
      <c r="M262" s="211"/>
      <c r="N262" s="192">
        <v>8.9</v>
      </c>
      <c r="O262" s="192">
        <v>11</v>
      </c>
      <c r="P262" s="195">
        <f t="shared" si="37"/>
        <v>5173.8463000000002</v>
      </c>
      <c r="Q262" s="108"/>
      <c r="R262" s="194">
        <f t="shared" si="34"/>
        <v>934</v>
      </c>
      <c r="S262" s="31"/>
      <c r="T262" s="213">
        <v>470</v>
      </c>
      <c r="U262" s="213">
        <v>220</v>
      </c>
      <c r="V262" s="206">
        <f t="shared" si="32"/>
        <v>235</v>
      </c>
      <c r="W262" s="193">
        <f t="shared" si="33"/>
        <v>219.49</v>
      </c>
      <c r="X262" s="213">
        <v>35</v>
      </c>
      <c r="Y262" s="213">
        <v>28</v>
      </c>
      <c r="Z262" s="207">
        <v>6.1</v>
      </c>
      <c r="AA262" s="207">
        <v>6.76</v>
      </c>
      <c r="AB262" s="207">
        <v>32</v>
      </c>
      <c r="AC262" s="206">
        <f t="shared" si="38"/>
        <v>64.661654135338352</v>
      </c>
      <c r="AD262" s="195">
        <f t="shared" si="39"/>
        <v>87.665198237885463</v>
      </c>
      <c r="AE262" s="119"/>
      <c r="AF262" s="194"/>
      <c r="AG262" s="213"/>
      <c r="AH262" s="213"/>
      <c r="AI262" s="206"/>
      <c r="AJ262" s="193"/>
      <c r="AK262" s="213"/>
      <c r="AL262" s="213"/>
      <c r="AM262" s="213"/>
      <c r="AN262" s="207"/>
      <c r="AO262" s="207"/>
      <c r="AP262" s="207"/>
      <c r="AQ262" s="94"/>
      <c r="AR262" s="93"/>
      <c r="AS262" s="94"/>
      <c r="AT262" s="131"/>
      <c r="AU262" s="133"/>
      <c r="AV262" s="154"/>
      <c r="AW262" s="155"/>
      <c r="AX262" s="156"/>
      <c r="AY262" s="157"/>
      <c r="AZ262" s="119"/>
      <c r="BA262" s="121">
        <v>8560</v>
      </c>
      <c r="BB262" s="120"/>
    </row>
    <row r="263" spans="2:54" x14ac:dyDescent="0.2">
      <c r="B263" s="191" t="s">
        <v>451</v>
      </c>
      <c r="C263" s="196">
        <v>43026</v>
      </c>
      <c r="D263" s="123">
        <f>'1.- REGISTROS DIARIOS '!C266</f>
        <v>0</v>
      </c>
      <c r="E263" s="206">
        <f>'1.- REGISTROS DIARIOS '!E266</f>
        <v>992</v>
      </c>
      <c r="F263" s="211"/>
      <c r="G263" s="211">
        <v>2050</v>
      </c>
      <c r="H263" s="211">
        <v>1180</v>
      </c>
      <c r="I263" s="206">
        <f t="shared" si="35"/>
        <v>1025</v>
      </c>
      <c r="J263" s="206">
        <f t="shared" si="36"/>
        <v>1016.8</v>
      </c>
      <c r="K263" s="211">
        <v>394</v>
      </c>
      <c r="L263" s="211">
        <v>317</v>
      </c>
      <c r="M263" s="211"/>
      <c r="N263" s="192">
        <v>5.8</v>
      </c>
      <c r="O263" s="192">
        <v>10.9</v>
      </c>
      <c r="P263" s="195">
        <f t="shared" si="37"/>
        <v>8469.9439999999995</v>
      </c>
      <c r="Q263" s="108"/>
      <c r="R263" s="194">
        <f t="shared" si="34"/>
        <v>992</v>
      </c>
      <c r="S263" s="31"/>
      <c r="T263" s="213">
        <v>465</v>
      </c>
      <c r="U263" s="213">
        <v>210</v>
      </c>
      <c r="V263" s="206">
        <f t="shared" si="32"/>
        <v>232.5</v>
      </c>
      <c r="W263" s="193">
        <f t="shared" si="33"/>
        <v>230.64</v>
      </c>
      <c r="X263" s="213">
        <v>31</v>
      </c>
      <c r="Y263" s="213">
        <v>13</v>
      </c>
      <c r="Z263" s="207">
        <v>6.12</v>
      </c>
      <c r="AA263" s="207">
        <v>6.91</v>
      </c>
      <c r="AB263" s="207">
        <v>31.6</v>
      </c>
      <c r="AC263" s="206">
        <f t="shared" si="38"/>
        <v>77.317073170731703</v>
      </c>
      <c r="AD263" s="195">
        <f t="shared" si="39"/>
        <v>95.899053627760253</v>
      </c>
      <c r="AE263" s="119"/>
      <c r="AF263" s="194"/>
      <c r="AG263" s="213"/>
      <c r="AH263" s="213"/>
      <c r="AI263" s="206"/>
      <c r="AJ263" s="193"/>
      <c r="AK263" s="213"/>
      <c r="AL263" s="213"/>
      <c r="AM263" s="213"/>
      <c r="AN263" s="207"/>
      <c r="AO263" s="207"/>
      <c r="AP263" s="207"/>
      <c r="AQ263" s="94"/>
      <c r="AR263" s="93"/>
      <c r="AS263" s="94"/>
      <c r="AT263" s="131"/>
      <c r="AU263" s="133"/>
      <c r="AV263" s="154"/>
      <c r="AW263" s="155"/>
      <c r="AX263" s="156"/>
      <c r="AY263" s="157"/>
      <c r="AZ263" s="119"/>
      <c r="BA263" s="121">
        <f>'1.- REGISTROS DIARIOS '!L266</f>
        <v>0</v>
      </c>
      <c r="BB263" s="120"/>
    </row>
    <row r="264" spans="2:54" ht="12.75" customHeight="1" x14ac:dyDescent="0.2">
      <c r="B264" s="191" t="s">
        <v>452</v>
      </c>
      <c r="C264" s="196">
        <v>43027</v>
      </c>
      <c r="D264" s="123">
        <f>'1.- REGISTROS DIARIOS '!C267</f>
        <v>0</v>
      </c>
      <c r="E264" s="206">
        <f>'1.- REGISTROS DIARIOS '!E267</f>
        <v>994</v>
      </c>
      <c r="F264" s="211"/>
      <c r="G264" s="211">
        <v>1750</v>
      </c>
      <c r="H264" s="211">
        <v>920</v>
      </c>
      <c r="I264" s="206">
        <f t="shared" si="35"/>
        <v>875</v>
      </c>
      <c r="J264" s="206">
        <f t="shared" si="36"/>
        <v>869.75</v>
      </c>
      <c r="K264" s="211">
        <v>370</v>
      </c>
      <c r="L264" s="211">
        <v>323</v>
      </c>
      <c r="M264" s="211"/>
      <c r="N264" s="192">
        <v>6.5</v>
      </c>
      <c r="O264" s="192">
        <v>11</v>
      </c>
      <c r="P264" s="195">
        <f t="shared" si="37"/>
        <v>7245.0174999999999</v>
      </c>
      <c r="Q264" s="108"/>
      <c r="R264" s="194">
        <f t="shared" si="34"/>
        <v>994</v>
      </c>
      <c r="S264" s="31"/>
      <c r="T264" s="213">
        <v>520</v>
      </c>
      <c r="U264" s="213">
        <v>370</v>
      </c>
      <c r="V264" s="206">
        <f t="shared" si="32"/>
        <v>260</v>
      </c>
      <c r="W264" s="193">
        <f t="shared" si="33"/>
        <v>258.44</v>
      </c>
      <c r="X264" s="213">
        <v>57</v>
      </c>
      <c r="Y264" s="213">
        <v>55</v>
      </c>
      <c r="Z264" s="207">
        <v>6.06</v>
      </c>
      <c r="AA264" s="207">
        <v>6.88</v>
      </c>
      <c r="AB264" s="207">
        <v>30.5</v>
      </c>
      <c r="AC264" s="206">
        <f t="shared" si="38"/>
        <v>70.285714285714278</v>
      </c>
      <c r="AD264" s="195">
        <f t="shared" si="39"/>
        <v>82.972136222910223</v>
      </c>
      <c r="AE264" s="119"/>
      <c r="AF264" s="194"/>
      <c r="AG264" s="213"/>
      <c r="AH264" s="213"/>
      <c r="AI264" s="206"/>
      <c r="AJ264" s="193"/>
      <c r="AK264" s="213"/>
      <c r="AL264" s="213"/>
      <c r="AM264" s="213"/>
      <c r="AN264" s="207"/>
      <c r="AO264" s="207"/>
      <c r="AP264" s="207"/>
      <c r="AQ264" s="94"/>
      <c r="AR264" s="93"/>
      <c r="AS264" s="94"/>
      <c r="AT264" s="131"/>
      <c r="AU264" s="133"/>
      <c r="AV264" s="154"/>
      <c r="AW264" s="155"/>
      <c r="AX264" s="156"/>
      <c r="AY264" s="157"/>
      <c r="AZ264" s="119"/>
      <c r="BA264" s="121">
        <f>'1.- REGISTROS DIARIOS '!L267</f>
        <v>0</v>
      </c>
      <c r="BB264" s="120"/>
    </row>
    <row r="265" spans="2:54" x14ac:dyDescent="0.2">
      <c r="B265" s="191" t="s">
        <v>453</v>
      </c>
      <c r="C265" s="196">
        <v>43028</v>
      </c>
      <c r="D265" s="123">
        <f>'1.- REGISTROS DIARIOS '!C268</f>
        <v>0</v>
      </c>
      <c r="E265" s="206">
        <f>'1.- REGISTROS DIARIOS '!E268</f>
        <v>964.80000000004657</v>
      </c>
      <c r="F265" s="211"/>
      <c r="G265" s="211">
        <v>1870</v>
      </c>
      <c r="H265" s="211">
        <v>1160</v>
      </c>
      <c r="I265" s="206">
        <f t="shared" si="35"/>
        <v>935</v>
      </c>
      <c r="J265" s="206">
        <f t="shared" si="36"/>
        <v>902.08800000004351</v>
      </c>
      <c r="K265" s="211">
        <v>376</v>
      </c>
      <c r="L265" s="211">
        <v>341</v>
      </c>
      <c r="M265" s="211"/>
      <c r="N265" s="192">
        <v>7.22</v>
      </c>
      <c r="O265" s="192">
        <v>11.78</v>
      </c>
      <c r="P265" s="195">
        <f t="shared" si="37"/>
        <v>7514.3930400003628</v>
      </c>
      <c r="Q265" s="108"/>
      <c r="R265" s="194">
        <f t="shared" si="34"/>
        <v>964.80000000004657</v>
      </c>
      <c r="S265" s="31"/>
      <c r="T265" s="213">
        <v>480</v>
      </c>
      <c r="U265" s="213">
        <v>270</v>
      </c>
      <c r="V265" s="206">
        <f t="shared" si="32"/>
        <v>240</v>
      </c>
      <c r="W265" s="193">
        <f t="shared" si="33"/>
        <v>231.55200000001116</v>
      </c>
      <c r="X265" s="213">
        <v>48</v>
      </c>
      <c r="Y265" s="213">
        <v>43</v>
      </c>
      <c r="Z265" s="207">
        <v>6.16</v>
      </c>
      <c r="AA265" s="207">
        <v>6.49</v>
      </c>
      <c r="AB265" s="207">
        <v>31</v>
      </c>
      <c r="AC265" s="206">
        <f t="shared" si="38"/>
        <v>74.331550802139034</v>
      </c>
      <c r="AD265" s="195">
        <f t="shared" si="39"/>
        <v>87.390029325513197</v>
      </c>
      <c r="AE265" s="119"/>
      <c r="AF265" s="194"/>
      <c r="AG265" s="213"/>
      <c r="AH265" s="213"/>
      <c r="AI265" s="206"/>
      <c r="AJ265" s="193"/>
      <c r="AK265" s="213"/>
      <c r="AL265" s="213"/>
      <c r="AM265" s="213"/>
      <c r="AN265" s="207"/>
      <c r="AO265" s="207"/>
      <c r="AP265" s="207"/>
      <c r="AQ265" s="94"/>
      <c r="AR265" s="93"/>
      <c r="AS265" s="94"/>
      <c r="AT265" s="131"/>
      <c r="AU265" s="133"/>
      <c r="AV265" s="154"/>
      <c r="AW265" s="155"/>
      <c r="AX265" s="156"/>
      <c r="AY265" s="157"/>
      <c r="AZ265" s="119"/>
      <c r="BA265" s="121">
        <f>'1.- REGISTROS DIARIOS '!L268</f>
        <v>0</v>
      </c>
      <c r="BB265" s="120"/>
    </row>
    <row r="266" spans="2:54" ht="12.75" customHeight="1" x14ac:dyDescent="0.2">
      <c r="B266" s="191" t="s">
        <v>454</v>
      </c>
      <c r="C266" s="196">
        <v>43029</v>
      </c>
      <c r="D266" s="123">
        <f>'1.- REGISTROS DIARIOS '!C269</f>
        <v>0</v>
      </c>
      <c r="E266" s="206">
        <f>'1.- REGISTROS DIARIOS '!E269</f>
        <v>859.60000000009313</v>
      </c>
      <c r="F266" s="211"/>
      <c r="G266" s="211">
        <v>1690</v>
      </c>
      <c r="H266" s="211">
        <v>980</v>
      </c>
      <c r="I266" s="206">
        <f t="shared" si="35"/>
        <v>845</v>
      </c>
      <c r="J266" s="206">
        <f t="shared" si="36"/>
        <v>726.36200000007875</v>
      </c>
      <c r="K266" s="211">
        <v>460</v>
      </c>
      <c r="L266" s="211">
        <v>430</v>
      </c>
      <c r="M266" s="211"/>
      <c r="N266" s="192">
        <v>9.82</v>
      </c>
      <c r="O266" s="192">
        <v>11.51</v>
      </c>
      <c r="P266" s="195">
        <f t="shared" si="37"/>
        <v>6050.5954600006562</v>
      </c>
      <c r="Q266" s="108"/>
      <c r="R266" s="194">
        <f t="shared" si="34"/>
        <v>859.60000000009313</v>
      </c>
      <c r="S266" s="31"/>
      <c r="T266" s="213">
        <v>380</v>
      </c>
      <c r="U266" s="213">
        <v>230</v>
      </c>
      <c r="V266" s="206">
        <f t="shared" si="32"/>
        <v>190</v>
      </c>
      <c r="W266" s="193">
        <f t="shared" si="33"/>
        <v>163.32400000001769</v>
      </c>
      <c r="X266" s="213">
        <v>42</v>
      </c>
      <c r="Y266" s="213">
        <v>44</v>
      </c>
      <c r="Z266" s="207">
        <v>6.09</v>
      </c>
      <c r="AA266" s="207">
        <v>6.67</v>
      </c>
      <c r="AB266" s="207">
        <v>34</v>
      </c>
      <c r="AC266" s="206">
        <f t="shared" si="38"/>
        <v>77.514792899408292</v>
      </c>
      <c r="AD266" s="195">
        <f t="shared" si="39"/>
        <v>89.767441860465112</v>
      </c>
      <c r="AE266" s="119"/>
      <c r="AF266" s="194"/>
      <c r="AG266" s="213"/>
      <c r="AH266" s="213"/>
      <c r="AI266" s="206"/>
      <c r="AJ266" s="193"/>
      <c r="AK266" s="213"/>
      <c r="AL266" s="213"/>
      <c r="AM266" s="213"/>
      <c r="AN266" s="207"/>
      <c r="AO266" s="207"/>
      <c r="AP266" s="207"/>
      <c r="AQ266" s="94"/>
      <c r="AR266" s="93"/>
      <c r="AS266" s="94"/>
      <c r="AT266" s="131"/>
      <c r="AU266" s="133"/>
      <c r="AV266" s="154"/>
      <c r="AW266" s="155"/>
      <c r="AX266" s="156"/>
      <c r="AY266" s="157"/>
      <c r="AZ266" s="119"/>
      <c r="BA266" s="121">
        <f>'1.- REGISTROS DIARIOS '!L269</f>
        <v>0</v>
      </c>
      <c r="BB266" s="120"/>
    </row>
    <row r="267" spans="2:54" x14ac:dyDescent="0.2">
      <c r="B267" s="191" t="s">
        <v>455</v>
      </c>
      <c r="C267" s="196">
        <v>43030</v>
      </c>
      <c r="D267" s="123">
        <f>'1.- REGISTROS DIARIOS '!C270</f>
        <v>0</v>
      </c>
      <c r="E267" s="206">
        <f>'1.- REGISTROS DIARIOS '!E270</f>
        <v>522.39999999990687</v>
      </c>
      <c r="F267" s="211"/>
      <c r="G267" s="211">
        <v>1430</v>
      </c>
      <c r="H267" s="211">
        <v>950</v>
      </c>
      <c r="I267" s="206">
        <f t="shared" si="35"/>
        <v>715</v>
      </c>
      <c r="J267" s="206">
        <f t="shared" si="36"/>
        <v>373.5159999999334</v>
      </c>
      <c r="K267" s="211">
        <v>380</v>
      </c>
      <c r="L267" s="211">
        <v>347</v>
      </c>
      <c r="M267" s="211"/>
      <c r="N267" s="192">
        <v>9.11</v>
      </c>
      <c r="O267" s="192">
        <v>11.25</v>
      </c>
      <c r="P267" s="195">
        <f t="shared" si="37"/>
        <v>3111.3882799994453</v>
      </c>
      <c r="Q267" s="108"/>
      <c r="R267" s="194">
        <f t="shared" si="34"/>
        <v>522.39999999990687</v>
      </c>
      <c r="S267" s="31"/>
      <c r="T267" s="213">
        <v>330</v>
      </c>
      <c r="U267" s="213">
        <v>210</v>
      </c>
      <c r="V267" s="206">
        <f t="shared" si="32"/>
        <v>165</v>
      </c>
      <c r="W267" s="193">
        <f t="shared" si="33"/>
        <v>86.195999999984636</v>
      </c>
      <c r="X267" s="213">
        <v>39</v>
      </c>
      <c r="Y267" s="213">
        <v>37</v>
      </c>
      <c r="Z267" s="207">
        <v>6.31</v>
      </c>
      <c r="AA267" s="207">
        <v>7.09</v>
      </c>
      <c r="AB267" s="207">
        <v>29</v>
      </c>
      <c r="AC267" s="206">
        <f t="shared" si="38"/>
        <v>76.92307692307692</v>
      </c>
      <c r="AD267" s="195">
        <f t="shared" si="39"/>
        <v>89.33717579250721</v>
      </c>
      <c r="AE267" s="119"/>
      <c r="AF267" s="194"/>
      <c r="AG267" s="213"/>
      <c r="AH267" s="213"/>
      <c r="AI267" s="206"/>
      <c r="AJ267" s="193"/>
      <c r="AK267" s="213"/>
      <c r="AL267" s="213"/>
      <c r="AM267" s="213"/>
      <c r="AN267" s="207"/>
      <c r="AO267" s="207"/>
      <c r="AP267" s="207"/>
      <c r="AQ267" s="94"/>
      <c r="AR267" s="93"/>
      <c r="AS267" s="94"/>
      <c r="AT267" s="131"/>
      <c r="AU267" s="133"/>
      <c r="AV267" s="154"/>
      <c r="AW267" s="155"/>
      <c r="AX267" s="156"/>
      <c r="AY267" s="157"/>
      <c r="AZ267" s="119"/>
      <c r="BA267" s="121">
        <f>'1.- REGISTROS DIARIOS '!L270</f>
        <v>0</v>
      </c>
      <c r="BB267" s="120"/>
    </row>
    <row r="268" spans="2:54" ht="12.75" customHeight="1" x14ac:dyDescent="0.2">
      <c r="B268" s="191" t="s">
        <v>456</v>
      </c>
      <c r="C268" s="196">
        <v>43031</v>
      </c>
      <c r="D268" s="123">
        <f>'1.- REGISTROS DIARIOS '!C271</f>
        <v>0</v>
      </c>
      <c r="E268" s="206">
        <f>'1.- REGISTROS DIARIOS '!E271</f>
        <v>887.60000000009313</v>
      </c>
      <c r="F268" s="211"/>
      <c r="G268" s="211">
        <v>1380</v>
      </c>
      <c r="H268" s="211">
        <v>810</v>
      </c>
      <c r="I268" s="206">
        <f t="shared" si="35"/>
        <v>690</v>
      </c>
      <c r="J268" s="206">
        <f t="shared" si="36"/>
        <v>612.44400000006431</v>
      </c>
      <c r="K268" s="211">
        <v>410</v>
      </c>
      <c r="L268" s="211">
        <v>387</v>
      </c>
      <c r="M268" s="211"/>
      <c r="N268" s="192">
        <v>6.6</v>
      </c>
      <c r="O268" s="192">
        <v>11.79</v>
      </c>
      <c r="P268" s="195">
        <f t="shared" si="37"/>
        <v>5101.6585200005356</v>
      </c>
      <c r="Q268" s="108"/>
      <c r="R268" s="194">
        <f t="shared" si="34"/>
        <v>887.60000000009313</v>
      </c>
      <c r="S268" s="31"/>
      <c r="T268" s="213">
        <v>370</v>
      </c>
      <c r="U268" s="213">
        <v>280</v>
      </c>
      <c r="V268" s="206">
        <f t="shared" si="32"/>
        <v>185</v>
      </c>
      <c r="W268" s="193">
        <f t="shared" si="33"/>
        <v>164.20600000001724</v>
      </c>
      <c r="X268" s="213">
        <v>38</v>
      </c>
      <c r="Y268" s="213">
        <v>34</v>
      </c>
      <c r="Z268" s="207">
        <v>6.2</v>
      </c>
      <c r="AA268" s="207">
        <v>6.67</v>
      </c>
      <c r="AB268" s="207">
        <v>35</v>
      </c>
      <c r="AC268" s="206">
        <f t="shared" si="38"/>
        <v>73.188405797101453</v>
      </c>
      <c r="AD268" s="195">
        <f t="shared" si="39"/>
        <v>91.21447028423772</v>
      </c>
      <c r="AE268" s="119"/>
      <c r="AF268" s="194"/>
      <c r="AG268" s="213"/>
      <c r="AH268" s="213"/>
      <c r="AI268" s="206"/>
      <c r="AJ268" s="193"/>
      <c r="AK268" s="213"/>
      <c r="AL268" s="213"/>
      <c r="AM268" s="213"/>
      <c r="AN268" s="207"/>
      <c r="AO268" s="207"/>
      <c r="AP268" s="207"/>
      <c r="AQ268" s="94"/>
      <c r="AR268" s="93"/>
      <c r="AS268" s="94"/>
      <c r="AT268" s="131"/>
      <c r="AU268" s="133"/>
      <c r="AV268" s="154"/>
      <c r="AW268" s="155"/>
      <c r="AX268" s="156"/>
      <c r="AY268" s="157"/>
      <c r="AZ268" s="119"/>
      <c r="BA268" s="121">
        <f>'1.- REGISTROS DIARIOS '!L271</f>
        <v>10150</v>
      </c>
      <c r="BB268" s="120"/>
    </row>
    <row r="269" spans="2:54" x14ac:dyDescent="0.2">
      <c r="B269" s="191" t="s">
        <v>457</v>
      </c>
      <c r="C269" s="196">
        <v>43032</v>
      </c>
      <c r="D269" s="123">
        <f>'1.- REGISTROS DIARIOS '!C272</f>
        <v>0</v>
      </c>
      <c r="E269" s="206">
        <f>'1.- REGISTROS DIARIOS '!E272</f>
        <v>959.89999999990687</v>
      </c>
      <c r="F269" s="211"/>
      <c r="G269" s="211">
        <v>1640</v>
      </c>
      <c r="H269" s="211">
        <v>1200</v>
      </c>
      <c r="I269" s="206">
        <f t="shared" si="35"/>
        <v>820</v>
      </c>
      <c r="J269" s="206">
        <f t="shared" si="36"/>
        <v>787.11799999992365</v>
      </c>
      <c r="K269" s="211">
        <v>395</v>
      </c>
      <c r="L269" s="211">
        <v>338</v>
      </c>
      <c r="M269" s="211"/>
      <c r="N269" s="192">
        <v>10.050000000000001</v>
      </c>
      <c r="O269" s="192">
        <v>11.43</v>
      </c>
      <c r="P269" s="195">
        <f t="shared" si="37"/>
        <v>6556.6929399993642</v>
      </c>
      <c r="Q269" s="108"/>
      <c r="R269" s="194">
        <f t="shared" si="34"/>
        <v>959.89999999990687</v>
      </c>
      <c r="S269" s="31"/>
      <c r="T269" s="213">
        <v>480</v>
      </c>
      <c r="U269" s="213">
        <v>330</v>
      </c>
      <c r="V269" s="206">
        <f t="shared" si="32"/>
        <v>240</v>
      </c>
      <c r="W269" s="193">
        <f t="shared" si="33"/>
        <v>230.37599999997764</v>
      </c>
      <c r="X269" s="213">
        <v>47</v>
      </c>
      <c r="Y269" s="213">
        <v>45</v>
      </c>
      <c r="Z269" s="207">
        <v>6.04</v>
      </c>
      <c r="AA269" s="207">
        <v>8.1199999999999992</v>
      </c>
      <c r="AB269" s="207">
        <v>35</v>
      </c>
      <c r="AC269" s="206">
        <f t="shared" si="38"/>
        <v>70.731707317073173</v>
      </c>
      <c r="AD269" s="195">
        <f t="shared" si="39"/>
        <v>86.68639053254438</v>
      </c>
      <c r="AE269" s="119"/>
      <c r="AF269" s="194"/>
      <c r="AG269" s="213"/>
      <c r="AH269" s="213"/>
      <c r="AI269" s="206"/>
      <c r="AJ269" s="193"/>
      <c r="AK269" s="213"/>
      <c r="AL269" s="213"/>
      <c r="AM269" s="213"/>
      <c r="AN269" s="207"/>
      <c r="AO269" s="207"/>
      <c r="AP269" s="207"/>
      <c r="AQ269" s="94"/>
      <c r="AR269" s="93"/>
      <c r="AS269" s="94"/>
      <c r="AT269" s="131"/>
      <c r="AU269" s="133"/>
      <c r="AV269" s="154"/>
      <c r="AW269" s="155"/>
      <c r="AX269" s="156"/>
      <c r="AY269" s="157"/>
      <c r="AZ269" s="119"/>
      <c r="BA269" s="121">
        <f>'1.- REGISTROS DIARIOS '!L272</f>
        <v>0</v>
      </c>
      <c r="BB269" s="120"/>
    </row>
    <row r="270" spans="2:54" ht="12.75" customHeight="1" x14ac:dyDescent="0.2">
      <c r="B270" s="191" t="s">
        <v>451</v>
      </c>
      <c r="C270" s="196">
        <v>43033</v>
      </c>
      <c r="D270" s="123">
        <f>'1.- REGISTROS DIARIOS '!C273</f>
        <v>0</v>
      </c>
      <c r="E270" s="206">
        <f>'1.- REGISTROS DIARIOS '!E273</f>
        <v>965.69999999995343</v>
      </c>
      <c r="F270" s="211"/>
      <c r="G270" s="211">
        <v>1530</v>
      </c>
      <c r="H270" s="211">
        <v>1320</v>
      </c>
      <c r="I270" s="206">
        <f t="shared" si="35"/>
        <v>765</v>
      </c>
      <c r="J270" s="206">
        <f t="shared" si="36"/>
        <v>738.7604999999644</v>
      </c>
      <c r="K270" s="211">
        <v>475</v>
      </c>
      <c r="L270" s="211">
        <v>382</v>
      </c>
      <c r="M270" s="211"/>
      <c r="N270" s="192">
        <v>9.86</v>
      </c>
      <c r="O270" s="192">
        <v>11.35</v>
      </c>
      <c r="P270" s="195">
        <f t="shared" si="37"/>
        <v>6153.8749649997035</v>
      </c>
      <c r="Q270" s="108"/>
      <c r="R270" s="194">
        <f t="shared" si="34"/>
        <v>965.69999999995343</v>
      </c>
      <c r="S270" s="31"/>
      <c r="T270" s="213">
        <v>460</v>
      </c>
      <c r="U270" s="213">
        <v>340</v>
      </c>
      <c r="V270" s="206">
        <f t="shared" si="32"/>
        <v>230</v>
      </c>
      <c r="W270" s="193">
        <f t="shared" si="33"/>
        <v>222.1109999999893</v>
      </c>
      <c r="X270" s="213">
        <v>37</v>
      </c>
      <c r="Y270" s="213">
        <v>31</v>
      </c>
      <c r="Z270" s="207">
        <v>6.3</v>
      </c>
      <c r="AA270" s="207">
        <v>7.42</v>
      </c>
      <c r="AB270" s="207">
        <v>34.9</v>
      </c>
      <c r="AC270" s="206">
        <f t="shared" si="38"/>
        <v>69.93464052287581</v>
      </c>
      <c r="AD270" s="195">
        <f t="shared" si="39"/>
        <v>91.8848167539267</v>
      </c>
      <c r="AE270" s="119"/>
      <c r="AF270" s="194"/>
      <c r="AG270" s="213"/>
      <c r="AH270" s="213"/>
      <c r="AI270" s="206"/>
      <c r="AJ270" s="193"/>
      <c r="AK270" s="213"/>
      <c r="AL270" s="213"/>
      <c r="AM270" s="213"/>
      <c r="AN270" s="207"/>
      <c r="AO270" s="207"/>
      <c r="AP270" s="207"/>
      <c r="AQ270" s="94"/>
      <c r="AR270" s="93"/>
      <c r="AS270" s="94"/>
      <c r="AT270" s="131"/>
      <c r="AU270" s="133"/>
      <c r="AV270" s="154"/>
      <c r="AW270" s="155"/>
      <c r="AX270" s="156"/>
      <c r="AY270" s="157"/>
      <c r="AZ270" s="119"/>
      <c r="BA270" s="121">
        <f>'1.- REGISTROS DIARIOS '!L273</f>
        <v>0</v>
      </c>
      <c r="BB270" s="120"/>
    </row>
    <row r="271" spans="2:54" x14ac:dyDescent="0.2">
      <c r="B271" s="191" t="s">
        <v>452</v>
      </c>
      <c r="C271" s="196">
        <v>43034</v>
      </c>
      <c r="D271" s="123">
        <f>'1.- REGISTROS DIARIOS '!C274</f>
        <v>0</v>
      </c>
      <c r="E271" s="206">
        <f>'1.- REGISTROS DIARIOS '!E274</f>
        <v>872.10000000009313</v>
      </c>
      <c r="F271" s="211"/>
      <c r="G271" s="211">
        <v>1960</v>
      </c>
      <c r="H271" s="211">
        <v>1210</v>
      </c>
      <c r="I271" s="206">
        <f t="shared" si="35"/>
        <v>980</v>
      </c>
      <c r="J271" s="206">
        <f t="shared" si="36"/>
        <v>854.65800000009131</v>
      </c>
      <c r="K271" s="211">
        <v>431</v>
      </c>
      <c r="L271" s="211">
        <v>396</v>
      </c>
      <c r="M271" s="211"/>
      <c r="N271" s="192">
        <v>9.6</v>
      </c>
      <c r="O271" s="192">
        <v>11.99</v>
      </c>
      <c r="P271" s="195">
        <f t="shared" si="37"/>
        <v>7119.3011400007608</v>
      </c>
      <c r="Q271" s="108"/>
      <c r="R271" s="194">
        <f t="shared" si="34"/>
        <v>872.10000000009313</v>
      </c>
      <c r="S271" s="31"/>
      <c r="T271" s="213">
        <v>670</v>
      </c>
      <c r="U271" s="213">
        <v>430</v>
      </c>
      <c r="V271" s="206">
        <f t="shared" ref="V271:V334" si="40">+T271*0.5</f>
        <v>335</v>
      </c>
      <c r="W271" s="193">
        <f t="shared" ref="W271:W334" si="41">+(R271*V271)/1000</f>
        <v>292.15350000003122</v>
      </c>
      <c r="X271" s="213">
        <v>86</v>
      </c>
      <c r="Y271" s="213">
        <v>61</v>
      </c>
      <c r="Z271" s="207">
        <v>5.8</v>
      </c>
      <c r="AA271" s="207">
        <v>7.2</v>
      </c>
      <c r="AB271" s="207">
        <v>35</v>
      </c>
      <c r="AC271" s="206">
        <f t="shared" si="38"/>
        <v>65.816326530612244</v>
      </c>
      <c r="AD271" s="195">
        <f t="shared" si="39"/>
        <v>84.595959595959599</v>
      </c>
      <c r="AE271" s="119"/>
      <c r="AF271" s="194"/>
      <c r="AG271" s="213"/>
      <c r="AH271" s="213"/>
      <c r="AI271" s="206"/>
      <c r="AJ271" s="193"/>
      <c r="AK271" s="213"/>
      <c r="AL271" s="213"/>
      <c r="AM271" s="213"/>
      <c r="AN271" s="207"/>
      <c r="AO271" s="207"/>
      <c r="AP271" s="207"/>
      <c r="AQ271" s="94"/>
      <c r="AR271" s="93"/>
      <c r="AS271" s="94"/>
      <c r="AT271" s="131"/>
      <c r="AU271" s="133"/>
      <c r="AV271" s="154"/>
      <c r="AW271" s="155"/>
      <c r="AX271" s="156"/>
      <c r="AY271" s="157"/>
      <c r="AZ271" s="119"/>
      <c r="BA271" s="121">
        <f>'1.- REGISTROS DIARIOS '!L274</f>
        <v>0</v>
      </c>
      <c r="BB271" s="120"/>
    </row>
    <row r="272" spans="2:54" ht="12.75" customHeight="1" x14ac:dyDescent="0.2">
      <c r="B272" s="191" t="s">
        <v>453</v>
      </c>
      <c r="C272" s="196">
        <v>43035</v>
      </c>
      <c r="D272" s="123">
        <f>'1.- REGISTROS DIARIOS '!C275</f>
        <v>0</v>
      </c>
      <c r="E272" s="206">
        <f>'1.- REGISTROS DIARIOS '!E275</f>
        <v>1032.6999999999534</v>
      </c>
      <c r="F272" s="211"/>
      <c r="G272" s="211">
        <v>2100</v>
      </c>
      <c r="H272" s="211">
        <v>1310</v>
      </c>
      <c r="I272" s="206">
        <f t="shared" si="35"/>
        <v>1050</v>
      </c>
      <c r="J272" s="206">
        <f t="shared" si="36"/>
        <v>1084.3349999999512</v>
      </c>
      <c r="K272" s="211">
        <v>371</v>
      </c>
      <c r="L272" s="211">
        <v>351</v>
      </c>
      <c r="M272" s="211"/>
      <c r="N272" s="192">
        <v>7.62</v>
      </c>
      <c r="O272" s="192">
        <v>11.96</v>
      </c>
      <c r="P272" s="195">
        <f t="shared" si="37"/>
        <v>9032.5105499995934</v>
      </c>
      <c r="Q272" s="108"/>
      <c r="R272" s="194">
        <f t="shared" si="34"/>
        <v>1032.6999999999534</v>
      </c>
      <c r="S272" s="31"/>
      <c r="T272" s="213">
        <v>280</v>
      </c>
      <c r="U272" s="213">
        <v>130</v>
      </c>
      <c r="V272" s="206">
        <f t="shared" si="40"/>
        <v>140</v>
      </c>
      <c r="W272" s="193">
        <f t="shared" si="41"/>
        <v>144.57799999999349</v>
      </c>
      <c r="X272" s="213">
        <v>39</v>
      </c>
      <c r="Y272" s="213">
        <v>24</v>
      </c>
      <c r="Z272" s="207">
        <v>6.04</v>
      </c>
      <c r="AA272" s="207">
        <v>6.6</v>
      </c>
      <c r="AB272" s="207">
        <v>36</v>
      </c>
      <c r="AC272" s="206">
        <f t="shared" si="38"/>
        <v>86.666666666666671</v>
      </c>
      <c r="AD272" s="195">
        <f t="shared" si="39"/>
        <v>93.162393162393158</v>
      </c>
      <c r="AE272" s="119"/>
      <c r="AF272" s="194"/>
      <c r="AG272" s="213"/>
      <c r="AH272" s="213"/>
      <c r="AI272" s="206"/>
      <c r="AJ272" s="193"/>
      <c r="AK272" s="213"/>
      <c r="AL272" s="213"/>
      <c r="AM272" s="213"/>
      <c r="AN272" s="207"/>
      <c r="AO272" s="207"/>
      <c r="AP272" s="207"/>
      <c r="AQ272" s="94"/>
      <c r="AR272" s="93"/>
      <c r="AS272" s="94"/>
      <c r="AT272" s="131"/>
      <c r="AU272" s="133"/>
      <c r="AV272" s="154"/>
      <c r="AW272" s="155"/>
      <c r="AX272" s="156"/>
      <c r="AY272" s="157"/>
      <c r="AZ272" s="119"/>
      <c r="BA272" s="121">
        <f>'1.- REGISTROS DIARIOS '!L275</f>
        <v>0</v>
      </c>
      <c r="BB272" s="120"/>
    </row>
    <row r="273" spans="2:54" x14ac:dyDescent="0.2">
      <c r="B273" s="191" t="s">
        <v>454</v>
      </c>
      <c r="C273" s="196">
        <v>43036</v>
      </c>
      <c r="D273" s="123">
        <f>'1.- REGISTROS DIARIOS '!C276</f>
        <v>0</v>
      </c>
      <c r="E273" s="206">
        <f>'1.- REGISTROS DIARIOS '!E276</f>
        <v>1009.6000000000931</v>
      </c>
      <c r="F273" s="211"/>
      <c r="G273" s="211">
        <v>1980</v>
      </c>
      <c r="H273" s="211">
        <v>1210</v>
      </c>
      <c r="I273" s="206">
        <f t="shared" si="35"/>
        <v>990</v>
      </c>
      <c r="J273" s="206">
        <f t="shared" si="36"/>
        <v>999.50400000009222</v>
      </c>
      <c r="K273" s="211">
        <v>406</v>
      </c>
      <c r="L273" s="211">
        <v>386</v>
      </c>
      <c r="M273" s="211"/>
      <c r="N273" s="192">
        <v>10.02</v>
      </c>
      <c r="O273" s="192">
        <v>11.63</v>
      </c>
      <c r="P273" s="195">
        <f t="shared" si="37"/>
        <v>8325.868320000769</v>
      </c>
      <c r="Q273" s="108"/>
      <c r="R273" s="194">
        <f t="shared" si="34"/>
        <v>1009.6000000000931</v>
      </c>
      <c r="S273" s="31"/>
      <c r="T273" s="213">
        <v>260</v>
      </c>
      <c r="U273" s="213">
        <v>140</v>
      </c>
      <c r="V273" s="206">
        <f t="shared" si="40"/>
        <v>130</v>
      </c>
      <c r="W273" s="193">
        <f t="shared" si="41"/>
        <v>131.2480000000121</v>
      </c>
      <c r="X273" s="213">
        <v>36</v>
      </c>
      <c r="Y273" s="213">
        <v>31</v>
      </c>
      <c r="Z273" s="207">
        <v>6.18</v>
      </c>
      <c r="AA273" s="207">
        <v>6.8</v>
      </c>
      <c r="AB273" s="207">
        <v>38</v>
      </c>
      <c r="AC273" s="206">
        <f t="shared" si="38"/>
        <v>86.868686868686865</v>
      </c>
      <c r="AD273" s="195">
        <f t="shared" si="39"/>
        <v>91.968911917098438</v>
      </c>
      <c r="AE273" s="119"/>
      <c r="AF273" s="194"/>
      <c r="AG273" s="213"/>
      <c r="AH273" s="213"/>
      <c r="AI273" s="206"/>
      <c r="AJ273" s="193"/>
      <c r="AK273" s="213"/>
      <c r="AL273" s="213"/>
      <c r="AM273" s="213"/>
      <c r="AN273" s="207"/>
      <c r="AO273" s="207"/>
      <c r="AP273" s="207"/>
      <c r="AQ273" s="94"/>
      <c r="AR273" s="93"/>
      <c r="AS273" s="94"/>
      <c r="AT273" s="131"/>
      <c r="AU273" s="133"/>
      <c r="AV273" s="154"/>
      <c r="AW273" s="155"/>
      <c r="AX273" s="156"/>
      <c r="AY273" s="157"/>
      <c r="AZ273" s="119"/>
      <c r="BA273" s="121">
        <f>'1.- REGISTROS DIARIOS '!L276</f>
        <v>11520</v>
      </c>
      <c r="BB273" s="120"/>
    </row>
    <row r="274" spans="2:54" ht="12.75" customHeight="1" x14ac:dyDescent="0.2">
      <c r="B274" s="191" t="s">
        <v>455</v>
      </c>
      <c r="C274" s="196">
        <v>43037</v>
      </c>
      <c r="D274" s="123">
        <f>'1.- REGISTROS DIARIOS '!C277</f>
        <v>0</v>
      </c>
      <c r="E274" s="206">
        <f>'1.- REGISTROS DIARIOS '!E277</f>
        <v>553.89999999990687</v>
      </c>
      <c r="F274" s="211"/>
      <c r="G274" s="211">
        <v>1200</v>
      </c>
      <c r="H274" s="211">
        <v>980</v>
      </c>
      <c r="I274" s="206">
        <f t="shared" si="35"/>
        <v>600</v>
      </c>
      <c r="J274" s="206">
        <f t="shared" si="36"/>
        <v>332.3399999999441</v>
      </c>
      <c r="K274" s="211">
        <v>262</v>
      </c>
      <c r="L274" s="211">
        <v>256</v>
      </c>
      <c r="M274" s="211"/>
      <c r="N274" s="192">
        <v>9.6</v>
      </c>
      <c r="O274" s="192">
        <v>11.3</v>
      </c>
      <c r="P274" s="195">
        <f t="shared" si="37"/>
        <v>2768.3921999995346</v>
      </c>
      <c r="Q274" s="108"/>
      <c r="R274" s="194">
        <f t="shared" si="34"/>
        <v>553.89999999990687</v>
      </c>
      <c r="S274" s="31"/>
      <c r="T274" s="213">
        <v>290</v>
      </c>
      <c r="U274" s="213">
        <v>210</v>
      </c>
      <c r="V274" s="206">
        <f t="shared" si="40"/>
        <v>145</v>
      </c>
      <c r="W274" s="193">
        <f t="shared" si="41"/>
        <v>80.3154999999865</v>
      </c>
      <c r="X274" s="213">
        <v>12</v>
      </c>
      <c r="Y274" s="213">
        <v>14</v>
      </c>
      <c r="Z274" s="207">
        <v>6.1</v>
      </c>
      <c r="AA274" s="207">
        <v>6.81</v>
      </c>
      <c r="AB274" s="207">
        <v>36</v>
      </c>
      <c r="AC274" s="206">
        <f t="shared" si="38"/>
        <v>75.833333333333329</v>
      </c>
      <c r="AD274" s="195">
        <f t="shared" si="39"/>
        <v>94.53125</v>
      </c>
      <c r="AE274" s="119"/>
      <c r="AF274" s="194"/>
      <c r="AG274" s="213"/>
      <c r="AH274" s="213"/>
      <c r="AI274" s="206"/>
      <c r="AJ274" s="193"/>
      <c r="AK274" s="213"/>
      <c r="AL274" s="213"/>
      <c r="AM274" s="213"/>
      <c r="AN274" s="207"/>
      <c r="AO274" s="207"/>
      <c r="AP274" s="207"/>
      <c r="AQ274" s="94"/>
      <c r="AR274" s="93"/>
      <c r="AS274" s="94"/>
      <c r="AT274" s="131"/>
      <c r="AU274" s="133"/>
      <c r="AV274" s="154"/>
      <c r="AW274" s="155"/>
      <c r="AX274" s="156"/>
      <c r="AY274" s="157"/>
      <c r="AZ274" s="119"/>
      <c r="BA274" s="121">
        <f>'1.- REGISTROS DIARIOS '!L277</f>
        <v>0</v>
      </c>
      <c r="BB274" s="120"/>
    </row>
    <row r="275" spans="2:54" x14ac:dyDescent="0.2">
      <c r="B275" s="191" t="s">
        <v>456</v>
      </c>
      <c r="C275" s="196">
        <v>43038</v>
      </c>
      <c r="D275" s="123">
        <f>'1.- REGISTROS DIARIOS '!C278</f>
        <v>0</v>
      </c>
      <c r="E275" s="206">
        <f>'1.- REGISTROS DIARIOS '!E278</f>
        <v>1047.5</v>
      </c>
      <c r="F275" s="211"/>
      <c r="G275" s="211">
        <v>1730</v>
      </c>
      <c r="H275" s="211">
        <v>320</v>
      </c>
      <c r="I275" s="206">
        <f t="shared" si="35"/>
        <v>865</v>
      </c>
      <c r="J275" s="206">
        <f t="shared" si="36"/>
        <v>906.08749999999998</v>
      </c>
      <c r="K275" s="211">
        <v>426</v>
      </c>
      <c r="L275" s="211">
        <v>399</v>
      </c>
      <c r="M275" s="211"/>
      <c r="N275" s="192">
        <v>8.6999999999999993</v>
      </c>
      <c r="O275" s="192">
        <v>11.64</v>
      </c>
      <c r="P275" s="195">
        <f t="shared" si="37"/>
        <v>7547.7088750000003</v>
      </c>
      <c r="Q275" s="108"/>
      <c r="R275" s="194">
        <f t="shared" si="34"/>
        <v>1047.5</v>
      </c>
      <c r="S275" s="31"/>
      <c r="T275" s="213">
        <v>220</v>
      </c>
      <c r="U275" s="213">
        <v>170</v>
      </c>
      <c r="V275" s="206">
        <f t="shared" si="40"/>
        <v>110</v>
      </c>
      <c r="W275" s="193">
        <f t="shared" si="41"/>
        <v>115.22499999999999</v>
      </c>
      <c r="X275" s="213">
        <v>79</v>
      </c>
      <c r="Y275" s="213">
        <v>63</v>
      </c>
      <c r="Z275" s="207">
        <v>5.74</v>
      </c>
      <c r="AA275" s="207">
        <v>7.26</v>
      </c>
      <c r="AB275" s="207">
        <v>38.1</v>
      </c>
      <c r="AC275" s="206">
        <f t="shared" si="38"/>
        <v>87.283236994219649</v>
      </c>
      <c r="AD275" s="195">
        <f t="shared" si="39"/>
        <v>84.21052631578948</v>
      </c>
      <c r="AE275" s="119"/>
      <c r="AF275" s="194"/>
      <c r="AG275" s="213"/>
      <c r="AH275" s="213"/>
      <c r="AI275" s="206"/>
      <c r="AJ275" s="193"/>
      <c r="AK275" s="213"/>
      <c r="AL275" s="213"/>
      <c r="AM275" s="213"/>
      <c r="AN275" s="207"/>
      <c r="AO275" s="207"/>
      <c r="AP275" s="207"/>
      <c r="AQ275" s="94"/>
      <c r="AR275" s="93"/>
      <c r="AS275" s="94"/>
      <c r="AT275" s="131"/>
      <c r="AU275" s="133"/>
      <c r="AV275" s="154"/>
      <c r="AW275" s="155"/>
      <c r="AX275" s="156"/>
      <c r="AY275" s="157"/>
      <c r="AZ275" s="119"/>
      <c r="BA275" s="121">
        <f>'1.- REGISTROS DIARIOS '!L278</f>
        <v>0</v>
      </c>
      <c r="BB275" s="120"/>
    </row>
    <row r="276" spans="2:54" ht="12.75" customHeight="1" x14ac:dyDescent="0.2">
      <c r="B276" s="191" t="s">
        <v>457</v>
      </c>
      <c r="C276" s="196">
        <v>43039</v>
      </c>
      <c r="D276" s="123"/>
      <c r="E276" s="206">
        <f>'1.- REGISTROS DIARIOS '!E279</f>
        <v>1098.3000000000466</v>
      </c>
      <c r="F276" s="211">
        <v>7700</v>
      </c>
      <c r="G276" s="211">
        <v>2800</v>
      </c>
      <c r="H276" s="211">
        <v>1450</v>
      </c>
      <c r="I276" s="206">
        <f t="shared" si="35"/>
        <v>1400</v>
      </c>
      <c r="J276" s="206">
        <f t="shared" si="36"/>
        <v>1537.6200000000651</v>
      </c>
      <c r="K276" s="211">
        <v>793</v>
      </c>
      <c r="L276" s="211">
        <v>735</v>
      </c>
      <c r="M276" s="211"/>
      <c r="N276" s="192">
        <v>5.3</v>
      </c>
      <c r="O276" s="192">
        <v>11.8</v>
      </c>
      <c r="P276" s="195">
        <f t="shared" si="37"/>
        <v>12808.374600000543</v>
      </c>
      <c r="Q276" s="108"/>
      <c r="R276" s="194">
        <f t="shared" si="34"/>
        <v>1098.3000000000466</v>
      </c>
      <c r="S276" s="31"/>
      <c r="T276" s="213">
        <v>360</v>
      </c>
      <c r="U276" s="213">
        <v>160</v>
      </c>
      <c r="V276" s="206">
        <f t="shared" si="40"/>
        <v>180</v>
      </c>
      <c r="W276" s="193">
        <f t="shared" si="41"/>
        <v>197.69400000000837</v>
      </c>
      <c r="X276" s="213">
        <v>29</v>
      </c>
      <c r="Y276" s="213">
        <v>35</v>
      </c>
      <c r="Z276" s="207">
        <v>5.85</v>
      </c>
      <c r="AA276" s="207">
        <v>8.69</v>
      </c>
      <c r="AB276" s="207">
        <v>35.4</v>
      </c>
      <c r="AC276" s="206">
        <f t="shared" si="38"/>
        <v>87.142857142857139</v>
      </c>
      <c r="AD276" s="195">
        <f t="shared" si="39"/>
        <v>95.238095238095241</v>
      </c>
      <c r="AE276" s="119"/>
      <c r="AF276" s="194"/>
      <c r="AG276" s="213"/>
      <c r="AH276" s="213"/>
      <c r="AI276" s="206"/>
      <c r="AJ276" s="193"/>
      <c r="AK276" s="213"/>
      <c r="AL276" s="213"/>
      <c r="AM276" s="213"/>
      <c r="AN276" s="207"/>
      <c r="AO276" s="207"/>
      <c r="AP276" s="207"/>
      <c r="AQ276" s="94"/>
      <c r="AR276" s="93"/>
      <c r="AS276" s="94"/>
      <c r="AT276" s="131"/>
      <c r="AU276" s="133"/>
      <c r="AV276" s="154"/>
      <c r="AW276" s="155"/>
      <c r="AX276" s="156"/>
      <c r="AY276" s="157"/>
      <c r="AZ276" s="119"/>
      <c r="BA276" s="121">
        <f>'1.- REGISTROS DIARIOS '!L279</f>
        <v>0</v>
      </c>
      <c r="BB276" s="120"/>
    </row>
    <row r="277" spans="2:54" x14ac:dyDescent="0.2">
      <c r="B277" s="191" t="s">
        <v>451</v>
      </c>
      <c r="C277" s="196">
        <v>43040</v>
      </c>
      <c r="D277" s="123">
        <f>'1.- REGISTROS DIARIOS '!C280</f>
        <v>0</v>
      </c>
      <c r="E277" s="206">
        <f>'1.- REGISTROS DIARIOS '!E280</f>
        <v>799.69999999995343</v>
      </c>
      <c r="F277" s="211"/>
      <c r="G277" s="211">
        <v>2960</v>
      </c>
      <c r="H277" s="211">
        <v>1680</v>
      </c>
      <c r="I277" s="206">
        <f t="shared" si="35"/>
        <v>1480</v>
      </c>
      <c r="J277" s="206">
        <f t="shared" si="36"/>
        <v>1183.5559999999311</v>
      </c>
      <c r="K277" s="211">
        <v>471</v>
      </c>
      <c r="L277" s="211">
        <v>468</v>
      </c>
      <c r="M277" s="211"/>
      <c r="N277" s="192">
        <v>5.0599999999999996</v>
      </c>
      <c r="O277" s="192">
        <v>12</v>
      </c>
      <c r="P277" s="195">
        <f t="shared" si="37"/>
        <v>9859.0214799994264</v>
      </c>
      <c r="Q277" s="108"/>
      <c r="R277" s="194">
        <f t="shared" si="34"/>
        <v>799.69999999995343</v>
      </c>
      <c r="S277" s="31"/>
      <c r="T277" s="213">
        <v>410</v>
      </c>
      <c r="U277" s="213">
        <v>346</v>
      </c>
      <c r="V277" s="206">
        <f t="shared" si="40"/>
        <v>205</v>
      </c>
      <c r="W277" s="193">
        <f t="shared" si="41"/>
        <v>163.93849999999046</v>
      </c>
      <c r="X277" s="213">
        <v>40</v>
      </c>
      <c r="Y277" s="213">
        <v>44</v>
      </c>
      <c r="Z277" s="207">
        <v>6.29</v>
      </c>
      <c r="AA277" s="207">
        <v>7.07</v>
      </c>
      <c r="AB277" s="207">
        <v>31</v>
      </c>
      <c r="AC277" s="206">
        <f t="shared" si="38"/>
        <v>86.148648648648646</v>
      </c>
      <c r="AD277" s="195">
        <f t="shared" si="39"/>
        <v>90.598290598290603</v>
      </c>
      <c r="AE277" s="119"/>
      <c r="AF277" s="194"/>
      <c r="AG277" s="213"/>
      <c r="AH277" s="213"/>
      <c r="AI277" s="206"/>
      <c r="AJ277" s="193"/>
      <c r="AK277" s="213"/>
      <c r="AL277" s="213"/>
      <c r="AM277" s="213"/>
      <c r="AN277" s="207"/>
      <c r="AO277" s="207"/>
      <c r="AP277" s="207"/>
      <c r="AQ277" s="94"/>
      <c r="AR277" s="93"/>
      <c r="AS277" s="94"/>
      <c r="AT277" s="131"/>
      <c r="AU277" s="133"/>
      <c r="AV277" s="154"/>
      <c r="AW277" s="155"/>
      <c r="AX277" s="156"/>
      <c r="AY277" s="157"/>
      <c r="AZ277" s="119"/>
      <c r="BA277" s="121">
        <f>'1.- REGISTROS DIARIOS '!L280</f>
        <v>0</v>
      </c>
      <c r="BB277" s="120"/>
    </row>
    <row r="278" spans="2:54" ht="12.75" customHeight="1" x14ac:dyDescent="0.2">
      <c r="B278" s="191" t="s">
        <v>452</v>
      </c>
      <c r="C278" s="196">
        <v>43041</v>
      </c>
      <c r="D278" s="123">
        <f>'1.- REGISTROS DIARIOS '!C281</f>
        <v>0</v>
      </c>
      <c r="E278" s="206">
        <f>'1.- REGISTROS DIARIOS '!E281</f>
        <v>762.5</v>
      </c>
      <c r="F278" s="211">
        <v>16500</v>
      </c>
      <c r="G278" s="211">
        <v>2400</v>
      </c>
      <c r="H278" s="211">
        <v>1350</v>
      </c>
      <c r="I278" s="206">
        <f t="shared" si="35"/>
        <v>1200</v>
      </c>
      <c r="J278" s="206">
        <f t="shared" si="36"/>
        <v>915</v>
      </c>
      <c r="K278" s="211">
        <v>443</v>
      </c>
      <c r="L278" s="211">
        <v>494</v>
      </c>
      <c r="M278" s="211"/>
      <c r="N278" s="192">
        <v>8.9600000000000009</v>
      </c>
      <c r="O278" s="192">
        <v>12.1</v>
      </c>
      <c r="P278" s="195">
        <f t="shared" si="37"/>
        <v>7621.95</v>
      </c>
      <c r="Q278" s="108"/>
      <c r="R278" s="194">
        <f t="shared" si="34"/>
        <v>762.5</v>
      </c>
      <c r="S278" s="31"/>
      <c r="T278" s="213">
        <v>360</v>
      </c>
      <c r="U278" s="213">
        <v>170</v>
      </c>
      <c r="V278" s="206">
        <f t="shared" si="40"/>
        <v>180</v>
      </c>
      <c r="W278" s="193">
        <f t="shared" si="41"/>
        <v>137.25</v>
      </c>
      <c r="X278" s="213">
        <v>65</v>
      </c>
      <c r="Y278" s="213">
        <v>54</v>
      </c>
      <c r="Z278" s="207">
        <v>6.11</v>
      </c>
      <c r="AA278" s="207">
        <v>7.03</v>
      </c>
      <c r="AB278" s="207">
        <v>34</v>
      </c>
      <c r="AC278" s="206">
        <f t="shared" si="38"/>
        <v>85</v>
      </c>
      <c r="AD278" s="195">
        <f t="shared" si="39"/>
        <v>89.068825910931167</v>
      </c>
      <c r="AE278" s="119"/>
      <c r="AF278" s="194"/>
      <c r="AG278" s="213"/>
      <c r="AH278" s="213"/>
      <c r="AI278" s="206"/>
      <c r="AJ278" s="193"/>
      <c r="AK278" s="213"/>
      <c r="AL278" s="213"/>
      <c r="AM278" s="213"/>
      <c r="AN278" s="207"/>
      <c r="AO278" s="207"/>
      <c r="AP278" s="207"/>
      <c r="AQ278" s="94"/>
      <c r="AR278" s="93"/>
      <c r="AS278" s="94"/>
      <c r="AT278" s="131"/>
      <c r="AU278" s="133"/>
      <c r="AV278" s="154"/>
      <c r="AW278" s="155"/>
      <c r="AX278" s="156"/>
      <c r="AY278" s="157"/>
      <c r="AZ278" s="119"/>
      <c r="BA278" s="121">
        <f>'1.- REGISTROS DIARIOS '!L281</f>
        <v>0</v>
      </c>
      <c r="BB278" s="120"/>
    </row>
    <row r="279" spans="2:54" ht="12" customHeight="1" x14ac:dyDescent="0.2">
      <c r="B279" s="191" t="s">
        <v>453</v>
      </c>
      <c r="C279" s="196">
        <v>43042</v>
      </c>
      <c r="D279" s="123">
        <f>'1.- REGISTROS DIARIOS '!C282</f>
        <v>0</v>
      </c>
      <c r="E279" s="206">
        <f>'1.- REGISTROS DIARIOS '!E282</f>
        <v>684.9000000001397</v>
      </c>
      <c r="F279" s="211">
        <v>14760</v>
      </c>
      <c r="G279" s="211">
        <v>4840</v>
      </c>
      <c r="H279" s="211">
        <v>3160</v>
      </c>
      <c r="I279" s="206">
        <f t="shared" si="35"/>
        <v>2420</v>
      </c>
      <c r="J279" s="206">
        <f t="shared" si="36"/>
        <v>1657.458000000338</v>
      </c>
      <c r="K279" s="211">
        <v>1100</v>
      </c>
      <c r="L279" s="211">
        <v>1063</v>
      </c>
      <c r="M279" s="211"/>
      <c r="N279" s="192">
        <v>7.11</v>
      </c>
      <c r="O279" s="192">
        <v>12.41</v>
      </c>
      <c r="P279" s="195">
        <f t="shared" si="37"/>
        <v>13806.625140002816</v>
      </c>
      <c r="Q279" s="108"/>
      <c r="R279" s="194">
        <f t="shared" si="34"/>
        <v>684.9000000001397</v>
      </c>
      <c r="S279" s="31"/>
      <c r="T279" s="213">
        <v>510</v>
      </c>
      <c r="U279" s="213">
        <v>470</v>
      </c>
      <c r="V279" s="206">
        <f t="shared" si="40"/>
        <v>255</v>
      </c>
      <c r="W279" s="193">
        <f t="shared" si="41"/>
        <v>174.64950000003563</v>
      </c>
      <c r="X279" s="213">
        <v>57</v>
      </c>
      <c r="Y279" s="213">
        <v>36</v>
      </c>
      <c r="Z279" s="207">
        <v>6.05</v>
      </c>
      <c r="AA279" s="207">
        <v>6.7</v>
      </c>
      <c r="AB279" s="207">
        <v>31</v>
      </c>
      <c r="AC279" s="206">
        <f t="shared" si="38"/>
        <v>89.462809917355372</v>
      </c>
      <c r="AD279" s="195">
        <f t="shared" si="39"/>
        <v>96.613358419567263</v>
      </c>
      <c r="AE279" s="119"/>
      <c r="AF279" s="194"/>
      <c r="AG279" s="213"/>
      <c r="AH279" s="213"/>
      <c r="AI279" s="206"/>
      <c r="AJ279" s="193"/>
      <c r="AK279" s="213"/>
      <c r="AL279" s="213"/>
      <c r="AM279" s="213"/>
      <c r="AN279" s="207"/>
      <c r="AO279" s="207"/>
      <c r="AP279" s="207"/>
      <c r="AQ279" s="94"/>
      <c r="AR279" s="93"/>
      <c r="AS279" s="94"/>
      <c r="AT279" s="131"/>
      <c r="AU279" s="133"/>
      <c r="AV279" s="154"/>
      <c r="AW279" s="155"/>
      <c r="AX279" s="156"/>
      <c r="AY279" s="157"/>
      <c r="AZ279" s="119"/>
      <c r="BA279" s="121">
        <f>'1.- REGISTROS DIARIOS '!L282</f>
        <v>9430</v>
      </c>
      <c r="BB279" s="120" t="s">
        <v>477</v>
      </c>
    </row>
    <row r="280" spans="2:54" ht="12.75" customHeight="1" x14ac:dyDescent="0.2">
      <c r="B280" s="191" t="s">
        <v>454</v>
      </c>
      <c r="C280" s="196">
        <v>43043</v>
      </c>
      <c r="D280" s="123">
        <f>'1.- REGISTROS DIARIOS '!C283</f>
        <v>0</v>
      </c>
      <c r="E280" s="206">
        <f>'1.- REGISTROS DIARIOS '!E283</f>
        <v>732</v>
      </c>
      <c r="F280" s="211"/>
      <c r="G280" s="211">
        <v>1340</v>
      </c>
      <c r="H280" s="211">
        <v>960</v>
      </c>
      <c r="I280" s="206">
        <f t="shared" si="35"/>
        <v>670</v>
      </c>
      <c r="J280" s="206">
        <f t="shared" si="36"/>
        <v>490.44</v>
      </c>
      <c r="K280" s="211">
        <v>272</v>
      </c>
      <c r="L280" s="211">
        <v>261</v>
      </c>
      <c r="M280" s="211"/>
      <c r="N280" s="192">
        <v>9.77</v>
      </c>
      <c r="O280" s="192">
        <v>11.52</v>
      </c>
      <c r="P280" s="195">
        <f t="shared" si="37"/>
        <v>4085.3652000000002</v>
      </c>
      <c r="Q280" s="108"/>
      <c r="R280" s="194">
        <f t="shared" si="34"/>
        <v>732</v>
      </c>
      <c r="S280" s="31"/>
      <c r="T280" s="213">
        <v>310</v>
      </c>
      <c r="U280" s="213">
        <v>260</v>
      </c>
      <c r="V280" s="206">
        <f t="shared" si="40"/>
        <v>155</v>
      </c>
      <c r="W280" s="193">
        <f t="shared" si="41"/>
        <v>113.46</v>
      </c>
      <c r="X280" s="213">
        <v>39</v>
      </c>
      <c r="Y280" s="213">
        <v>33</v>
      </c>
      <c r="Z280" s="207">
        <v>6.02</v>
      </c>
      <c r="AA280" s="207">
        <v>6.97</v>
      </c>
      <c r="AB280" s="207">
        <v>30</v>
      </c>
      <c r="AC280" s="206">
        <f t="shared" si="38"/>
        <v>76.865671641791039</v>
      </c>
      <c r="AD280" s="195">
        <f t="shared" si="39"/>
        <v>87.356321839080465</v>
      </c>
      <c r="AE280" s="119"/>
      <c r="AF280" s="194"/>
      <c r="AG280" s="213"/>
      <c r="AH280" s="213"/>
      <c r="AI280" s="206"/>
      <c r="AJ280" s="193"/>
      <c r="AK280" s="213"/>
      <c r="AL280" s="213"/>
      <c r="AM280" s="213"/>
      <c r="AN280" s="207"/>
      <c r="AO280" s="207"/>
      <c r="AP280" s="207"/>
      <c r="AQ280" s="94"/>
      <c r="AR280" s="93"/>
      <c r="AS280" s="94"/>
      <c r="AT280" s="131"/>
      <c r="AU280" s="133"/>
      <c r="AV280" s="154"/>
      <c r="AW280" s="155"/>
      <c r="AX280" s="156"/>
      <c r="AY280" s="157"/>
      <c r="AZ280" s="119"/>
      <c r="BA280" s="121">
        <f>'1.- REGISTROS DIARIOS '!L283</f>
        <v>0</v>
      </c>
      <c r="BB280" s="120"/>
    </row>
    <row r="281" spans="2:54" x14ac:dyDescent="0.2">
      <c r="B281" s="191" t="s">
        <v>455</v>
      </c>
      <c r="C281" s="196">
        <v>43044</v>
      </c>
      <c r="D281" s="123">
        <f>'1.- REGISTROS DIARIOS '!C284</f>
        <v>0</v>
      </c>
      <c r="E281" s="206">
        <f>'1.- REGISTROS DIARIOS '!E284</f>
        <v>543.89999999990687</v>
      </c>
      <c r="F281" s="211"/>
      <c r="G281" s="211">
        <v>2100</v>
      </c>
      <c r="H281" s="211">
        <v>1210</v>
      </c>
      <c r="I281" s="206">
        <f t="shared" si="35"/>
        <v>1050</v>
      </c>
      <c r="J281" s="206">
        <f t="shared" si="36"/>
        <v>571.09499999990226</v>
      </c>
      <c r="K281" s="211">
        <v>362</v>
      </c>
      <c r="L281" s="211">
        <v>325</v>
      </c>
      <c r="M281" s="211"/>
      <c r="N281" s="192">
        <v>8.31</v>
      </c>
      <c r="O281" s="192">
        <v>12.01</v>
      </c>
      <c r="P281" s="195">
        <f t="shared" si="37"/>
        <v>4757.2213499991858</v>
      </c>
      <c r="Q281" s="108"/>
      <c r="R281" s="194">
        <f t="shared" si="34"/>
        <v>543.89999999990687</v>
      </c>
      <c r="S281" s="31"/>
      <c r="T281" s="213">
        <v>490</v>
      </c>
      <c r="U281" s="213">
        <v>250</v>
      </c>
      <c r="V281" s="206">
        <f t="shared" si="40"/>
        <v>245</v>
      </c>
      <c r="W281" s="193">
        <f t="shared" si="41"/>
        <v>133.25549999997719</v>
      </c>
      <c r="X281" s="213">
        <v>59</v>
      </c>
      <c r="Y281" s="213">
        <v>43</v>
      </c>
      <c r="Z281" s="207">
        <v>6.49</v>
      </c>
      <c r="AA281" s="207">
        <v>8.15</v>
      </c>
      <c r="AB281" s="207">
        <v>31</v>
      </c>
      <c r="AC281" s="206">
        <f t="shared" si="38"/>
        <v>76.666666666666671</v>
      </c>
      <c r="AD281" s="195">
        <f t="shared" si="39"/>
        <v>86.769230769230774</v>
      </c>
      <c r="AE281" s="119"/>
      <c r="AF281" s="194"/>
      <c r="AG281" s="213"/>
      <c r="AH281" s="213"/>
      <c r="AI281" s="206"/>
      <c r="AJ281" s="193"/>
      <c r="AK281" s="213"/>
      <c r="AL281" s="213"/>
      <c r="AM281" s="213"/>
      <c r="AN281" s="207"/>
      <c r="AO281" s="207"/>
      <c r="AP281" s="207"/>
      <c r="AQ281" s="94"/>
      <c r="AR281" s="93"/>
      <c r="AS281" s="94"/>
      <c r="AT281" s="131"/>
      <c r="AU281" s="133"/>
      <c r="AV281" s="154"/>
      <c r="AW281" s="155"/>
      <c r="AX281" s="156"/>
      <c r="AY281" s="157"/>
      <c r="AZ281" s="119"/>
      <c r="BA281" s="121">
        <f>'1.- REGISTROS DIARIOS '!L284</f>
        <v>0</v>
      </c>
      <c r="BB281" s="120"/>
    </row>
    <row r="282" spans="2:54" ht="12.75" customHeight="1" x14ac:dyDescent="0.2">
      <c r="B282" s="191" t="s">
        <v>456</v>
      </c>
      <c r="C282" s="196">
        <v>43045</v>
      </c>
      <c r="D282" s="123">
        <f>'1.- REGISTROS DIARIOS '!C285</f>
        <v>0</v>
      </c>
      <c r="E282" s="206">
        <f>'1.- REGISTROS DIARIOS '!E285</f>
        <v>763.39999999990687</v>
      </c>
      <c r="F282" s="211"/>
      <c r="G282" s="211">
        <v>1860</v>
      </c>
      <c r="H282" s="211">
        <v>1010</v>
      </c>
      <c r="I282" s="206">
        <f t="shared" si="35"/>
        <v>930</v>
      </c>
      <c r="J282" s="206">
        <f t="shared" si="36"/>
        <v>709.96199999991336</v>
      </c>
      <c r="K282" s="211">
        <v>631</v>
      </c>
      <c r="L282" s="211">
        <v>352</v>
      </c>
      <c r="M282" s="211"/>
      <c r="N282" s="192">
        <v>7.78</v>
      </c>
      <c r="O282" s="192">
        <v>12</v>
      </c>
      <c r="P282" s="195">
        <f t="shared" si="37"/>
        <v>5913.9834599992782</v>
      </c>
      <c r="Q282" s="108"/>
      <c r="R282" s="194">
        <f t="shared" si="34"/>
        <v>763.39999999990687</v>
      </c>
      <c r="S282" s="31"/>
      <c r="T282" s="213">
        <v>430</v>
      </c>
      <c r="U282" s="213">
        <v>220</v>
      </c>
      <c r="V282" s="206">
        <f t="shared" si="40"/>
        <v>215</v>
      </c>
      <c r="W282" s="193">
        <f t="shared" si="41"/>
        <v>164.13099999997996</v>
      </c>
      <c r="X282" s="213">
        <v>31</v>
      </c>
      <c r="Y282" s="213">
        <v>29</v>
      </c>
      <c r="Z282" s="207">
        <v>6.26</v>
      </c>
      <c r="AA282" s="207">
        <v>7.36</v>
      </c>
      <c r="AB282" s="207">
        <v>32</v>
      </c>
      <c r="AC282" s="206">
        <f t="shared" si="38"/>
        <v>76.881720430107521</v>
      </c>
      <c r="AD282" s="195">
        <f t="shared" si="39"/>
        <v>91.76136363636364</v>
      </c>
      <c r="AE282" s="119"/>
      <c r="AF282" s="194"/>
      <c r="AG282" s="213"/>
      <c r="AH282" s="213"/>
      <c r="AI282" s="206"/>
      <c r="AJ282" s="193"/>
      <c r="AK282" s="213"/>
      <c r="AL282" s="213"/>
      <c r="AM282" s="213"/>
      <c r="AN282" s="207"/>
      <c r="AO282" s="207"/>
      <c r="AP282" s="207"/>
      <c r="AQ282" s="94"/>
      <c r="AR282" s="93"/>
      <c r="AS282" s="94"/>
      <c r="AT282" s="131"/>
      <c r="AU282" s="133"/>
      <c r="AV282" s="154"/>
      <c r="AW282" s="155"/>
      <c r="AX282" s="156"/>
      <c r="AY282" s="157"/>
      <c r="AZ282" s="119"/>
      <c r="BA282" s="121">
        <f>'1.- REGISTROS DIARIOS '!L285</f>
        <v>0</v>
      </c>
      <c r="BB282" s="120"/>
    </row>
    <row r="283" spans="2:54" x14ac:dyDescent="0.2">
      <c r="B283" s="191" t="s">
        <v>457</v>
      </c>
      <c r="C283" s="196">
        <v>43046</v>
      </c>
      <c r="D283" s="123">
        <f>'1.- REGISTROS DIARIOS '!C286</f>
        <v>0</v>
      </c>
      <c r="E283" s="206">
        <f>'1.- REGISTROS DIARIOS '!E286</f>
        <v>787.70000000018626</v>
      </c>
      <c r="F283" s="211"/>
      <c r="G283" s="211">
        <v>1750</v>
      </c>
      <c r="H283" s="211">
        <v>950</v>
      </c>
      <c r="I283" s="206">
        <f t="shared" si="35"/>
        <v>875</v>
      </c>
      <c r="J283" s="206">
        <f t="shared" si="36"/>
        <v>689.23750000016298</v>
      </c>
      <c r="K283" s="211">
        <v>400</v>
      </c>
      <c r="L283" s="211">
        <v>352</v>
      </c>
      <c r="M283" s="211"/>
      <c r="N283" s="192">
        <v>8.4600000000000009</v>
      </c>
      <c r="O283" s="192">
        <v>11.85</v>
      </c>
      <c r="P283" s="195">
        <f t="shared" si="37"/>
        <v>5741.3483750013575</v>
      </c>
      <c r="Q283" s="108"/>
      <c r="R283" s="194">
        <f t="shared" si="34"/>
        <v>787.70000000018626</v>
      </c>
      <c r="S283" s="31"/>
      <c r="T283" s="213">
        <v>420</v>
      </c>
      <c r="U283" s="213">
        <v>210</v>
      </c>
      <c r="V283" s="206">
        <f t="shared" si="40"/>
        <v>210</v>
      </c>
      <c r="W283" s="193">
        <f t="shared" si="41"/>
        <v>165.41700000003911</v>
      </c>
      <c r="X283" s="213">
        <v>66</v>
      </c>
      <c r="Y283" s="213">
        <v>52</v>
      </c>
      <c r="Z283" s="207">
        <v>6.12</v>
      </c>
      <c r="AA283" s="207">
        <v>7.14</v>
      </c>
      <c r="AB283" s="207">
        <v>31</v>
      </c>
      <c r="AC283" s="206">
        <f t="shared" si="38"/>
        <v>76</v>
      </c>
      <c r="AD283" s="195">
        <f t="shared" si="39"/>
        <v>85.22727272727272</v>
      </c>
      <c r="AE283" s="119"/>
      <c r="AF283" s="194"/>
      <c r="AG283" s="213"/>
      <c r="AH283" s="213"/>
      <c r="AI283" s="206"/>
      <c r="AJ283" s="193"/>
      <c r="AK283" s="213"/>
      <c r="AL283" s="213"/>
      <c r="AM283" s="213"/>
      <c r="AN283" s="207"/>
      <c r="AO283" s="207"/>
      <c r="AP283" s="207"/>
      <c r="AQ283" s="94"/>
      <c r="AR283" s="93"/>
      <c r="AS283" s="94"/>
      <c r="AT283" s="131"/>
      <c r="AU283" s="133"/>
      <c r="AV283" s="154"/>
      <c r="AW283" s="155"/>
      <c r="AX283" s="156"/>
      <c r="AY283" s="157"/>
      <c r="AZ283" s="119"/>
      <c r="BA283" s="121">
        <f>'1.- REGISTROS DIARIOS '!L286</f>
        <v>0</v>
      </c>
      <c r="BB283" s="120"/>
    </row>
    <row r="284" spans="2:54" ht="12.75" customHeight="1" x14ac:dyDescent="0.2">
      <c r="B284" s="191" t="s">
        <v>451</v>
      </c>
      <c r="C284" s="196">
        <v>43047</v>
      </c>
      <c r="D284" s="123">
        <f>'1.- REGISTROS DIARIOS '!C287</f>
        <v>0</v>
      </c>
      <c r="E284" s="206">
        <f>'1.- REGISTROS DIARIOS '!E287</f>
        <v>941.5</v>
      </c>
      <c r="F284" s="211"/>
      <c r="G284" s="211">
        <v>1900</v>
      </c>
      <c r="H284" s="211">
        <v>1250</v>
      </c>
      <c r="I284" s="206">
        <f t="shared" si="35"/>
        <v>950</v>
      </c>
      <c r="J284" s="206">
        <f t="shared" si="36"/>
        <v>894.42499999999995</v>
      </c>
      <c r="K284" s="211">
        <v>294</v>
      </c>
      <c r="L284" s="211">
        <v>256</v>
      </c>
      <c r="M284" s="211"/>
      <c r="N284" s="192">
        <v>7.6</v>
      </c>
      <c r="O284" s="192">
        <v>12.6</v>
      </c>
      <c r="P284" s="195">
        <f t="shared" si="37"/>
        <v>7450.5602499999995</v>
      </c>
      <c r="Q284" s="108"/>
      <c r="R284" s="194">
        <f t="shared" si="34"/>
        <v>941.5</v>
      </c>
      <c r="S284" s="31"/>
      <c r="T284" s="213">
        <v>300</v>
      </c>
      <c r="U284" s="213">
        <v>120</v>
      </c>
      <c r="V284" s="206">
        <f t="shared" si="40"/>
        <v>150</v>
      </c>
      <c r="W284" s="193">
        <f t="shared" si="41"/>
        <v>141.22499999999999</v>
      </c>
      <c r="X284" s="213">
        <v>21</v>
      </c>
      <c r="Y284" s="213">
        <v>18</v>
      </c>
      <c r="Z284" s="207">
        <v>6.24</v>
      </c>
      <c r="AA284" s="207">
        <v>7.03</v>
      </c>
      <c r="AB284" s="207">
        <v>33</v>
      </c>
      <c r="AC284" s="206">
        <f t="shared" si="38"/>
        <v>84.21052631578948</v>
      </c>
      <c r="AD284" s="195">
        <f t="shared" si="39"/>
        <v>92.96875</v>
      </c>
      <c r="AE284" s="119"/>
      <c r="AF284" s="194"/>
      <c r="AG284" s="213"/>
      <c r="AH284" s="213"/>
      <c r="AI284" s="206"/>
      <c r="AJ284" s="193"/>
      <c r="AK284" s="213"/>
      <c r="AL284" s="213"/>
      <c r="AM284" s="213"/>
      <c r="AN284" s="207"/>
      <c r="AO284" s="207"/>
      <c r="AP284" s="207"/>
      <c r="AQ284" s="94"/>
      <c r="AR284" s="93"/>
      <c r="AS284" s="94"/>
      <c r="AT284" s="131"/>
      <c r="AU284" s="133"/>
      <c r="AV284" s="154"/>
      <c r="AW284" s="155"/>
      <c r="AX284" s="156"/>
      <c r="AY284" s="157"/>
      <c r="AZ284" s="119"/>
      <c r="BA284" s="121">
        <f>'1.- REGISTROS DIARIOS '!L287</f>
        <v>0</v>
      </c>
      <c r="BB284" s="120"/>
    </row>
    <row r="285" spans="2:54" x14ac:dyDescent="0.2">
      <c r="B285" s="191" t="s">
        <v>452</v>
      </c>
      <c r="C285" s="196">
        <v>43048</v>
      </c>
      <c r="D285" s="123">
        <f>'1.- REGISTROS DIARIOS '!C288</f>
        <v>0</v>
      </c>
      <c r="E285" s="206">
        <f>'1.- REGISTROS DIARIOS '!E288</f>
        <v>898.19999999995343</v>
      </c>
      <c r="F285" s="211"/>
      <c r="G285" s="211">
        <v>1570</v>
      </c>
      <c r="H285" s="211">
        <v>1260</v>
      </c>
      <c r="I285" s="206">
        <f t="shared" si="35"/>
        <v>785</v>
      </c>
      <c r="J285" s="206">
        <f t="shared" si="36"/>
        <v>705.0869999999635</v>
      </c>
      <c r="K285" s="211">
        <v>287</v>
      </c>
      <c r="L285" s="211">
        <v>260</v>
      </c>
      <c r="M285" s="211"/>
      <c r="N285" s="192">
        <v>8.3000000000000007</v>
      </c>
      <c r="O285" s="192">
        <v>12.4</v>
      </c>
      <c r="P285" s="195">
        <f t="shared" si="37"/>
        <v>5873.3747099996963</v>
      </c>
      <c r="Q285" s="108"/>
      <c r="R285" s="194">
        <f t="shared" si="34"/>
        <v>898.19999999995343</v>
      </c>
      <c r="S285" s="31"/>
      <c r="T285" s="213">
        <v>240</v>
      </c>
      <c r="U285" s="213">
        <v>110</v>
      </c>
      <c r="V285" s="206">
        <f t="shared" si="40"/>
        <v>120</v>
      </c>
      <c r="W285" s="193">
        <f t="shared" si="41"/>
        <v>107.78399999999441</v>
      </c>
      <c r="X285" s="213">
        <v>1</v>
      </c>
      <c r="Y285" s="213">
        <v>10</v>
      </c>
      <c r="Z285" s="207">
        <v>6.3</v>
      </c>
      <c r="AA285" s="207">
        <v>6.89</v>
      </c>
      <c r="AB285" s="207">
        <v>33</v>
      </c>
      <c r="AC285" s="206">
        <f t="shared" si="38"/>
        <v>84.71337579617834</v>
      </c>
      <c r="AD285" s="195">
        <f t="shared" si="39"/>
        <v>96.15384615384616</v>
      </c>
      <c r="AE285" s="119"/>
      <c r="AF285" s="194"/>
      <c r="AG285" s="213"/>
      <c r="AH285" s="213"/>
      <c r="AI285" s="206"/>
      <c r="AJ285" s="193"/>
      <c r="AK285" s="213"/>
      <c r="AL285" s="213"/>
      <c r="AM285" s="213"/>
      <c r="AN285" s="207"/>
      <c r="AO285" s="207"/>
      <c r="AP285" s="207"/>
      <c r="AQ285" s="94"/>
      <c r="AR285" s="93"/>
      <c r="AS285" s="94"/>
      <c r="AT285" s="131"/>
      <c r="AU285" s="133"/>
      <c r="AV285" s="154"/>
      <c r="AW285" s="155"/>
      <c r="AX285" s="156"/>
      <c r="AY285" s="157"/>
      <c r="AZ285" s="119"/>
      <c r="BA285" s="121">
        <f>'1.- REGISTROS DIARIOS '!L288</f>
        <v>10140</v>
      </c>
      <c r="BB285" s="120"/>
    </row>
    <row r="286" spans="2:54" ht="12.75" customHeight="1" x14ac:dyDescent="0.2">
      <c r="B286" s="191" t="s">
        <v>453</v>
      </c>
      <c r="C286" s="196">
        <v>43049</v>
      </c>
      <c r="D286" s="123">
        <f>'1.- REGISTROS DIARIOS '!C289</f>
        <v>0</v>
      </c>
      <c r="E286" s="206">
        <f>'1.- REGISTROS DIARIOS '!E289</f>
        <v>845.69999999995343</v>
      </c>
      <c r="F286" s="211"/>
      <c r="G286" s="211">
        <v>2720</v>
      </c>
      <c r="H286" s="211">
        <v>1890</v>
      </c>
      <c r="I286" s="206">
        <f t="shared" si="35"/>
        <v>1360</v>
      </c>
      <c r="J286" s="206">
        <f t="shared" si="36"/>
        <v>1150.1519999999366</v>
      </c>
      <c r="K286" s="211">
        <v>337</v>
      </c>
      <c r="L286" s="211">
        <v>289</v>
      </c>
      <c r="M286" s="211"/>
      <c r="N286" s="192">
        <v>4.5999999999999996</v>
      </c>
      <c r="O286" s="192">
        <v>12.7</v>
      </c>
      <c r="P286" s="195">
        <f t="shared" si="37"/>
        <v>9580.7661599994717</v>
      </c>
      <c r="Q286" s="108"/>
      <c r="R286" s="194">
        <f t="shared" si="34"/>
        <v>845.69999999995343</v>
      </c>
      <c r="S286" s="31"/>
      <c r="T286" s="213">
        <v>780</v>
      </c>
      <c r="U286" s="213">
        <v>410</v>
      </c>
      <c r="V286" s="206">
        <f t="shared" si="40"/>
        <v>390</v>
      </c>
      <c r="W286" s="193">
        <f t="shared" si="41"/>
        <v>329.82299999998185</v>
      </c>
      <c r="X286" s="213">
        <v>15</v>
      </c>
      <c r="Y286" s="213">
        <v>11</v>
      </c>
      <c r="Z286" s="207">
        <v>5.89</v>
      </c>
      <c r="AA286" s="207">
        <v>6.73</v>
      </c>
      <c r="AB286" s="207">
        <v>30.4</v>
      </c>
      <c r="AC286" s="206">
        <f t="shared" si="38"/>
        <v>71.323529411764696</v>
      </c>
      <c r="AD286" s="195">
        <f t="shared" si="39"/>
        <v>96.193771626297575</v>
      </c>
      <c r="AE286" s="119"/>
      <c r="AF286" s="194"/>
      <c r="AG286" s="213"/>
      <c r="AH286" s="213"/>
      <c r="AI286" s="206"/>
      <c r="AJ286" s="193"/>
      <c r="AK286" s="213"/>
      <c r="AL286" s="213"/>
      <c r="AM286" s="213"/>
      <c r="AN286" s="207"/>
      <c r="AO286" s="207"/>
      <c r="AP286" s="207"/>
      <c r="AQ286" s="94"/>
      <c r="AR286" s="93"/>
      <c r="AS286" s="94"/>
      <c r="AT286" s="131"/>
      <c r="AU286" s="133"/>
      <c r="AV286" s="154"/>
      <c r="AW286" s="155"/>
      <c r="AX286" s="156"/>
      <c r="AY286" s="157"/>
      <c r="AZ286" s="119"/>
      <c r="BA286" s="121">
        <f>'1.- REGISTROS DIARIOS '!L289</f>
        <v>0</v>
      </c>
      <c r="BB286" s="120"/>
    </row>
    <row r="287" spans="2:54" x14ac:dyDescent="0.2">
      <c r="B287" s="191" t="s">
        <v>454</v>
      </c>
      <c r="C287" s="196">
        <v>43050</v>
      </c>
      <c r="D287" s="123">
        <f>'1.- REGISTROS DIARIOS '!C290</f>
        <v>0</v>
      </c>
      <c r="E287" s="206">
        <f>'1.- REGISTROS DIARIOS '!E290</f>
        <v>746.80000000004657</v>
      </c>
      <c r="F287" s="211"/>
      <c r="G287" s="211">
        <v>2590</v>
      </c>
      <c r="H287" s="211">
        <v>1350</v>
      </c>
      <c r="I287" s="206">
        <f t="shared" si="35"/>
        <v>1295</v>
      </c>
      <c r="J287" s="206">
        <f t="shared" si="36"/>
        <v>967.10600000006025</v>
      </c>
      <c r="K287" s="211">
        <v>545</v>
      </c>
      <c r="L287" s="211">
        <v>523</v>
      </c>
      <c r="M287" s="211"/>
      <c r="N287" s="192">
        <v>7</v>
      </c>
      <c r="O287" s="192">
        <v>10.9</v>
      </c>
      <c r="P287" s="195">
        <f t="shared" si="37"/>
        <v>8055.992980000502</v>
      </c>
      <c r="Q287" s="108"/>
      <c r="R287" s="194">
        <f t="shared" si="34"/>
        <v>746.80000000004657</v>
      </c>
      <c r="S287" s="31"/>
      <c r="T287" s="213">
        <v>630</v>
      </c>
      <c r="U287" s="213">
        <v>150</v>
      </c>
      <c r="V287" s="206">
        <f t="shared" si="40"/>
        <v>315</v>
      </c>
      <c r="W287" s="193">
        <f t="shared" si="41"/>
        <v>235.24200000001466</v>
      </c>
      <c r="X287" s="213">
        <v>15</v>
      </c>
      <c r="Y287" s="213">
        <v>14</v>
      </c>
      <c r="Z287" s="207">
        <v>6.13</v>
      </c>
      <c r="AA287" s="207">
        <v>6.98</v>
      </c>
      <c r="AB287" s="207">
        <v>30.05</v>
      </c>
      <c r="AC287" s="206">
        <f t="shared" si="38"/>
        <v>75.675675675675677</v>
      </c>
      <c r="AD287" s="195">
        <f t="shared" si="39"/>
        <v>97.323135755258122</v>
      </c>
      <c r="AE287" s="119"/>
      <c r="AF287" s="194"/>
      <c r="AG287" s="213"/>
      <c r="AH287" s="213"/>
      <c r="AI287" s="206"/>
      <c r="AJ287" s="193"/>
      <c r="AK287" s="213"/>
      <c r="AL287" s="213"/>
      <c r="AM287" s="213"/>
      <c r="AN287" s="207"/>
      <c r="AO287" s="207"/>
      <c r="AP287" s="207"/>
      <c r="AQ287" s="94"/>
      <c r="AR287" s="93"/>
      <c r="AS287" s="94"/>
      <c r="AT287" s="131"/>
      <c r="AU287" s="133"/>
      <c r="AV287" s="154"/>
      <c r="AW287" s="155"/>
      <c r="AX287" s="156"/>
      <c r="AY287" s="157"/>
      <c r="AZ287" s="119"/>
      <c r="BA287" s="121">
        <f>'1.- REGISTROS DIARIOS '!L290</f>
        <v>0</v>
      </c>
      <c r="BB287" s="120"/>
    </row>
    <row r="288" spans="2:54" ht="12.75" customHeight="1" x14ac:dyDescent="0.2">
      <c r="B288" s="191" t="s">
        <v>455</v>
      </c>
      <c r="C288" s="196">
        <v>43051</v>
      </c>
      <c r="D288" s="123">
        <f>'1.- REGISTROS DIARIOS '!C291</f>
        <v>0</v>
      </c>
      <c r="E288" s="206">
        <f>'1.- REGISTROS DIARIOS '!E291</f>
        <v>588.30000000004657</v>
      </c>
      <c r="F288" s="211"/>
      <c r="G288" s="211">
        <v>2970</v>
      </c>
      <c r="H288" s="211">
        <v>2280</v>
      </c>
      <c r="I288" s="206">
        <f t="shared" si="35"/>
        <v>1485</v>
      </c>
      <c r="J288" s="206">
        <f t="shared" si="36"/>
        <v>873.62550000006911</v>
      </c>
      <c r="K288" s="211">
        <v>552</v>
      </c>
      <c r="L288" s="211">
        <v>481</v>
      </c>
      <c r="M288" s="211"/>
      <c r="N288" s="192">
        <v>9</v>
      </c>
      <c r="O288" s="192">
        <v>12.3</v>
      </c>
      <c r="P288" s="195">
        <f t="shared" si="37"/>
        <v>7277.3004150005754</v>
      </c>
      <c r="Q288" s="108"/>
      <c r="R288" s="194">
        <f t="shared" si="34"/>
        <v>588.30000000004657</v>
      </c>
      <c r="S288" s="31"/>
      <c r="T288" s="213">
        <v>210</v>
      </c>
      <c r="U288" s="213">
        <v>350</v>
      </c>
      <c r="V288" s="206">
        <f t="shared" si="40"/>
        <v>105</v>
      </c>
      <c r="W288" s="193">
        <f t="shared" si="41"/>
        <v>61.771500000004892</v>
      </c>
      <c r="X288" s="213">
        <v>41</v>
      </c>
      <c r="Y288" s="213">
        <v>44</v>
      </c>
      <c r="Z288" s="207">
        <v>6.1</v>
      </c>
      <c r="AA288" s="207">
        <v>7.8</v>
      </c>
      <c r="AB288" s="207">
        <v>33.9</v>
      </c>
      <c r="AC288" s="206">
        <f t="shared" si="38"/>
        <v>92.929292929292927</v>
      </c>
      <c r="AD288" s="195">
        <f t="shared" si="39"/>
        <v>90.852390852390855</v>
      </c>
      <c r="AE288" s="119"/>
      <c r="AF288" s="194"/>
      <c r="AG288" s="213"/>
      <c r="AH288" s="213"/>
      <c r="AI288" s="206"/>
      <c r="AJ288" s="193"/>
      <c r="AK288" s="213"/>
      <c r="AL288" s="213"/>
      <c r="AM288" s="213"/>
      <c r="AN288" s="207"/>
      <c r="AO288" s="207"/>
      <c r="AP288" s="207"/>
      <c r="AQ288" s="94"/>
      <c r="AR288" s="93"/>
      <c r="AS288" s="94"/>
      <c r="AT288" s="131"/>
      <c r="AU288" s="133"/>
      <c r="AV288" s="154"/>
      <c r="AW288" s="155"/>
      <c r="AX288" s="156"/>
      <c r="AY288" s="157"/>
      <c r="AZ288" s="119"/>
      <c r="BA288" s="121">
        <f>'1.- REGISTROS DIARIOS '!L291</f>
        <v>0</v>
      </c>
      <c r="BB288" s="120"/>
    </row>
    <row r="289" spans="2:54" x14ac:dyDescent="0.2">
      <c r="B289" s="191" t="s">
        <v>456</v>
      </c>
      <c r="C289" s="196">
        <v>43052</v>
      </c>
      <c r="D289" s="123">
        <f>'1.- REGISTROS DIARIOS '!C292</f>
        <v>0</v>
      </c>
      <c r="E289" s="206">
        <f>'1.- REGISTROS DIARIOS '!E292</f>
        <v>690.5</v>
      </c>
      <c r="F289" s="211"/>
      <c r="G289" s="211">
        <v>1810</v>
      </c>
      <c r="H289" s="211">
        <v>520</v>
      </c>
      <c r="I289" s="206">
        <f t="shared" si="35"/>
        <v>905</v>
      </c>
      <c r="J289" s="206">
        <f t="shared" si="36"/>
        <v>624.90250000000003</v>
      </c>
      <c r="K289" s="211">
        <v>476</v>
      </c>
      <c r="L289" s="211">
        <v>461</v>
      </c>
      <c r="M289" s="211"/>
      <c r="N289" s="192">
        <v>10.09</v>
      </c>
      <c r="O289" s="192">
        <v>11.68</v>
      </c>
      <c r="P289" s="195">
        <f t="shared" si="37"/>
        <v>5205.437825</v>
      </c>
      <c r="Q289" s="108"/>
      <c r="R289" s="194">
        <f t="shared" si="34"/>
        <v>690.5</v>
      </c>
      <c r="S289" s="31"/>
      <c r="T289" s="213">
        <v>640</v>
      </c>
      <c r="U289" s="213">
        <v>320</v>
      </c>
      <c r="V289" s="206">
        <f t="shared" si="40"/>
        <v>320</v>
      </c>
      <c r="W289" s="193">
        <f t="shared" si="41"/>
        <v>220.96</v>
      </c>
      <c r="X289" s="213">
        <v>56</v>
      </c>
      <c r="Y289" s="213">
        <v>51</v>
      </c>
      <c r="Z289" s="207">
        <v>5.51</v>
      </c>
      <c r="AA289" s="207">
        <v>6.69</v>
      </c>
      <c r="AB289" s="207">
        <v>31</v>
      </c>
      <c r="AC289" s="206">
        <f t="shared" si="38"/>
        <v>64.640883977900558</v>
      </c>
      <c r="AD289" s="195">
        <f t="shared" si="39"/>
        <v>88.937093275488067</v>
      </c>
      <c r="AE289" s="119"/>
      <c r="AF289" s="194"/>
      <c r="AG289" s="213"/>
      <c r="AH289" s="213"/>
      <c r="AI289" s="206"/>
      <c r="AJ289" s="193"/>
      <c r="AK289" s="213"/>
      <c r="AL289" s="213"/>
      <c r="AM289" s="213"/>
      <c r="AN289" s="207"/>
      <c r="AO289" s="207"/>
      <c r="AP289" s="207"/>
      <c r="AQ289" s="94"/>
      <c r="AR289" s="93"/>
      <c r="AS289" s="94"/>
      <c r="AT289" s="131"/>
      <c r="AU289" s="133"/>
      <c r="AV289" s="154"/>
      <c r="AW289" s="155"/>
      <c r="AX289" s="156"/>
      <c r="AY289" s="157"/>
      <c r="AZ289" s="119"/>
      <c r="BA289" s="121">
        <f>'1.- REGISTROS DIARIOS '!L292</f>
        <v>0</v>
      </c>
      <c r="BB289" s="120"/>
    </row>
    <row r="290" spans="2:54" ht="12.75" customHeight="1" x14ac:dyDescent="0.2">
      <c r="B290" s="191" t="s">
        <v>457</v>
      </c>
      <c r="C290" s="196">
        <v>43053</v>
      </c>
      <c r="D290" s="123">
        <f>'1.- REGISTROS DIARIOS '!C293</f>
        <v>0</v>
      </c>
      <c r="E290" s="206">
        <f>'1.- REGISTROS DIARIOS '!E293</f>
        <v>903.19999999995343</v>
      </c>
      <c r="F290" s="211"/>
      <c r="G290" s="211">
        <v>2350</v>
      </c>
      <c r="H290" s="211">
        <v>1820</v>
      </c>
      <c r="I290" s="206">
        <f t="shared" si="35"/>
        <v>1175</v>
      </c>
      <c r="J290" s="206">
        <f t="shared" si="36"/>
        <v>1061.2599999999452</v>
      </c>
      <c r="K290" s="211">
        <v>388</v>
      </c>
      <c r="L290" s="211">
        <v>370</v>
      </c>
      <c r="M290" s="211"/>
      <c r="N290" s="192">
        <v>9.1</v>
      </c>
      <c r="O290" s="192">
        <v>12.1</v>
      </c>
      <c r="P290" s="195">
        <f t="shared" si="37"/>
        <v>8840.2957999995433</v>
      </c>
      <c r="Q290" s="108"/>
      <c r="R290" s="194">
        <f t="shared" si="34"/>
        <v>903.19999999995343</v>
      </c>
      <c r="S290" s="31"/>
      <c r="T290" s="213">
        <v>330</v>
      </c>
      <c r="U290" s="213">
        <v>180</v>
      </c>
      <c r="V290" s="206">
        <f t="shared" si="40"/>
        <v>165</v>
      </c>
      <c r="W290" s="193">
        <f t="shared" si="41"/>
        <v>149.02799999999232</v>
      </c>
      <c r="X290" s="213">
        <v>31</v>
      </c>
      <c r="Y290" s="213">
        <v>23</v>
      </c>
      <c r="Z290" s="207">
        <v>6.3</v>
      </c>
      <c r="AA290" s="207">
        <v>7.22</v>
      </c>
      <c r="AB290" s="207">
        <v>34</v>
      </c>
      <c r="AC290" s="206">
        <f t="shared" si="38"/>
        <v>85.957446808510639</v>
      </c>
      <c r="AD290" s="195">
        <f t="shared" si="39"/>
        <v>93.78378378378379</v>
      </c>
      <c r="AE290" s="119"/>
      <c r="AF290" s="194"/>
      <c r="AG290" s="213"/>
      <c r="AH290" s="213"/>
      <c r="AI290" s="206"/>
      <c r="AJ290" s="193"/>
      <c r="AK290" s="213"/>
      <c r="AL290" s="213"/>
      <c r="AM290" s="213"/>
      <c r="AN290" s="207"/>
      <c r="AO290" s="207"/>
      <c r="AP290" s="207"/>
      <c r="AQ290" s="94"/>
      <c r="AR290" s="93"/>
      <c r="AS290" s="94"/>
      <c r="AT290" s="131"/>
      <c r="AU290" s="133"/>
      <c r="AV290" s="154"/>
      <c r="AW290" s="155"/>
      <c r="AX290" s="156"/>
      <c r="AY290" s="157"/>
      <c r="AZ290" s="119"/>
      <c r="BA290" s="121">
        <f>'1.- REGISTROS DIARIOS '!L293</f>
        <v>0</v>
      </c>
      <c r="BB290" s="120"/>
    </row>
    <row r="291" spans="2:54" x14ac:dyDescent="0.2">
      <c r="B291" s="191" t="s">
        <v>451</v>
      </c>
      <c r="C291" s="196">
        <v>43054</v>
      </c>
      <c r="D291" s="123">
        <f>'1.- REGISTROS DIARIOS '!C294</f>
        <v>0</v>
      </c>
      <c r="E291" s="206">
        <f>'1.- REGISTROS DIARIOS '!E294</f>
        <v>940.89999999990687</v>
      </c>
      <c r="F291" s="211">
        <v>16500</v>
      </c>
      <c r="G291" s="211">
        <v>7470</v>
      </c>
      <c r="H291" s="211">
        <v>1840</v>
      </c>
      <c r="I291" s="206">
        <f t="shared" si="35"/>
        <v>3735</v>
      </c>
      <c r="J291" s="206">
        <f t="shared" si="36"/>
        <v>3514.2614999996522</v>
      </c>
      <c r="K291" s="211">
        <v>1100</v>
      </c>
      <c r="L291" s="211">
        <v>1067</v>
      </c>
      <c r="M291" s="211"/>
      <c r="N291" s="192">
        <v>10.28</v>
      </c>
      <c r="O291" s="192">
        <v>11.91</v>
      </c>
      <c r="P291" s="195">
        <f t="shared" si="37"/>
        <v>29273.798294997105</v>
      </c>
      <c r="Q291" s="108"/>
      <c r="R291" s="194">
        <f t="shared" ref="R291:R354" si="42">E291</f>
        <v>940.89999999990687</v>
      </c>
      <c r="S291" s="31"/>
      <c r="T291" s="213">
        <v>320</v>
      </c>
      <c r="U291" s="213">
        <v>130</v>
      </c>
      <c r="V291" s="206">
        <f t="shared" si="40"/>
        <v>160</v>
      </c>
      <c r="W291" s="193">
        <f t="shared" si="41"/>
        <v>150.54399999998509</v>
      </c>
      <c r="X291" s="213">
        <v>58</v>
      </c>
      <c r="Y291" s="213">
        <v>46</v>
      </c>
      <c r="Z291" s="207">
        <v>5.89</v>
      </c>
      <c r="AA291" s="207">
        <v>6.78</v>
      </c>
      <c r="AB291" s="207">
        <v>34</v>
      </c>
      <c r="AC291" s="206">
        <f t="shared" si="38"/>
        <v>95.716198125836684</v>
      </c>
      <c r="AD291" s="195">
        <f t="shared" si="39"/>
        <v>95.688847235238981</v>
      </c>
      <c r="AE291" s="119"/>
      <c r="AF291" s="194"/>
      <c r="AG291" s="213"/>
      <c r="AH291" s="213"/>
      <c r="AI291" s="206"/>
      <c r="AJ291" s="193"/>
      <c r="AK291" s="213"/>
      <c r="AL291" s="213"/>
      <c r="AM291" s="213"/>
      <c r="AN291" s="207"/>
      <c r="AO291" s="207"/>
      <c r="AP291" s="207"/>
      <c r="AQ291" s="94"/>
      <c r="AR291" s="93"/>
      <c r="AS291" s="94"/>
      <c r="AT291" s="131"/>
      <c r="AU291" s="133"/>
      <c r="AV291" s="154"/>
      <c r="AW291" s="155"/>
      <c r="AX291" s="156"/>
      <c r="AY291" s="157"/>
      <c r="AZ291" s="119"/>
      <c r="BA291" s="121">
        <f>'1.- REGISTROS DIARIOS '!L294</f>
        <v>10770</v>
      </c>
      <c r="BB291" s="120"/>
    </row>
    <row r="292" spans="2:54" ht="33.75" customHeight="1" x14ac:dyDescent="0.2">
      <c r="B292" s="191" t="s">
        <v>452</v>
      </c>
      <c r="C292" s="196">
        <v>43055</v>
      </c>
      <c r="D292" s="123">
        <f>'1.- REGISTROS DIARIOS '!C295</f>
        <v>0</v>
      </c>
      <c r="E292" s="206">
        <f>'1.- REGISTROS DIARIOS '!E295</f>
        <v>1002.9000000001397</v>
      </c>
      <c r="F292" s="211"/>
      <c r="G292" s="211">
        <v>2530</v>
      </c>
      <c r="H292" s="211">
        <v>2150</v>
      </c>
      <c r="I292" s="206">
        <f t="shared" si="35"/>
        <v>1265</v>
      </c>
      <c r="J292" s="206">
        <f t="shared" si="36"/>
        <v>1268.6685000001767</v>
      </c>
      <c r="K292" s="211">
        <v>580</v>
      </c>
      <c r="L292" s="211">
        <v>567</v>
      </c>
      <c r="M292" s="211"/>
      <c r="N292" s="192">
        <v>4.0999999999999996</v>
      </c>
      <c r="O292" s="192">
        <v>12.1</v>
      </c>
      <c r="P292" s="195">
        <f t="shared" si="37"/>
        <v>10568.008605001472</v>
      </c>
      <c r="Q292" s="108"/>
      <c r="R292" s="194">
        <f t="shared" si="42"/>
        <v>1002.9000000001397</v>
      </c>
      <c r="S292" s="31"/>
      <c r="T292" s="213">
        <v>590</v>
      </c>
      <c r="U292" s="213">
        <v>510</v>
      </c>
      <c r="V292" s="206">
        <f t="shared" si="40"/>
        <v>295</v>
      </c>
      <c r="W292" s="193">
        <f t="shared" si="41"/>
        <v>295.85550000004122</v>
      </c>
      <c r="X292" s="213">
        <v>49</v>
      </c>
      <c r="Y292" s="213">
        <v>40</v>
      </c>
      <c r="Z292" s="207">
        <v>6.1</v>
      </c>
      <c r="AA292" s="207">
        <v>7.15</v>
      </c>
      <c r="AB292" s="207">
        <v>33.1</v>
      </c>
      <c r="AC292" s="206">
        <f t="shared" si="38"/>
        <v>76.679841897233203</v>
      </c>
      <c r="AD292" s="195">
        <f t="shared" si="39"/>
        <v>92.945326278659607</v>
      </c>
      <c r="AE292" s="119"/>
      <c r="AF292" s="194"/>
      <c r="AG292" s="213"/>
      <c r="AH292" s="213"/>
      <c r="AI292" s="206"/>
      <c r="AJ292" s="193"/>
      <c r="AK292" s="213"/>
      <c r="AL292" s="213"/>
      <c r="AM292" s="213"/>
      <c r="AN292" s="207"/>
      <c r="AO292" s="207"/>
      <c r="AP292" s="207"/>
      <c r="AQ292" s="94"/>
      <c r="AR292" s="93"/>
      <c r="AS292" s="94"/>
      <c r="AT292" s="131"/>
      <c r="AU292" s="133"/>
      <c r="AV292" s="154"/>
      <c r="AW292" s="155"/>
      <c r="AX292" s="156"/>
      <c r="AY292" s="157"/>
      <c r="AZ292" s="119"/>
      <c r="BA292" s="121">
        <f>'1.- REGISTROS DIARIOS '!L295</f>
        <v>0</v>
      </c>
      <c r="BB292" s="120" t="s">
        <v>478</v>
      </c>
    </row>
    <row r="293" spans="2:54" x14ac:dyDescent="0.2">
      <c r="B293" s="191" t="s">
        <v>453</v>
      </c>
      <c r="C293" s="196">
        <v>43056</v>
      </c>
      <c r="D293" s="123">
        <f>'1.- REGISTROS DIARIOS '!C296</f>
        <v>0</v>
      </c>
      <c r="E293" s="206">
        <f>'1.- REGISTROS DIARIOS '!E296</f>
        <v>947.19999999995343</v>
      </c>
      <c r="F293" s="211"/>
      <c r="G293" s="211">
        <v>2100</v>
      </c>
      <c r="H293" s="211">
        <v>1520</v>
      </c>
      <c r="I293" s="206">
        <f t="shared" si="35"/>
        <v>1050</v>
      </c>
      <c r="J293" s="206">
        <f t="shared" si="36"/>
        <v>994.55999999995106</v>
      </c>
      <c r="K293" s="211">
        <v>438</v>
      </c>
      <c r="L293" s="211">
        <v>410</v>
      </c>
      <c r="M293" s="211"/>
      <c r="N293" s="192">
        <v>8.2799999999999994</v>
      </c>
      <c r="O293" s="192">
        <v>11.62</v>
      </c>
      <c r="P293" s="195">
        <f t="shared" si="37"/>
        <v>8284.6847999995916</v>
      </c>
      <c r="Q293" s="108"/>
      <c r="R293" s="194">
        <f t="shared" si="42"/>
        <v>947.19999999995343</v>
      </c>
      <c r="S293" s="31"/>
      <c r="T293" s="213">
        <v>320</v>
      </c>
      <c r="U293" s="213">
        <v>190</v>
      </c>
      <c r="V293" s="206">
        <f t="shared" si="40"/>
        <v>160</v>
      </c>
      <c r="W293" s="193">
        <f t="shared" si="41"/>
        <v>151.55199999999255</v>
      </c>
      <c r="X293" s="213">
        <v>43</v>
      </c>
      <c r="Y293" s="213">
        <v>39</v>
      </c>
      <c r="Z293" s="207">
        <v>5.98</v>
      </c>
      <c r="AA293" s="207">
        <v>7.2</v>
      </c>
      <c r="AB293" s="207">
        <v>32.200000000000003</v>
      </c>
      <c r="AC293" s="206">
        <f t="shared" si="38"/>
        <v>84.761904761904759</v>
      </c>
      <c r="AD293" s="195">
        <f t="shared" si="39"/>
        <v>90.487804878048777</v>
      </c>
      <c r="AE293" s="119"/>
      <c r="AF293" s="194"/>
      <c r="AG293" s="213"/>
      <c r="AH293" s="213"/>
      <c r="AI293" s="206"/>
      <c r="AJ293" s="193"/>
      <c r="AK293" s="213"/>
      <c r="AL293" s="213"/>
      <c r="AM293" s="213"/>
      <c r="AN293" s="207"/>
      <c r="AO293" s="207"/>
      <c r="AP293" s="207"/>
      <c r="AQ293" s="94"/>
      <c r="AR293" s="93"/>
      <c r="AS293" s="94"/>
      <c r="AT293" s="131"/>
      <c r="AU293" s="133"/>
      <c r="AV293" s="154"/>
      <c r="AW293" s="155"/>
      <c r="AX293" s="156"/>
      <c r="AY293" s="157"/>
      <c r="AZ293" s="119"/>
      <c r="BA293" s="121">
        <f>'1.- REGISTROS DIARIOS '!L296</f>
        <v>0</v>
      </c>
      <c r="BB293" s="120"/>
    </row>
    <row r="294" spans="2:54" ht="12.75" customHeight="1" x14ac:dyDescent="0.2">
      <c r="B294" s="191" t="s">
        <v>454</v>
      </c>
      <c r="C294" s="196">
        <v>43057</v>
      </c>
      <c r="D294" s="123">
        <f>'1.- REGISTROS DIARIOS '!C297</f>
        <v>0</v>
      </c>
      <c r="E294" s="206">
        <f>'1.- REGISTROS DIARIOS '!E297</f>
        <v>728.19999999995343</v>
      </c>
      <c r="F294" s="211"/>
      <c r="G294" s="211">
        <v>2520</v>
      </c>
      <c r="H294" s="211">
        <v>2100</v>
      </c>
      <c r="I294" s="206">
        <f t="shared" si="35"/>
        <v>1260</v>
      </c>
      <c r="J294" s="206">
        <f t="shared" si="36"/>
        <v>917.53199999994138</v>
      </c>
      <c r="K294" s="211">
        <v>480</v>
      </c>
      <c r="L294" s="211">
        <v>430</v>
      </c>
      <c r="M294" s="211"/>
      <c r="N294" s="192">
        <v>7.49</v>
      </c>
      <c r="O294" s="192">
        <v>12.9</v>
      </c>
      <c r="P294" s="195">
        <f t="shared" si="37"/>
        <v>7643.0415599995122</v>
      </c>
      <c r="Q294" s="108"/>
      <c r="R294" s="194">
        <f t="shared" si="42"/>
        <v>728.19999999995343</v>
      </c>
      <c r="S294" s="31"/>
      <c r="T294" s="213">
        <v>280</v>
      </c>
      <c r="U294" s="213">
        <v>170</v>
      </c>
      <c r="V294" s="206">
        <f t="shared" si="40"/>
        <v>140</v>
      </c>
      <c r="W294" s="193">
        <f t="shared" si="41"/>
        <v>101.94799999999348</v>
      </c>
      <c r="X294" s="213">
        <v>41</v>
      </c>
      <c r="Y294" s="213">
        <v>32</v>
      </c>
      <c r="Z294" s="207">
        <v>6.05</v>
      </c>
      <c r="AA294" s="207">
        <v>7.71</v>
      </c>
      <c r="AB294" s="207">
        <v>32.9</v>
      </c>
      <c r="AC294" s="206">
        <f t="shared" si="38"/>
        <v>88.888888888888886</v>
      </c>
      <c r="AD294" s="195">
        <f t="shared" si="39"/>
        <v>92.558139534883722</v>
      </c>
      <c r="AE294" s="119"/>
      <c r="AF294" s="194"/>
      <c r="AG294" s="213"/>
      <c r="AH294" s="213"/>
      <c r="AI294" s="206"/>
      <c r="AJ294" s="193"/>
      <c r="AK294" s="213"/>
      <c r="AL294" s="213"/>
      <c r="AM294" s="213"/>
      <c r="AN294" s="207"/>
      <c r="AO294" s="207"/>
      <c r="AP294" s="207"/>
      <c r="AQ294" s="94"/>
      <c r="AR294" s="93"/>
      <c r="AS294" s="94"/>
      <c r="AT294" s="131"/>
      <c r="AU294" s="133"/>
      <c r="AV294" s="154"/>
      <c r="AW294" s="155"/>
      <c r="AX294" s="156"/>
      <c r="AY294" s="157"/>
      <c r="AZ294" s="119"/>
      <c r="BA294" s="121">
        <f>'1.- REGISTROS DIARIOS '!L297</f>
        <v>0</v>
      </c>
      <c r="BB294" s="120"/>
    </row>
    <row r="295" spans="2:54" x14ac:dyDescent="0.2">
      <c r="B295" s="191" t="s">
        <v>455</v>
      </c>
      <c r="C295" s="196">
        <v>43058</v>
      </c>
      <c r="D295" s="123">
        <f>'1.- REGISTROS DIARIOS '!C298</f>
        <v>0</v>
      </c>
      <c r="E295" s="206">
        <f>'1.- REGISTROS DIARIOS '!E298</f>
        <v>412.19999999995343</v>
      </c>
      <c r="F295" s="211"/>
      <c r="G295" s="211">
        <v>3400</v>
      </c>
      <c r="H295" s="211">
        <v>2400</v>
      </c>
      <c r="I295" s="206">
        <f t="shared" si="35"/>
        <v>1700</v>
      </c>
      <c r="J295" s="206">
        <f t="shared" si="36"/>
        <v>700.73999999992088</v>
      </c>
      <c r="K295" s="211">
        <v>486</v>
      </c>
      <c r="L295" s="211">
        <v>431</v>
      </c>
      <c r="M295" s="211"/>
      <c r="N295" s="192">
        <v>7.61</v>
      </c>
      <c r="O295" s="192">
        <v>12.63</v>
      </c>
      <c r="P295" s="195">
        <f t="shared" si="37"/>
        <v>5837.1641999993408</v>
      </c>
      <c r="Q295" s="108"/>
      <c r="R295" s="194">
        <f t="shared" si="42"/>
        <v>412.19999999995343</v>
      </c>
      <c r="S295" s="31"/>
      <c r="T295" s="213">
        <v>420</v>
      </c>
      <c r="U295" s="213">
        <v>260</v>
      </c>
      <c r="V295" s="206">
        <f t="shared" si="40"/>
        <v>210</v>
      </c>
      <c r="W295" s="193">
        <f t="shared" si="41"/>
        <v>86.561999999990221</v>
      </c>
      <c r="X295" s="213">
        <v>49</v>
      </c>
      <c r="Y295" s="213">
        <v>43</v>
      </c>
      <c r="Z295" s="207">
        <v>6.1</v>
      </c>
      <c r="AA295" s="207">
        <v>7.5</v>
      </c>
      <c r="AB295" s="207">
        <v>36</v>
      </c>
      <c r="AC295" s="206">
        <f t="shared" si="38"/>
        <v>87.64705882352942</v>
      </c>
      <c r="AD295" s="195">
        <f t="shared" si="39"/>
        <v>90.023201856148489</v>
      </c>
      <c r="AE295" s="119"/>
      <c r="AF295" s="194"/>
      <c r="AG295" s="213"/>
      <c r="AH295" s="213"/>
      <c r="AI295" s="206"/>
      <c r="AJ295" s="193"/>
      <c r="AK295" s="213"/>
      <c r="AL295" s="213"/>
      <c r="AM295" s="213"/>
      <c r="AN295" s="207"/>
      <c r="AO295" s="207"/>
      <c r="AP295" s="207"/>
      <c r="AQ295" s="94"/>
      <c r="AR295" s="93"/>
      <c r="AS295" s="94"/>
      <c r="AT295" s="131"/>
      <c r="AU295" s="133"/>
      <c r="AV295" s="154"/>
      <c r="AW295" s="155"/>
      <c r="AX295" s="156"/>
      <c r="AY295" s="157"/>
      <c r="AZ295" s="119"/>
      <c r="BA295" s="121">
        <f>'1.- REGISTROS DIARIOS '!L298</f>
        <v>0</v>
      </c>
      <c r="BB295" s="120"/>
    </row>
    <row r="296" spans="2:54" ht="12.75" customHeight="1" x14ac:dyDescent="0.2">
      <c r="B296" s="191" t="s">
        <v>456</v>
      </c>
      <c r="C296" s="196">
        <v>43059</v>
      </c>
      <c r="D296" s="123">
        <f>'1.- REGISTROS DIARIOS '!C299</f>
        <v>0</v>
      </c>
      <c r="E296" s="206">
        <f>'1.- REGISTROS DIARIOS '!E299</f>
        <v>828.4000000001397</v>
      </c>
      <c r="F296" s="211">
        <v>16500</v>
      </c>
      <c r="G296" s="211">
        <v>9560</v>
      </c>
      <c r="H296" s="211">
        <v>4290</v>
      </c>
      <c r="I296" s="206">
        <f t="shared" si="35"/>
        <v>4780</v>
      </c>
      <c r="J296" s="206">
        <f t="shared" si="36"/>
        <v>3959.752000000668</v>
      </c>
      <c r="K296" s="211">
        <v>1100</v>
      </c>
      <c r="L296" s="211">
        <v>980</v>
      </c>
      <c r="M296" s="211"/>
      <c r="N296" s="192">
        <v>10.1</v>
      </c>
      <c r="O296" s="192">
        <v>11.7</v>
      </c>
      <c r="P296" s="195">
        <f t="shared" si="37"/>
        <v>32984.734160005566</v>
      </c>
      <c r="Q296" s="108"/>
      <c r="R296" s="194">
        <f t="shared" si="42"/>
        <v>828.4000000001397</v>
      </c>
      <c r="S296" s="31"/>
      <c r="T296" s="213">
        <v>290</v>
      </c>
      <c r="U296" s="213">
        <v>130</v>
      </c>
      <c r="V296" s="206">
        <f t="shared" si="40"/>
        <v>145</v>
      </c>
      <c r="W296" s="193">
        <f t="shared" si="41"/>
        <v>120.11800000002026</v>
      </c>
      <c r="X296" s="213">
        <v>28</v>
      </c>
      <c r="Y296" s="213">
        <v>24</v>
      </c>
      <c r="Z296" s="207">
        <v>6.07</v>
      </c>
      <c r="AA296" s="207">
        <v>6.77</v>
      </c>
      <c r="AB296" s="207">
        <v>33</v>
      </c>
      <c r="AC296" s="206">
        <f t="shared" si="38"/>
        <v>96.96652719665272</v>
      </c>
      <c r="AD296" s="195">
        <f t="shared" si="39"/>
        <v>97.551020408163268</v>
      </c>
      <c r="AE296" s="119"/>
      <c r="AF296" s="194"/>
      <c r="AG296" s="213"/>
      <c r="AH296" s="213"/>
      <c r="AI296" s="206"/>
      <c r="AJ296" s="193"/>
      <c r="AK296" s="213"/>
      <c r="AL296" s="213"/>
      <c r="AM296" s="213"/>
      <c r="AN296" s="207"/>
      <c r="AO296" s="207"/>
      <c r="AP296" s="207"/>
      <c r="AQ296" s="94"/>
      <c r="AR296" s="93"/>
      <c r="AS296" s="94"/>
      <c r="AT296" s="131"/>
      <c r="AU296" s="133"/>
      <c r="AV296" s="154"/>
      <c r="AW296" s="155"/>
      <c r="AX296" s="156"/>
      <c r="AY296" s="157"/>
      <c r="AZ296" s="119"/>
      <c r="BA296" s="121">
        <f>'1.- REGISTROS DIARIOS '!L299</f>
        <v>7770</v>
      </c>
      <c r="BB296" s="120"/>
    </row>
    <row r="297" spans="2:54" x14ac:dyDescent="0.2">
      <c r="B297" s="191" t="s">
        <v>457</v>
      </c>
      <c r="C297" s="196">
        <v>43060</v>
      </c>
      <c r="D297" s="123"/>
      <c r="E297" s="206">
        <f>'1.- REGISTROS DIARIOS '!E300</f>
        <v>525.5</v>
      </c>
      <c r="F297" s="211"/>
      <c r="G297" s="211">
        <v>2850</v>
      </c>
      <c r="H297" s="211">
        <v>1420</v>
      </c>
      <c r="I297" s="206">
        <f t="shared" si="35"/>
        <v>1425</v>
      </c>
      <c r="J297" s="206">
        <f t="shared" si="36"/>
        <v>748.83749999999998</v>
      </c>
      <c r="K297" s="211">
        <v>431</v>
      </c>
      <c r="L297" s="211">
        <v>396</v>
      </c>
      <c r="M297" s="211"/>
      <c r="N297" s="192">
        <v>8.1</v>
      </c>
      <c r="O297" s="192">
        <v>12.8</v>
      </c>
      <c r="P297" s="195">
        <f t="shared" si="37"/>
        <v>6237.8163749999994</v>
      </c>
      <c r="Q297" s="108"/>
      <c r="R297" s="194">
        <f t="shared" si="42"/>
        <v>525.5</v>
      </c>
      <c r="S297" s="31"/>
      <c r="T297" s="213">
        <v>210</v>
      </c>
      <c r="U297" s="213">
        <v>110</v>
      </c>
      <c r="V297" s="206">
        <f t="shared" si="40"/>
        <v>105</v>
      </c>
      <c r="W297" s="193">
        <f t="shared" si="41"/>
        <v>55.177500000000002</v>
      </c>
      <c r="X297" s="213">
        <v>23</v>
      </c>
      <c r="Y297" s="213">
        <v>19</v>
      </c>
      <c r="Z297" s="207">
        <v>5.77</v>
      </c>
      <c r="AA297" s="207">
        <v>7.86</v>
      </c>
      <c r="AB297" s="207">
        <v>34</v>
      </c>
      <c r="AC297" s="206">
        <f t="shared" si="38"/>
        <v>92.631578947368425</v>
      </c>
      <c r="AD297" s="195">
        <f t="shared" si="39"/>
        <v>95.202020202020208</v>
      </c>
      <c r="AE297" s="119"/>
      <c r="AF297" s="194"/>
      <c r="AG297" s="213"/>
      <c r="AH297" s="213"/>
      <c r="AI297" s="206"/>
      <c r="AJ297" s="193"/>
      <c r="AK297" s="213"/>
      <c r="AL297" s="213"/>
      <c r="AM297" s="213"/>
      <c r="AN297" s="207"/>
      <c r="AO297" s="207"/>
      <c r="AP297" s="207"/>
      <c r="AQ297" s="94"/>
      <c r="AR297" s="93"/>
      <c r="AS297" s="94"/>
      <c r="AT297" s="131"/>
      <c r="AU297" s="133"/>
      <c r="AV297" s="154"/>
      <c r="AW297" s="155"/>
      <c r="AX297" s="156"/>
      <c r="AY297" s="157"/>
      <c r="AZ297" s="119"/>
      <c r="BA297" s="121">
        <f>'1.- REGISTROS DIARIOS '!L300</f>
        <v>0</v>
      </c>
      <c r="BB297" s="120"/>
    </row>
    <row r="298" spans="2:54" ht="12.75" customHeight="1" x14ac:dyDescent="0.2">
      <c r="B298" s="191" t="s">
        <v>451</v>
      </c>
      <c r="C298" s="196">
        <v>43061</v>
      </c>
      <c r="D298" s="123">
        <f>'1.- REGISTROS DIARIOS '!C302</f>
        <v>0</v>
      </c>
      <c r="E298" s="206">
        <f>'1.- REGISTROS DIARIOS '!E302</f>
        <v>708.95</v>
      </c>
      <c r="F298" s="211">
        <v>12450</v>
      </c>
      <c r="G298" s="211">
        <v>3840</v>
      </c>
      <c r="H298" s="211">
        <v>220</v>
      </c>
      <c r="I298" s="206">
        <f t="shared" si="35"/>
        <v>1920</v>
      </c>
      <c r="J298" s="206">
        <f t="shared" si="36"/>
        <v>1361.184</v>
      </c>
      <c r="K298" s="211">
        <v>324</v>
      </c>
      <c r="L298" s="211">
        <v>296</v>
      </c>
      <c r="M298" s="211"/>
      <c r="N298" s="192">
        <v>9.6999999999999993</v>
      </c>
      <c r="O298" s="192">
        <v>12</v>
      </c>
      <c r="P298" s="195">
        <f t="shared" si="37"/>
        <v>11338.66272</v>
      </c>
      <c r="Q298" s="108"/>
      <c r="R298" s="194">
        <f t="shared" si="42"/>
        <v>708.95</v>
      </c>
      <c r="S298" s="31"/>
      <c r="T298" s="213">
        <v>990</v>
      </c>
      <c r="U298" s="213">
        <v>800</v>
      </c>
      <c r="V298" s="206">
        <f t="shared" si="40"/>
        <v>495</v>
      </c>
      <c r="W298" s="193">
        <f t="shared" si="41"/>
        <v>350.93025</v>
      </c>
      <c r="X298" s="213">
        <v>63</v>
      </c>
      <c r="Y298" s="213">
        <v>53</v>
      </c>
      <c r="Z298" s="207">
        <v>5.98</v>
      </c>
      <c r="AA298" s="207">
        <v>6.8</v>
      </c>
      <c r="AB298" s="207" t="s">
        <v>479</v>
      </c>
      <c r="AC298" s="206">
        <f t="shared" si="38"/>
        <v>74.21875</v>
      </c>
      <c r="AD298" s="195">
        <f t="shared" si="39"/>
        <v>82.094594594594597</v>
      </c>
      <c r="AE298" s="119"/>
      <c r="AF298" s="194"/>
      <c r="AG298" s="213"/>
      <c r="AH298" s="213"/>
      <c r="AI298" s="206"/>
      <c r="AJ298" s="193"/>
      <c r="AK298" s="213"/>
      <c r="AL298" s="213"/>
      <c r="AM298" s="213"/>
      <c r="AN298" s="207"/>
      <c r="AO298" s="207"/>
      <c r="AP298" s="207"/>
      <c r="AQ298" s="94"/>
      <c r="AR298" s="93"/>
      <c r="AS298" s="94"/>
      <c r="AT298" s="131"/>
      <c r="AU298" s="133"/>
      <c r="AV298" s="154"/>
      <c r="AW298" s="155"/>
      <c r="AX298" s="156"/>
      <c r="AY298" s="157"/>
      <c r="AZ298" s="119"/>
      <c r="BA298" s="121">
        <f>'1.- REGISTROS DIARIOS '!L302</f>
        <v>0</v>
      </c>
      <c r="BB298" s="120"/>
    </row>
    <row r="299" spans="2:54" x14ac:dyDescent="0.2">
      <c r="B299" s="191" t="s">
        <v>452</v>
      </c>
      <c r="C299" s="196">
        <v>43062</v>
      </c>
      <c r="D299" s="123">
        <f>'1.- REGISTROS DIARIOS '!C303</f>
        <v>0</v>
      </c>
      <c r="E299" s="206">
        <f>'1.- REGISTROS DIARIOS '!E303</f>
        <v>837.29300000000001</v>
      </c>
      <c r="F299" s="211"/>
      <c r="G299" s="211">
        <v>1840</v>
      </c>
      <c r="H299" s="211">
        <v>1060</v>
      </c>
      <c r="I299" s="206">
        <f t="shared" si="35"/>
        <v>920</v>
      </c>
      <c r="J299" s="206">
        <f t="shared" si="36"/>
        <v>770.30956000000003</v>
      </c>
      <c r="K299" s="211">
        <v>313</v>
      </c>
      <c r="L299" s="211">
        <v>272</v>
      </c>
      <c r="M299" s="211"/>
      <c r="N299" s="192">
        <v>5.8</v>
      </c>
      <c r="O299" s="192">
        <v>12.8</v>
      </c>
      <c r="P299" s="195">
        <f t="shared" si="37"/>
        <v>6416.6786348000005</v>
      </c>
      <c r="Q299" s="108"/>
      <c r="R299" s="194">
        <f t="shared" si="42"/>
        <v>837.29300000000001</v>
      </c>
      <c r="S299" s="31"/>
      <c r="T299" s="213">
        <v>250</v>
      </c>
      <c r="U299" s="213">
        <v>290</v>
      </c>
      <c r="V299" s="206">
        <f t="shared" si="40"/>
        <v>125</v>
      </c>
      <c r="W299" s="193">
        <f t="shared" si="41"/>
        <v>104.661625</v>
      </c>
      <c r="X299" s="213">
        <v>87</v>
      </c>
      <c r="Y299" s="213">
        <v>62</v>
      </c>
      <c r="Z299" s="207">
        <v>6.16</v>
      </c>
      <c r="AA299" s="207">
        <v>6.45</v>
      </c>
      <c r="AB299" s="207">
        <v>33</v>
      </c>
      <c r="AC299" s="206">
        <f t="shared" si="38"/>
        <v>86.413043478260875</v>
      </c>
      <c r="AD299" s="195">
        <f t="shared" si="39"/>
        <v>77.205882352941174</v>
      </c>
      <c r="AE299" s="119"/>
      <c r="AF299" s="194"/>
      <c r="AG299" s="213"/>
      <c r="AH299" s="213"/>
      <c r="AI299" s="206"/>
      <c r="AJ299" s="193"/>
      <c r="AK299" s="213"/>
      <c r="AL299" s="213"/>
      <c r="AM299" s="213"/>
      <c r="AN299" s="207"/>
      <c r="AO299" s="207"/>
      <c r="AP299" s="207"/>
      <c r="AQ299" s="94"/>
      <c r="AR299" s="93"/>
      <c r="AS299" s="94"/>
      <c r="AT299" s="131"/>
      <c r="AU299" s="133"/>
      <c r="AV299" s="154"/>
      <c r="AW299" s="155"/>
      <c r="AX299" s="156"/>
      <c r="AY299" s="157"/>
      <c r="AZ299" s="119"/>
      <c r="BA299" s="121">
        <f>'1.- REGISTROS DIARIOS '!L303</f>
        <v>0</v>
      </c>
      <c r="BB299" s="120"/>
    </row>
    <row r="300" spans="2:54" ht="12.75" customHeight="1" x14ac:dyDescent="0.2">
      <c r="B300" s="191" t="s">
        <v>453</v>
      </c>
      <c r="C300" s="196">
        <v>43063</v>
      </c>
      <c r="D300" s="123">
        <f>'1.- REGISTROS DIARIOS '!C304</f>
        <v>0</v>
      </c>
      <c r="E300" s="206">
        <f>'1.- REGISTROS DIARIOS '!E304</f>
        <v>779.31299999999999</v>
      </c>
      <c r="F300" s="211"/>
      <c r="G300" s="211">
        <v>2750</v>
      </c>
      <c r="H300" s="211">
        <v>1460</v>
      </c>
      <c r="I300" s="206">
        <f t="shared" si="35"/>
        <v>1375</v>
      </c>
      <c r="J300" s="206">
        <f t="shared" si="36"/>
        <v>1071.5553749999999</v>
      </c>
      <c r="K300" s="211">
        <v>477</v>
      </c>
      <c r="L300" s="211">
        <v>399</v>
      </c>
      <c r="M300" s="211"/>
      <c r="N300" s="192">
        <v>7.4</v>
      </c>
      <c r="O300" s="192">
        <v>12.4</v>
      </c>
      <c r="P300" s="195">
        <f t="shared" si="37"/>
        <v>8926.0562737499986</v>
      </c>
      <c r="Q300" s="108"/>
      <c r="R300" s="194">
        <f t="shared" si="42"/>
        <v>779.31299999999999</v>
      </c>
      <c r="S300" s="31"/>
      <c r="T300" s="213">
        <v>390</v>
      </c>
      <c r="U300" s="213">
        <v>410</v>
      </c>
      <c r="V300" s="206">
        <f t="shared" si="40"/>
        <v>195</v>
      </c>
      <c r="W300" s="193">
        <f t="shared" si="41"/>
        <v>151.96603500000001</v>
      </c>
      <c r="X300" s="213">
        <v>110</v>
      </c>
      <c r="Y300" s="213">
        <v>84</v>
      </c>
      <c r="Z300" s="207">
        <v>5.71</v>
      </c>
      <c r="AA300" s="207">
        <v>6.47</v>
      </c>
      <c r="AB300" s="207">
        <v>32.799999999999997</v>
      </c>
      <c r="AC300" s="206">
        <f t="shared" si="38"/>
        <v>85.818181818181813</v>
      </c>
      <c r="AD300" s="195">
        <f t="shared" si="39"/>
        <v>78.94736842105263</v>
      </c>
      <c r="AE300" s="119"/>
      <c r="AF300" s="194"/>
      <c r="AG300" s="213"/>
      <c r="AH300" s="213"/>
      <c r="AI300" s="206"/>
      <c r="AJ300" s="193"/>
      <c r="AK300" s="213"/>
      <c r="AL300" s="213"/>
      <c r="AM300" s="213"/>
      <c r="AN300" s="207"/>
      <c r="AO300" s="207"/>
      <c r="AP300" s="207"/>
      <c r="AQ300" s="94"/>
      <c r="AR300" s="93"/>
      <c r="AS300" s="94"/>
      <c r="AT300" s="131"/>
      <c r="AU300" s="133"/>
      <c r="AV300" s="154"/>
      <c r="AW300" s="155"/>
      <c r="AX300" s="156"/>
      <c r="AY300" s="157"/>
      <c r="AZ300" s="119"/>
      <c r="BA300" s="121">
        <f>'1.- REGISTROS DIARIOS '!L304</f>
        <v>0</v>
      </c>
      <c r="BB300" s="120"/>
    </row>
    <row r="301" spans="2:54" x14ac:dyDescent="0.2">
      <c r="B301" s="191" t="s">
        <v>454</v>
      </c>
      <c r="C301" s="196">
        <v>43064</v>
      </c>
      <c r="D301" s="123">
        <f>'1.- REGISTROS DIARIOS '!C305</f>
        <v>0</v>
      </c>
      <c r="E301" s="206">
        <f>'1.- REGISTROS DIARIOS '!E305</f>
        <v>757.87500000000182</v>
      </c>
      <c r="F301" s="211"/>
      <c r="G301" s="211">
        <v>2120</v>
      </c>
      <c r="H301" s="211">
        <v>1340</v>
      </c>
      <c r="I301" s="206">
        <f t="shared" si="35"/>
        <v>1060</v>
      </c>
      <c r="J301" s="206">
        <f t="shared" si="36"/>
        <v>803.34750000000201</v>
      </c>
      <c r="K301" s="211">
        <v>466</v>
      </c>
      <c r="L301" s="211">
        <v>389</v>
      </c>
      <c r="M301" s="211"/>
      <c r="N301" s="192">
        <v>6.64</v>
      </c>
      <c r="O301" s="192">
        <v>12.33</v>
      </c>
      <c r="P301" s="195">
        <f t="shared" si="37"/>
        <v>6691.8846750000166</v>
      </c>
      <c r="Q301" s="108"/>
      <c r="R301" s="194">
        <f t="shared" si="42"/>
        <v>757.87500000000182</v>
      </c>
      <c r="S301" s="31"/>
      <c r="T301" s="213">
        <v>380</v>
      </c>
      <c r="U301" s="213">
        <v>290</v>
      </c>
      <c r="V301" s="206">
        <f t="shared" si="40"/>
        <v>190</v>
      </c>
      <c r="W301" s="193">
        <f t="shared" si="41"/>
        <v>143.99625000000034</v>
      </c>
      <c r="X301" s="213">
        <v>88</v>
      </c>
      <c r="Y301" s="213">
        <v>71</v>
      </c>
      <c r="Z301" s="207">
        <v>5.87</v>
      </c>
      <c r="AA301" s="207">
        <v>7.3</v>
      </c>
      <c r="AB301" s="207">
        <v>34</v>
      </c>
      <c r="AC301" s="206">
        <f t="shared" si="38"/>
        <v>82.075471698113205</v>
      </c>
      <c r="AD301" s="195">
        <f t="shared" si="39"/>
        <v>81.748071979434442</v>
      </c>
      <c r="AE301" s="119"/>
      <c r="AF301" s="194"/>
      <c r="AG301" s="213"/>
      <c r="AH301" s="213"/>
      <c r="AI301" s="206"/>
      <c r="AJ301" s="193"/>
      <c r="AK301" s="213"/>
      <c r="AL301" s="213"/>
      <c r="AM301" s="213"/>
      <c r="AN301" s="207"/>
      <c r="AO301" s="207"/>
      <c r="AP301" s="207"/>
      <c r="AQ301" s="94"/>
      <c r="AR301" s="93"/>
      <c r="AS301" s="94"/>
      <c r="AT301" s="131"/>
      <c r="AU301" s="133"/>
      <c r="AV301" s="154"/>
      <c r="AW301" s="155"/>
      <c r="AX301" s="156"/>
      <c r="AY301" s="157"/>
      <c r="AZ301" s="119"/>
      <c r="BA301" s="121">
        <f>'1.- REGISTROS DIARIOS '!L305</f>
        <v>0</v>
      </c>
      <c r="BB301" s="120"/>
    </row>
    <row r="302" spans="2:54" ht="12.75" customHeight="1" x14ac:dyDescent="0.2">
      <c r="B302" s="191" t="s">
        <v>455</v>
      </c>
      <c r="C302" s="196">
        <v>43065</v>
      </c>
      <c r="D302" s="123">
        <f>'1.- REGISTROS DIARIOS '!C306</f>
        <v>0</v>
      </c>
      <c r="E302" s="206">
        <f>'1.- REGISTROS DIARIOS '!E306</f>
        <v>686.71</v>
      </c>
      <c r="F302" s="211"/>
      <c r="G302" s="211">
        <v>1860</v>
      </c>
      <c r="H302" s="211">
        <v>1210</v>
      </c>
      <c r="I302" s="206">
        <f t="shared" si="35"/>
        <v>930</v>
      </c>
      <c r="J302" s="206">
        <f t="shared" si="36"/>
        <v>638.64030000000002</v>
      </c>
      <c r="K302" s="211">
        <v>436</v>
      </c>
      <c r="L302" s="211">
        <v>411</v>
      </c>
      <c r="M302" s="211"/>
      <c r="N302" s="192">
        <v>10.11</v>
      </c>
      <c r="O302" s="192">
        <v>12.1</v>
      </c>
      <c r="P302" s="195">
        <f t="shared" si="37"/>
        <v>5319.8736990000007</v>
      </c>
      <c r="Q302" s="108"/>
      <c r="R302" s="194">
        <f t="shared" si="42"/>
        <v>686.71</v>
      </c>
      <c r="S302" s="31"/>
      <c r="T302" s="213">
        <v>360</v>
      </c>
      <c r="U302" s="213">
        <v>320</v>
      </c>
      <c r="V302" s="206">
        <f>+T302*0.3</f>
        <v>108</v>
      </c>
      <c r="W302" s="193">
        <f t="shared" si="41"/>
        <v>74.164680000000004</v>
      </c>
      <c r="X302" s="213">
        <v>47</v>
      </c>
      <c r="Y302" s="213">
        <v>37</v>
      </c>
      <c r="Z302" s="207">
        <v>6</v>
      </c>
      <c r="AA302" s="207">
        <v>7.87</v>
      </c>
      <c r="AB302" s="207">
        <v>34</v>
      </c>
      <c r="AC302" s="206">
        <f t="shared" si="38"/>
        <v>88.387096774193552</v>
      </c>
      <c r="AD302" s="195" t="s">
        <v>480</v>
      </c>
      <c r="AE302" s="119"/>
      <c r="AF302" s="194"/>
      <c r="AG302" s="213"/>
      <c r="AH302" s="213"/>
      <c r="AI302" s="206"/>
      <c r="AJ302" s="193"/>
      <c r="AK302" s="213"/>
      <c r="AL302" s="213"/>
      <c r="AM302" s="213"/>
      <c r="AN302" s="207"/>
      <c r="AO302" s="207"/>
      <c r="AP302" s="207"/>
      <c r="AQ302" s="94"/>
      <c r="AR302" s="93"/>
      <c r="AS302" s="94"/>
      <c r="AT302" s="131"/>
      <c r="AU302" s="133"/>
      <c r="AV302" s="154"/>
      <c r="AW302" s="155"/>
      <c r="AX302" s="156"/>
      <c r="AY302" s="157"/>
      <c r="AZ302" s="119"/>
      <c r="BA302" s="121">
        <f>'1.- REGISTROS DIARIOS '!L306</f>
        <v>0</v>
      </c>
      <c r="BB302" s="120"/>
    </row>
    <row r="303" spans="2:54" x14ac:dyDescent="0.2">
      <c r="B303" s="191" t="s">
        <v>456</v>
      </c>
      <c r="C303" s="196">
        <v>43066</v>
      </c>
      <c r="D303" s="123">
        <f>'1.- REGISTROS DIARIOS '!C307</f>
        <v>0</v>
      </c>
      <c r="E303" s="206">
        <f>'1.- REGISTROS DIARIOS '!E307</f>
        <v>791.84900000000005</v>
      </c>
      <c r="F303" s="211">
        <v>7920</v>
      </c>
      <c r="G303" s="211">
        <v>2860</v>
      </c>
      <c r="H303" s="211">
        <v>1310</v>
      </c>
      <c r="I303" s="206">
        <f t="shared" si="35"/>
        <v>1430</v>
      </c>
      <c r="J303" s="206">
        <f t="shared" si="36"/>
        <v>1132.3440700000001</v>
      </c>
      <c r="K303" s="211">
        <v>476</v>
      </c>
      <c r="L303" s="211">
        <v>411</v>
      </c>
      <c r="M303" s="211"/>
      <c r="N303" s="192">
        <v>10.1</v>
      </c>
      <c r="O303" s="192">
        <v>11.76</v>
      </c>
      <c r="P303" s="195">
        <f t="shared" si="37"/>
        <v>9432.4261031000005</v>
      </c>
      <c r="Q303" s="108"/>
      <c r="R303" s="194">
        <f t="shared" si="42"/>
        <v>791.84900000000005</v>
      </c>
      <c r="S303" s="31"/>
      <c r="T303" s="213">
        <v>410</v>
      </c>
      <c r="U303" s="213">
        <v>390</v>
      </c>
      <c r="V303" s="206">
        <f>+T303*0.5</f>
        <v>205</v>
      </c>
      <c r="W303" s="193">
        <f t="shared" si="41"/>
        <v>162.32904500000001</v>
      </c>
      <c r="X303" s="213">
        <v>51</v>
      </c>
      <c r="Y303" s="213">
        <v>66</v>
      </c>
      <c r="Z303" s="207">
        <v>5.9</v>
      </c>
      <c r="AA303" s="207">
        <v>6.89</v>
      </c>
      <c r="AB303" s="207">
        <v>33</v>
      </c>
      <c r="AC303" s="206">
        <f t="shared" si="38"/>
        <v>85.664335664335667</v>
      </c>
      <c r="AD303" s="195">
        <f t="shared" si="39"/>
        <v>83.941605839416056</v>
      </c>
      <c r="AE303" s="119"/>
      <c r="AF303" s="194"/>
      <c r="AG303" s="213"/>
      <c r="AH303" s="213"/>
      <c r="AI303" s="206"/>
      <c r="AJ303" s="193"/>
      <c r="AK303" s="213"/>
      <c r="AL303" s="213"/>
      <c r="AM303" s="213"/>
      <c r="AN303" s="207"/>
      <c r="AO303" s="207"/>
      <c r="AP303" s="207"/>
      <c r="AQ303" s="94"/>
      <c r="AR303" s="93"/>
      <c r="AS303" s="94"/>
      <c r="AT303" s="131"/>
      <c r="AU303" s="133"/>
      <c r="AV303" s="154"/>
      <c r="AW303" s="155"/>
      <c r="AX303" s="156"/>
      <c r="AY303" s="157"/>
      <c r="AZ303" s="119"/>
      <c r="BA303" s="121">
        <f>'1.- REGISTROS DIARIOS '!L307</f>
        <v>14170</v>
      </c>
      <c r="BB303" s="120"/>
    </row>
    <row r="304" spans="2:54" ht="12.75" customHeight="1" x14ac:dyDescent="0.2">
      <c r="B304" s="191" t="s">
        <v>457</v>
      </c>
      <c r="C304" s="196">
        <v>43067</v>
      </c>
      <c r="D304" s="123">
        <f>'1.- REGISTROS DIARIOS '!C308</f>
        <v>0</v>
      </c>
      <c r="E304" s="206">
        <f>'1.- REGISTROS DIARIOS '!E308</f>
        <v>1001.128</v>
      </c>
      <c r="F304" s="211">
        <v>5360</v>
      </c>
      <c r="G304" s="211">
        <v>2270</v>
      </c>
      <c r="H304" s="211">
        <v>1520</v>
      </c>
      <c r="I304" s="206">
        <f t="shared" si="35"/>
        <v>1135</v>
      </c>
      <c r="J304" s="206">
        <f t="shared" si="36"/>
        <v>1136.2802799999999</v>
      </c>
      <c r="K304" s="211">
        <v>424</v>
      </c>
      <c r="L304" s="211">
        <v>393</v>
      </c>
      <c r="M304" s="211"/>
      <c r="N304" s="192">
        <v>8.07</v>
      </c>
      <c r="O304" s="192">
        <v>11.88</v>
      </c>
      <c r="P304" s="195">
        <f t="shared" si="37"/>
        <v>9465.2147323999998</v>
      </c>
      <c r="Q304" s="108"/>
      <c r="R304" s="194">
        <f t="shared" si="42"/>
        <v>1001.128</v>
      </c>
      <c r="S304" s="31"/>
      <c r="T304" s="213">
        <v>350</v>
      </c>
      <c r="U304" s="213">
        <v>310</v>
      </c>
      <c r="V304" s="206">
        <f>+T304*0.5</f>
        <v>175</v>
      </c>
      <c r="W304" s="193">
        <f t="shared" si="41"/>
        <v>175.19739999999999</v>
      </c>
      <c r="X304" s="213">
        <v>58</v>
      </c>
      <c r="Y304" s="213">
        <v>48</v>
      </c>
      <c r="Z304" s="207">
        <v>6.08</v>
      </c>
      <c r="AA304" s="207">
        <v>7.06</v>
      </c>
      <c r="AB304" s="207">
        <v>34</v>
      </c>
      <c r="AC304" s="206">
        <f t="shared" si="38"/>
        <v>84.581497797356832</v>
      </c>
      <c r="AD304" s="195">
        <f t="shared" si="39"/>
        <v>87.786259541984734</v>
      </c>
      <c r="AE304" s="119"/>
      <c r="AF304" s="194"/>
      <c r="AG304" s="213"/>
      <c r="AH304" s="213"/>
      <c r="AI304" s="206"/>
      <c r="AJ304" s="193"/>
      <c r="AK304" s="213"/>
      <c r="AL304" s="213"/>
      <c r="AM304" s="213"/>
      <c r="AN304" s="207"/>
      <c r="AO304" s="207"/>
      <c r="AP304" s="207"/>
      <c r="AQ304" s="94"/>
      <c r="AR304" s="93"/>
      <c r="AS304" s="94"/>
      <c r="AT304" s="131"/>
      <c r="AU304" s="133"/>
      <c r="AV304" s="154"/>
      <c r="AW304" s="155"/>
      <c r="AX304" s="156"/>
      <c r="AY304" s="157"/>
      <c r="AZ304" s="119"/>
      <c r="BA304" s="121">
        <f>'1.- REGISTROS DIARIOS '!L308</f>
        <v>0</v>
      </c>
      <c r="BB304" s="120"/>
    </row>
    <row r="305" spans="2:54" x14ac:dyDescent="0.2">
      <c r="B305" s="191" t="s">
        <v>451</v>
      </c>
      <c r="C305" s="196">
        <v>43068</v>
      </c>
      <c r="D305" s="123">
        <f>'1.- REGISTROS DIARIOS '!C309</f>
        <v>0</v>
      </c>
      <c r="E305" s="206">
        <f>'1.- REGISTROS DIARIOS '!E309</f>
        <v>816.596</v>
      </c>
      <c r="F305" s="211"/>
      <c r="G305" s="211">
        <v>2750</v>
      </c>
      <c r="H305" s="211">
        <v>1820</v>
      </c>
      <c r="I305" s="206">
        <f t="shared" si="35"/>
        <v>1375</v>
      </c>
      <c r="J305" s="206">
        <f t="shared" si="36"/>
        <v>1122.8195000000001</v>
      </c>
      <c r="K305" s="211">
        <v>465</v>
      </c>
      <c r="L305" s="211">
        <v>421</v>
      </c>
      <c r="M305" s="211"/>
      <c r="N305" s="192">
        <v>5.07</v>
      </c>
      <c r="O305" s="192">
        <v>11.98</v>
      </c>
      <c r="P305" s="195">
        <f t="shared" si="37"/>
        <v>9353.0864350000011</v>
      </c>
      <c r="Q305" s="108"/>
      <c r="R305" s="194">
        <f t="shared" si="42"/>
        <v>816.596</v>
      </c>
      <c r="S305" s="31"/>
      <c r="T305" s="213">
        <v>240</v>
      </c>
      <c r="U305" s="213">
        <v>190</v>
      </c>
      <c r="V305" s="206">
        <f t="shared" si="40"/>
        <v>120</v>
      </c>
      <c r="W305" s="193">
        <f t="shared" si="41"/>
        <v>97.991520000000008</v>
      </c>
      <c r="X305" s="213">
        <v>48</v>
      </c>
      <c r="Y305" s="213">
        <v>35</v>
      </c>
      <c r="Z305" s="207">
        <v>5.5</v>
      </c>
      <c r="AA305" s="207">
        <v>6.72</v>
      </c>
      <c r="AB305" s="207">
        <v>34.700000000000003</v>
      </c>
      <c r="AC305" s="206">
        <f t="shared" si="38"/>
        <v>91.27272727272728</v>
      </c>
      <c r="AD305" s="195">
        <f t="shared" si="39"/>
        <v>91.686460807600952</v>
      </c>
      <c r="AE305" s="119"/>
      <c r="AF305" s="194"/>
      <c r="AG305" s="213"/>
      <c r="AH305" s="213"/>
      <c r="AI305" s="206"/>
      <c r="AJ305" s="193"/>
      <c r="AK305" s="213"/>
      <c r="AL305" s="213"/>
      <c r="AM305" s="213"/>
      <c r="AN305" s="207"/>
      <c r="AO305" s="207"/>
      <c r="AP305" s="207"/>
      <c r="AQ305" s="94"/>
      <c r="AR305" s="93"/>
      <c r="AS305" s="94"/>
      <c r="AT305" s="131"/>
      <c r="AU305" s="133"/>
      <c r="AV305" s="154"/>
      <c r="AW305" s="155"/>
      <c r="AX305" s="156"/>
      <c r="AY305" s="157"/>
      <c r="AZ305" s="119"/>
      <c r="BA305" s="121">
        <f>'1.- REGISTROS DIARIOS '!L309</f>
        <v>0</v>
      </c>
      <c r="BB305" s="120"/>
    </row>
    <row r="306" spans="2:54" ht="12.75" customHeight="1" x14ac:dyDescent="0.2">
      <c r="B306" s="191" t="s">
        <v>452</v>
      </c>
      <c r="C306" s="196">
        <v>43069</v>
      </c>
      <c r="D306" s="123">
        <f>'1.- REGISTROS DIARIOS '!C310</f>
        <v>0</v>
      </c>
      <c r="E306" s="206">
        <f>'1.- REGISTROS DIARIOS '!E310</f>
        <v>817.274</v>
      </c>
      <c r="F306" s="211"/>
      <c r="G306" s="211">
        <v>2240</v>
      </c>
      <c r="H306" s="211">
        <v>1320</v>
      </c>
      <c r="I306" s="206">
        <f t="shared" si="35"/>
        <v>1120</v>
      </c>
      <c r="J306" s="206">
        <f t="shared" si="36"/>
        <v>915.34688000000006</v>
      </c>
      <c r="K306" s="211">
        <v>445</v>
      </c>
      <c r="L306" s="211">
        <v>386</v>
      </c>
      <c r="M306" s="211"/>
      <c r="N306" s="192">
        <v>5.19</v>
      </c>
      <c r="O306" s="192">
        <v>12.4</v>
      </c>
      <c r="P306" s="195">
        <f t="shared" si="37"/>
        <v>7624.8395104000001</v>
      </c>
      <c r="Q306" s="108"/>
      <c r="R306" s="194">
        <f t="shared" si="42"/>
        <v>817.274</v>
      </c>
      <c r="S306" s="31"/>
      <c r="T306" s="213">
        <v>250</v>
      </c>
      <c r="U306" s="213">
        <v>185</v>
      </c>
      <c r="V306" s="206">
        <f t="shared" si="40"/>
        <v>125</v>
      </c>
      <c r="W306" s="193">
        <f t="shared" si="41"/>
        <v>102.15925</v>
      </c>
      <c r="X306" s="213">
        <v>54</v>
      </c>
      <c r="Y306" s="213">
        <v>47</v>
      </c>
      <c r="Z306" s="207">
        <v>6.11</v>
      </c>
      <c r="AA306" s="207">
        <v>7.54</v>
      </c>
      <c r="AB306" s="207">
        <v>33.200000000000003</v>
      </c>
      <c r="AC306" s="206">
        <f t="shared" si="38"/>
        <v>88.839285714285722</v>
      </c>
      <c r="AD306" s="195">
        <f t="shared" si="39"/>
        <v>87.823834196891198</v>
      </c>
      <c r="AE306" s="119"/>
      <c r="AF306" s="194"/>
      <c r="AG306" s="213"/>
      <c r="AH306" s="213"/>
      <c r="AI306" s="206"/>
      <c r="AJ306" s="193"/>
      <c r="AK306" s="213"/>
      <c r="AL306" s="213"/>
      <c r="AM306" s="213"/>
      <c r="AN306" s="207"/>
      <c r="AO306" s="207"/>
      <c r="AP306" s="207"/>
      <c r="AQ306" s="94"/>
      <c r="AR306" s="93"/>
      <c r="AS306" s="94"/>
      <c r="AT306" s="131"/>
      <c r="AU306" s="133"/>
      <c r="AV306" s="154"/>
      <c r="AW306" s="155"/>
      <c r="AX306" s="156"/>
      <c r="AY306" s="157"/>
      <c r="AZ306" s="119"/>
      <c r="BA306" s="121">
        <f>'1.- REGISTROS DIARIOS '!L310</f>
        <v>0</v>
      </c>
      <c r="BB306" s="120"/>
    </row>
    <row r="307" spans="2:54" x14ac:dyDescent="0.2">
      <c r="B307" s="191" t="s">
        <v>453</v>
      </c>
      <c r="C307" s="196">
        <v>43070</v>
      </c>
      <c r="D307" s="123">
        <f>'1.- REGISTROS DIARIOS '!C311</f>
        <v>0</v>
      </c>
      <c r="E307" s="206">
        <f>'1.- REGISTROS DIARIOS '!E311</f>
        <v>840.70600000000002</v>
      </c>
      <c r="F307" s="211"/>
      <c r="G307" s="211">
        <v>2150</v>
      </c>
      <c r="H307" s="211">
        <v>1420</v>
      </c>
      <c r="I307" s="206">
        <f t="shared" si="35"/>
        <v>1075</v>
      </c>
      <c r="J307" s="206">
        <f t="shared" si="36"/>
        <v>903.75895000000003</v>
      </c>
      <c r="K307" s="211">
        <v>445</v>
      </c>
      <c r="L307" s="211">
        <v>383</v>
      </c>
      <c r="M307" s="211"/>
      <c r="N307" s="192">
        <v>8.1999999999999993</v>
      </c>
      <c r="O307" s="192">
        <v>11.2</v>
      </c>
      <c r="P307" s="195">
        <f t="shared" si="37"/>
        <v>7528.3120535000007</v>
      </c>
      <c r="Q307" s="108"/>
      <c r="R307" s="194">
        <f t="shared" si="42"/>
        <v>840.70600000000002</v>
      </c>
      <c r="S307" s="31"/>
      <c r="T307" s="213">
        <v>420</v>
      </c>
      <c r="U307" s="213">
        <v>310</v>
      </c>
      <c r="V307" s="206">
        <f t="shared" si="40"/>
        <v>210</v>
      </c>
      <c r="W307" s="193">
        <f t="shared" si="41"/>
        <v>176.54826</v>
      </c>
      <c r="X307" s="213">
        <v>45</v>
      </c>
      <c r="Y307" s="213">
        <v>33</v>
      </c>
      <c r="Z307" s="207">
        <v>5.93</v>
      </c>
      <c r="AA307" s="207">
        <v>6.68</v>
      </c>
      <c r="AB307" s="207">
        <v>34</v>
      </c>
      <c r="AC307" s="206">
        <f t="shared" si="38"/>
        <v>80.465116279069775</v>
      </c>
      <c r="AD307" s="195">
        <f t="shared" si="39"/>
        <v>91.383812010443862</v>
      </c>
      <c r="AE307" s="119"/>
      <c r="AF307" s="194"/>
      <c r="AG307" s="213"/>
      <c r="AH307" s="213"/>
      <c r="AI307" s="206"/>
      <c r="AJ307" s="193"/>
      <c r="AK307" s="213"/>
      <c r="AL307" s="213"/>
      <c r="AM307" s="213"/>
      <c r="AN307" s="207"/>
      <c r="AO307" s="207"/>
      <c r="AP307" s="207"/>
      <c r="AQ307" s="94"/>
      <c r="AR307" s="93"/>
      <c r="AS307" s="94"/>
      <c r="AT307" s="131"/>
      <c r="AU307" s="133"/>
      <c r="AV307" s="154"/>
      <c r="AW307" s="155"/>
      <c r="AX307" s="156"/>
      <c r="AY307" s="157"/>
      <c r="AZ307" s="119"/>
      <c r="BA307" s="121">
        <f>'1.- REGISTROS DIARIOS '!L311</f>
        <v>10880</v>
      </c>
      <c r="BB307" s="120"/>
    </row>
    <row r="308" spans="2:54" ht="12.75" customHeight="1" x14ac:dyDescent="0.2">
      <c r="B308" s="191" t="s">
        <v>454</v>
      </c>
      <c r="C308" s="196">
        <v>43071</v>
      </c>
      <c r="D308" s="123">
        <f>'1.- REGISTROS DIARIOS '!C312</f>
        <v>0</v>
      </c>
      <c r="E308" s="206">
        <f>'1.- REGISTROS DIARIOS '!E312</f>
        <v>838.05399999999997</v>
      </c>
      <c r="F308" s="211"/>
      <c r="G308" s="211">
        <v>1910</v>
      </c>
      <c r="H308" s="211">
        <v>1520</v>
      </c>
      <c r="I308" s="206">
        <f t="shared" si="35"/>
        <v>955</v>
      </c>
      <c r="J308" s="206">
        <f t="shared" si="36"/>
        <v>800.34156999999993</v>
      </c>
      <c r="K308" s="211">
        <v>299</v>
      </c>
      <c r="L308" s="211">
        <v>259</v>
      </c>
      <c r="M308" s="211"/>
      <c r="N308" s="192">
        <v>10.15</v>
      </c>
      <c r="O308" s="192">
        <v>12.15</v>
      </c>
      <c r="P308" s="195">
        <f t="shared" si="37"/>
        <v>6666.8452780999996</v>
      </c>
      <c r="Q308" s="108"/>
      <c r="R308" s="194">
        <f t="shared" si="42"/>
        <v>838.05399999999997</v>
      </c>
      <c r="S308" s="31"/>
      <c r="T308" s="213">
        <v>310</v>
      </c>
      <c r="U308" s="213">
        <v>220</v>
      </c>
      <c r="V308" s="206">
        <f t="shared" si="40"/>
        <v>155</v>
      </c>
      <c r="W308" s="193">
        <f t="shared" si="41"/>
        <v>129.89837</v>
      </c>
      <c r="X308" s="213">
        <v>43</v>
      </c>
      <c r="Y308" s="213">
        <v>38</v>
      </c>
      <c r="Z308" s="207">
        <v>6.06</v>
      </c>
      <c r="AA308" s="207">
        <v>7.84</v>
      </c>
      <c r="AB308" s="207">
        <v>33</v>
      </c>
      <c r="AC308" s="206">
        <f t="shared" si="38"/>
        <v>83.769633507853399</v>
      </c>
      <c r="AD308" s="195">
        <f t="shared" si="39"/>
        <v>85.328185328185327</v>
      </c>
      <c r="AE308" s="119"/>
      <c r="AF308" s="194"/>
      <c r="AG308" s="213"/>
      <c r="AH308" s="213"/>
      <c r="AI308" s="206"/>
      <c r="AJ308" s="193"/>
      <c r="AK308" s="213"/>
      <c r="AL308" s="213"/>
      <c r="AM308" s="213"/>
      <c r="AN308" s="207"/>
      <c r="AO308" s="207"/>
      <c r="AP308" s="207"/>
      <c r="AQ308" s="94"/>
      <c r="AR308" s="93"/>
      <c r="AS308" s="94"/>
      <c r="AT308" s="131"/>
      <c r="AU308" s="133"/>
      <c r="AV308" s="154"/>
      <c r="AW308" s="155"/>
      <c r="AX308" s="156"/>
      <c r="AY308" s="157"/>
      <c r="AZ308" s="119"/>
      <c r="BA308" s="121">
        <f>'1.- REGISTROS DIARIOS '!L312</f>
        <v>0</v>
      </c>
      <c r="BB308" s="120"/>
    </row>
    <row r="309" spans="2:54" x14ac:dyDescent="0.2">
      <c r="B309" s="191" t="s">
        <v>455</v>
      </c>
      <c r="C309" s="196">
        <v>43072</v>
      </c>
      <c r="D309" s="123">
        <f>'1.- REGISTROS DIARIOS '!C313</f>
        <v>0</v>
      </c>
      <c r="E309" s="206">
        <f>'1.- REGISTROS DIARIOS '!E313</f>
        <v>584.73199999999997</v>
      </c>
      <c r="F309" s="211"/>
      <c r="G309" s="211">
        <v>1750</v>
      </c>
      <c r="H309" s="211">
        <v>1110</v>
      </c>
      <c r="I309" s="206">
        <f t="shared" si="35"/>
        <v>875</v>
      </c>
      <c r="J309" s="206">
        <f t="shared" si="36"/>
        <v>511.64049999999997</v>
      </c>
      <c r="K309" s="211">
        <v>376</v>
      </c>
      <c r="L309" s="211">
        <v>331</v>
      </c>
      <c r="M309" s="211"/>
      <c r="N309" s="192">
        <v>8.1</v>
      </c>
      <c r="O309" s="192">
        <v>10.9</v>
      </c>
      <c r="P309" s="195">
        <f t="shared" si="37"/>
        <v>4261.965365</v>
      </c>
      <c r="Q309" s="108"/>
      <c r="R309" s="194">
        <f t="shared" si="42"/>
        <v>584.73199999999997</v>
      </c>
      <c r="S309" s="31"/>
      <c r="T309" s="213">
        <v>430</v>
      </c>
      <c r="U309" s="213">
        <v>250</v>
      </c>
      <c r="V309" s="206">
        <f t="shared" si="40"/>
        <v>215</v>
      </c>
      <c r="W309" s="193">
        <f t="shared" si="41"/>
        <v>125.71737999999999</v>
      </c>
      <c r="X309" s="213">
        <v>39</v>
      </c>
      <c r="Y309" s="213">
        <v>27</v>
      </c>
      <c r="Z309" s="207">
        <v>6.08</v>
      </c>
      <c r="AA309" s="207">
        <v>6.83</v>
      </c>
      <c r="AB309" s="207">
        <v>37</v>
      </c>
      <c r="AC309" s="206">
        <f t="shared" si="38"/>
        <v>75.428571428571431</v>
      </c>
      <c r="AD309" s="195">
        <f t="shared" si="39"/>
        <v>91.842900302114799</v>
      </c>
      <c r="AE309" s="119"/>
      <c r="AF309" s="194"/>
      <c r="AG309" s="213"/>
      <c r="AH309" s="213"/>
      <c r="AI309" s="206"/>
      <c r="AJ309" s="193"/>
      <c r="AK309" s="213"/>
      <c r="AL309" s="213"/>
      <c r="AM309" s="213"/>
      <c r="AN309" s="207"/>
      <c r="AO309" s="207"/>
      <c r="AP309" s="207"/>
      <c r="AQ309" s="94"/>
      <c r="AR309" s="93"/>
      <c r="AS309" s="94"/>
      <c r="AT309" s="131"/>
      <c r="AU309" s="133"/>
      <c r="AV309" s="154"/>
      <c r="AW309" s="155"/>
      <c r="AX309" s="156"/>
      <c r="AY309" s="157"/>
      <c r="AZ309" s="119"/>
      <c r="BA309" s="121">
        <f>'1.- REGISTROS DIARIOS '!L313</f>
        <v>0</v>
      </c>
      <c r="BB309" s="120"/>
    </row>
    <row r="310" spans="2:54" ht="12.75" customHeight="1" x14ac:dyDescent="0.2">
      <c r="B310" s="191" t="s">
        <v>456</v>
      </c>
      <c r="C310" s="196">
        <v>43073</v>
      </c>
      <c r="D310" s="123">
        <f>'1.- REGISTROS DIARIOS '!C314</f>
        <v>0</v>
      </c>
      <c r="E310" s="206">
        <f>'1.- REGISTROS DIARIOS '!E314</f>
        <v>771.86300000000006</v>
      </c>
      <c r="F310" s="211"/>
      <c r="G310" s="211">
        <v>1700</v>
      </c>
      <c r="H310" s="211">
        <v>550</v>
      </c>
      <c r="I310" s="206">
        <f t="shared" si="35"/>
        <v>850</v>
      </c>
      <c r="J310" s="206">
        <f t="shared" si="36"/>
        <v>656.08355000000006</v>
      </c>
      <c r="K310" s="211">
        <v>398</v>
      </c>
      <c r="L310" s="211">
        <v>392</v>
      </c>
      <c r="M310" s="211"/>
      <c r="N310" s="192">
        <v>4.9000000000000004</v>
      </c>
      <c r="O310" s="192">
        <v>12.6</v>
      </c>
      <c r="P310" s="195">
        <f t="shared" si="37"/>
        <v>5465.1759715000007</v>
      </c>
      <c r="Q310" s="108"/>
      <c r="R310" s="194">
        <f t="shared" si="42"/>
        <v>771.86300000000006</v>
      </c>
      <c r="S310" s="31"/>
      <c r="T310" s="213">
        <v>230</v>
      </c>
      <c r="U310" s="213">
        <v>90</v>
      </c>
      <c r="V310" s="206">
        <f t="shared" si="40"/>
        <v>115</v>
      </c>
      <c r="W310" s="193">
        <f t="shared" si="41"/>
        <v>88.764245000000017</v>
      </c>
      <c r="X310" s="213">
        <v>35</v>
      </c>
      <c r="Y310" s="213">
        <v>33</v>
      </c>
      <c r="Z310" s="207">
        <v>5.89</v>
      </c>
      <c r="AA310" s="207">
        <v>6.96</v>
      </c>
      <c r="AB310" s="207">
        <v>34</v>
      </c>
      <c r="AC310" s="206">
        <f t="shared" si="38"/>
        <v>86.470588235294116</v>
      </c>
      <c r="AD310" s="195">
        <f t="shared" si="39"/>
        <v>91.58163265306122</v>
      </c>
      <c r="AE310" s="119"/>
      <c r="AF310" s="194"/>
      <c r="AG310" s="213"/>
      <c r="AH310" s="213"/>
      <c r="AI310" s="206"/>
      <c r="AJ310" s="193"/>
      <c r="AK310" s="213"/>
      <c r="AL310" s="213"/>
      <c r="AM310" s="213"/>
      <c r="AN310" s="207"/>
      <c r="AO310" s="207"/>
      <c r="AP310" s="207"/>
      <c r="AQ310" s="94"/>
      <c r="AR310" s="93"/>
      <c r="AS310" s="94"/>
      <c r="AT310" s="131"/>
      <c r="AU310" s="133"/>
      <c r="AV310" s="154"/>
      <c r="AW310" s="155"/>
      <c r="AX310" s="156"/>
      <c r="AY310" s="157"/>
      <c r="AZ310" s="119"/>
      <c r="BA310" s="121">
        <f>'1.- REGISTROS DIARIOS '!L314</f>
        <v>0</v>
      </c>
      <c r="BB310" s="120"/>
    </row>
    <row r="311" spans="2:54" x14ac:dyDescent="0.2">
      <c r="B311" s="191" t="s">
        <v>457</v>
      </c>
      <c r="C311" s="196">
        <v>43074</v>
      </c>
      <c r="D311" s="123">
        <f>'1.- REGISTROS DIARIOS '!C315</f>
        <v>0</v>
      </c>
      <c r="E311" s="206">
        <f>'1.- REGISTROS DIARIOS '!E315</f>
        <v>802.89</v>
      </c>
      <c r="F311" s="211"/>
      <c r="G311" s="211">
        <v>2940</v>
      </c>
      <c r="H311" s="211">
        <v>1670</v>
      </c>
      <c r="I311" s="206">
        <f t="shared" si="35"/>
        <v>1470</v>
      </c>
      <c r="J311" s="206">
        <f t="shared" si="36"/>
        <v>1180.2483</v>
      </c>
      <c r="K311" s="211">
        <v>449</v>
      </c>
      <c r="L311" s="211">
        <v>426</v>
      </c>
      <c r="M311" s="211"/>
      <c r="N311" s="192">
        <v>6.2</v>
      </c>
      <c r="O311" s="192">
        <v>11.9</v>
      </c>
      <c r="P311" s="195">
        <f t="shared" si="37"/>
        <v>9831.4683389999991</v>
      </c>
      <c r="Q311" s="108"/>
      <c r="R311" s="194">
        <f t="shared" si="42"/>
        <v>802.89</v>
      </c>
      <c r="S311" s="31"/>
      <c r="T311" s="213">
        <v>990</v>
      </c>
      <c r="U311" s="213">
        <v>446</v>
      </c>
      <c r="V311" s="206">
        <f t="shared" si="40"/>
        <v>495</v>
      </c>
      <c r="W311" s="193">
        <f t="shared" si="41"/>
        <v>397.43054999999998</v>
      </c>
      <c r="X311" s="213">
        <v>80</v>
      </c>
      <c r="Y311" s="213">
        <v>69</v>
      </c>
      <c r="Z311" s="207">
        <v>6.12</v>
      </c>
      <c r="AA311" s="207">
        <v>6.93</v>
      </c>
      <c r="AB311" s="207">
        <v>34</v>
      </c>
      <c r="AC311" s="206">
        <f t="shared" si="38"/>
        <v>66.326530612244895</v>
      </c>
      <c r="AD311" s="195">
        <f t="shared" si="39"/>
        <v>83.802816901408448</v>
      </c>
      <c r="AE311" s="119"/>
      <c r="AF311" s="194"/>
      <c r="AG311" s="213"/>
      <c r="AH311" s="213"/>
      <c r="AI311" s="206"/>
      <c r="AJ311" s="193"/>
      <c r="AK311" s="213"/>
      <c r="AL311" s="213"/>
      <c r="AM311" s="213"/>
      <c r="AN311" s="207"/>
      <c r="AO311" s="207"/>
      <c r="AP311" s="207"/>
      <c r="AQ311" s="94"/>
      <c r="AR311" s="93"/>
      <c r="AS311" s="94"/>
      <c r="AT311" s="131"/>
      <c r="AU311" s="133"/>
      <c r="AV311" s="154"/>
      <c r="AW311" s="155"/>
      <c r="AX311" s="156"/>
      <c r="AY311" s="157"/>
      <c r="AZ311" s="119"/>
      <c r="BA311" s="121">
        <f>'1.- REGISTROS DIARIOS '!L315</f>
        <v>0</v>
      </c>
      <c r="BB311" s="120"/>
    </row>
    <row r="312" spans="2:54" ht="12.75" customHeight="1" x14ac:dyDescent="0.2">
      <c r="B312" s="191" t="s">
        <v>451</v>
      </c>
      <c r="C312" s="196">
        <v>43075</v>
      </c>
      <c r="D312" s="123">
        <f>'1.- REGISTROS DIARIOS '!C316</f>
        <v>0</v>
      </c>
      <c r="E312" s="206">
        <f>'1.- REGISTROS DIARIOS '!E316</f>
        <v>932.096</v>
      </c>
      <c r="F312" s="211"/>
      <c r="G312" s="211">
        <v>2660</v>
      </c>
      <c r="H312" s="211">
        <v>1160</v>
      </c>
      <c r="I312" s="206">
        <f t="shared" si="35"/>
        <v>1330</v>
      </c>
      <c r="J312" s="206">
        <f t="shared" si="36"/>
        <v>1239.68768</v>
      </c>
      <c r="K312" s="211">
        <v>500</v>
      </c>
      <c r="L312" s="211">
        <v>494</v>
      </c>
      <c r="M312" s="211"/>
      <c r="N312" s="192">
        <v>6.9</v>
      </c>
      <c r="O312" s="192">
        <v>11.6</v>
      </c>
      <c r="P312" s="195">
        <f t="shared" si="37"/>
        <v>10326.5983744</v>
      </c>
      <c r="Q312" s="108"/>
      <c r="R312" s="194">
        <f t="shared" si="42"/>
        <v>932.096</v>
      </c>
      <c r="S312" s="31"/>
      <c r="T312" s="213">
        <v>460</v>
      </c>
      <c r="U312" s="213">
        <v>320</v>
      </c>
      <c r="V312" s="206">
        <f t="shared" si="40"/>
        <v>230</v>
      </c>
      <c r="W312" s="193">
        <f t="shared" si="41"/>
        <v>214.38207999999997</v>
      </c>
      <c r="X312" s="213">
        <v>92</v>
      </c>
      <c r="Y312" s="213">
        <v>86</v>
      </c>
      <c r="Z312" s="207">
        <v>5.91</v>
      </c>
      <c r="AA312" s="207">
        <v>7.78</v>
      </c>
      <c r="AB312" s="207">
        <v>35.4</v>
      </c>
      <c r="AC312" s="206">
        <f t="shared" si="38"/>
        <v>82.706766917293237</v>
      </c>
      <c r="AD312" s="195">
        <f t="shared" si="39"/>
        <v>82.591093117408903</v>
      </c>
      <c r="AE312" s="119"/>
      <c r="AF312" s="194"/>
      <c r="AG312" s="213"/>
      <c r="AH312" s="213"/>
      <c r="AI312" s="206"/>
      <c r="AJ312" s="193"/>
      <c r="AK312" s="213"/>
      <c r="AL312" s="213"/>
      <c r="AM312" s="213"/>
      <c r="AN312" s="207"/>
      <c r="AO312" s="207"/>
      <c r="AP312" s="207"/>
      <c r="AQ312" s="94"/>
      <c r="AR312" s="93"/>
      <c r="AS312" s="94"/>
      <c r="AT312" s="131"/>
      <c r="AU312" s="133"/>
      <c r="AV312" s="154"/>
      <c r="AW312" s="155"/>
      <c r="AX312" s="156"/>
      <c r="AY312" s="157"/>
      <c r="AZ312" s="119"/>
      <c r="BA312" s="121">
        <f>'1.- REGISTROS DIARIOS '!L316</f>
        <v>0</v>
      </c>
      <c r="BB312" s="120"/>
    </row>
    <row r="313" spans="2:54" x14ac:dyDescent="0.2">
      <c r="B313" s="191" t="s">
        <v>452</v>
      </c>
      <c r="C313" s="196">
        <v>43076</v>
      </c>
      <c r="D313" s="123">
        <f>'1.- REGISTROS DIARIOS '!C317</f>
        <v>0</v>
      </c>
      <c r="E313" s="206">
        <f>'1.- REGISTROS DIARIOS '!E317</f>
        <v>929.75199999999995</v>
      </c>
      <c r="F313" s="211"/>
      <c r="G313" s="211">
        <v>2430</v>
      </c>
      <c r="H313" s="211">
        <v>1340</v>
      </c>
      <c r="I313" s="206">
        <f t="shared" si="35"/>
        <v>1215</v>
      </c>
      <c r="J313" s="206">
        <f t="shared" si="36"/>
        <v>1129.64868</v>
      </c>
      <c r="K313" s="211">
        <v>480</v>
      </c>
      <c r="L313" s="211">
        <v>453</v>
      </c>
      <c r="M313" s="211"/>
      <c r="N313" s="192">
        <v>2.39</v>
      </c>
      <c r="O313" s="192">
        <v>11.79</v>
      </c>
      <c r="P313" s="195">
        <f t="shared" si="37"/>
        <v>9409.9735044000008</v>
      </c>
      <c r="Q313" s="108"/>
      <c r="R313" s="194">
        <f t="shared" si="42"/>
        <v>929.75199999999995</v>
      </c>
      <c r="S313" s="31"/>
      <c r="T313" s="213">
        <v>450</v>
      </c>
      <c r="U313" s="213">
        <v>380</v>
      </c>
      <c r="V313" s="206">
        <f t="shared" si="40"/>
        <v>225</v>
      </c>
      <c r="W313" s="193">
        <f t="shared" si="41"/>
        <v>209.1942</v>
      </c>
      <c r="X313" s="213">
        <v>53</v>
      </c>
      <c r="Y313" s="213">
        <v>47</v>
      </c>
      <c r="Z313" s="207">
        <v>6.25</v>
      </c>
      <c r="AA313" s="207">
        <v>7.78</v>
      </c>
      <c r="AB313" s="207">
        <v>34</v>
      </c>
      <c r="AC313" s="206">
        <f t="shared" si="38"/>
        <v>81.481481481481481</v>
      </c>
      <c r="AD313" s="195">
        <f t="shared" si="39"/>
        <v>89.624724061810156</v>
      </c>
      <c r="AE313" s="119"/>
      <c r="AF313" s="194"/>
      <c r="AG313" s="213"/>
      <c r="AH313" s="213"/>
      <c r="AI313" s="206"/>
      <c r="AJ313" s="193"/>
      <c r="AK313" s="213"/>
      <c r="AL313" s="213"/>
      <c r="AM313" s="213"/>
      <c r="AN313" s="207"/>
      <c r="AO313" s="207"/>
      <c r="AP313" s="207"/>
      <c r="AQ313" s="94"/>
      <c r="AR313" s="93"/>
      <c r="AS313" s="94"/>
      <c r="AT313" s="131"/>
      <c r="AU313" s="133"/>
      <c r="AV313" s="154"/>
      <c r="AW313" s="155"/>
      <c r="AX313" s="156"/>
      <c r="AY313" s="157"/>
      <c r="AZ313" s="119"/>
      <c r="BA313" s="121">
        <v>13720</v>
      </c>
      <c r="BB313" s="120"/>
    </row>
    <row r="314" spans="2:54" ht="12.75" customHeight="1" x14ac:dyDescent="0.2">
      <c r="B314" s="191" t="s">
        <v>453</v>
      </c>
      <c r="C314" s="196">
        <v>43077</v>
      </c>
      <c r="D314" s="123">
        <f>'1.- REGISTROS DIARIOS '!C318</f>
        <v>0</v>
      </c>
      <c r="E314" s="206">
        <f>'1.- REGISTROS DIARIOS '!E318</f>
        <v>902.72</v>
      </c>
      <c r="F314" s="211"/>
      <c r="G314" s="211">
        <v>2100</v>
      </c>
      <c r="H314" s="211">
        <v>1470</v>
      </c>
      <c r="I314" s="206">
        <f t="shared" si="35"/>
        <v>1050</v>
      </c>
      <c r="J314" s="206">
        <f t="shared" si="36"/>
        <v>947.85599999999999</v>
      </c>
      <c r="K314" s="211">
        <v>585</v>
      </c>
      <c r="L314" s="211">
        <v>554</v>
      </c>
      <c r="M314" s="211"/>
      <c r="N314" s="192">
        <v>5.51</v>
      </c>
      <c r="O314" s="192">
        <v>11.79</v>
      </c>
      <c r="P314" s="195">
        <f t="shared" si="37"/>
        <v>7895.64048</v>
      </c>
      <c r="Q314" s="108"/>
      <c r="R314" s="194">
        <f t="shared" si="42"/>
        <v>902.72</v>
      </c>
      <c r="S314" s="31"/>
      <c r="T314" s="213">
        <v>440</v>
      </c>
      <c r="U314" s="213">
        <v>340</v>
      </c>
      <c r="V314" s="206">
        <f t="shared" si="40"/>
        <v>220</v>
      </c>
      <c r="W314" s="193">
        <f t="shared" si="41"/>
        <v>198.5984</v>
      </c>
      <c r="X314" s="213">
        <v>56</v>
      </c>
      <c r="Y314" s="213">
        <v>49</v>
      </c>
      <c r="Z314" s="207">
        <v>5.93</v>
      </c>
      <c r="AA314" s="207">
        <v>7.04</v>
      </c>
      <c r="AB314" s="207">
        <v>36</v>
      </c>
      <c r="AC314" s="206">
        <f t="shared" si="38"/>
        <v>79.047619047619051</v>
      </c>
      <c r="AD314" s="195">
        <f t="shared" si="39"/>
        <v>91.155234657039713</v>
      </c>
      <c r="AE314" s="119"/>
      <c r="AF314" s="194"/>
      <c r="AG314" s="213"/>
      <c r="AH314" s="213"/>
      <c r="AI314" s="206"/>
      <c r="AJ314" s="193"/>
      <c r="AK314" s="213"/>
      <c r="AL314" s="213"/>
      <c r="AM314" s="213"/>
      <c r="AN314" s="207"/>
      <c r="AO314" s="207"/>
      <c r="AP314" s="207"/>
      <c r="AQ314" s="94"/>
      <c r="AR314" s="93"/>
      <c r="AS314" s="94"/>
      <c r="AT314" s="131"/>
      <c r="AU314" s="133"/>
      <c r="AV314" s="154"/>
      <c r="AW314" s="155"/>
      <c r="AX314" s="156"/>
      <c r="AY314" s="157"/>
      <c r="AZ314" s="119"/>
      <c r="BA314" s="121">
        <f>'1.- REGISTROS DIARIOS '!L318</f>
        <v>0</v>
      </c>
      <c r="BB314" s="120"/>
    </row>
    <row r="315" spans="2:54" x14ac:dyDescent="0.2">
      <c r="B315" s="191" t="s">
        <v>454</v>
      </c>
      <c r="C315" s="196">
        <v>43078</v>
      </c>
      <c r="D315" s="123">
        <f>'1.- REGISTROS DIARIOS '!C319</f>
        <v>0</v>
      </c>
      <c r="E315" s="206">
        <f>'1.- REGISTROS DIARIOS '!E319</f>
        <v>663.66399999999999</v>
      </c>
      <c r="F315" s="211"/>
      <c r="G315" s="211">
        <v>2230</v>
      </c>
      <c r="H315" s="211">
        <v>1710</v>
      </c>
      <c r="I315" s="206">
        <f t="shared" si="35"/>
        <v>1115</v>
      </c>
      <c r="J315" s="206">
        <f t="shared" si="36"/>
        <v>739.98536000000001</v>
      </c>
      <c r="K315" s="211">
        <v>273</v>
      </c>
      <c r="L315" s="211">
        <v>242</v>
      </c>
      <c r="M315" s="211"/>
      <c r="N315" s="192">
        <v>9.1</v>
      </c>
      <c r="O315" s="192">
        <v>11.93</v>
      </c>
      <c r="P315" s="195">
        <f t="shared" si="37"/>
        <v>6164.0780488</v>
      </c>
      <c r="Q315" s="108"/>
      <c r="R315" s="194">
        <f t="shared" si="42"/>
        <v>663.66399999999999</v>
      </c>
      <c r="S315" s="31"/>
      <c r="T315" s="213">
        <v>520</v>
      </c>
      <c r="U315" s="213">
        <v>460</v>
      </c>
      <c r="V315" s="206">
        <f t="shared" si="40"/>
        <v>260</v>
      </c>
      <c r="W315" s="193">
        <f t="shared" si="41"/>
        <v>172.55264</v>
      </c>
      <c r="X315" s="213">
        <v>18</v>
      </c>
      <c r="Y315" s="213">
        <v>16</v>
      </c>
      <c r="Z315" s="207">
        <v>6.03</v>
      </c>
      <c r="AA315" s="207">
        <v>7.42</v>
      </c>
      <c r="AB315" s="207">
        <v>37</v>
      </c>
      <c r="AC315" s="206">
        <f t="shared" si="38"/>
        <v>76.681614349775785</v>
      </c>
      <c r="AD315" s="195">
        <f t="shared" si="39"/>
        <v>93.388429752066116</v>
      </c>
      <c r="AE315" s="119"/>
      <c r="AF315" s="194"/>
      <c r="AG315" s="213"/>
      <c r="AH315" s="213"/>
      <c r="AI315" s="206"/>
      <c r="AJ315" s="193"/>
      <c r="AK315" s="213"/>
      <c r="AL315" s="213"/>
      <c r="AM315" s="213"/>
      <c r="AN315" s="207"/>
      <c r="AO315" s="207"/>
      <c r="AP315" s="207"/>
      <c r="AQ315" s="94"/>
      <c r="AR315" s="93"/>
      <c r="AS315" s="94"/>
      <c r="AT315" s="131"/>
      <c r="AU315" s="133"/>
      <c r="AV315" s="154"/>
      <c r="AW315" s="155"/>
      <c r="AX315" s="156"/>
      <c r="AY315" s="157"/>
      <c r="AZ315" s="119"/>
      <c r="BA315" s="121">
        <f>'1.- REGISTROS DIARIOS '!L319</f>
        <v>0</v>
      </c>
      <c r="BB315" s="120"/>
    </row>
    <row r="316" spans="2:54" ht="12.75" customHeight="1" x14ac:dyDescent="0.2">
      <c r="B316" s="191" t="s">
        <v>455</v>
      </c>
      <c r="C316" s="196">
        <v>43079</v>
      </c>
      <c r="D316" s="123">
        <f>'1.- REGISTROS DIARIOS '!C320</f>
        <v>0</v>
      </c>
      <c r="E316" s="206">
        <f>'1.- REGISTROS DIARIOS '!E320</f>
        <v>618.58399999999995</v>
      </c>
      <c r="F316" s="211"/>
      <c r="G316" s="211">
        <v>1650</v>
      </c>
      <c r="H316" s="211">
        <v>591</v>
      </c>
      <c r="I316" s="206">
        <f t="shared" si="35"/>
        <v>825</v>
      </c>
      <c r="J316" s="206">
        <f t="shared" si="36"/>
        <v>510.33179999999993</v>
      </c>
      <c r="K316" s="211">
        <v>890</v>
      </c>
      <c r="L316" s="211">
        <v>810</v>
      </c>
      <c r="M316" s="211"/>
      <c r="N316" s="192">
        <v>8.1</v>
      </c>
      <c r="O316" s="192">
        <v>12.05</v>
      </c>
      <c r="P316" s="195">
        <f t="shared" si="37"/>
        <v>4251.0638939999999</v>
      </c>
      <c r="Q316" s="108"/>
      <c r="R316" s="194">
        <f t="shared" si="42"/>
        <v>618.58399999999995</v>
      </c>
      <c r="S316" s="31"/>
      <c r="T316" s="213">
        <v>640</v>
      </c>
      <c r="U316" s="213">
        <v>460</v>
      </c>
      <c r="V316" s="206">
        <f t="shared" si="40"/>
        <v>320</v>
      </c>
      <c r="W316" s="193">
        <f t="shared" si="41"/>
        <v>197.94687999999996</v>
      </c>
      <c r="X316" s="213">
        <v>72</v>
      </c>
      <c r="Y316" s="213">
        <v>67</v>
      </c>
      <c r="Z316" s="207">
        <v>6.18</v>
      </c>
      <c r="AA316" s="207">
        <v>8.1999999999999993</v>
      </c>
      <c r="AB316" s="207">
        <v>30.5</v>
      </c>
      <c r="AC316" s="206">
        <f t="shared" si="38"/>
        <v>61.212121212121218</v>
      </c>
      <c r="AD316" s="195">
        <f t="shared" si="39"/>
        <v>91.728395061728392</v>
      </c>
      <c r="AE316" s="119"/>
      <c r="AF316" s="194"/>
      <c r="AG316" s="213"/>
      <c r="AH316" s="213"/>
      <c r="AI316" s="206"/>
      <c r="AJ316" s="193"/>
      <c r="AK316" s="213"/>
      <c r="AL316" s="213"/>
      <c r="AM316" s="213"/>
      <c r="AN316" s="207"/>
      <c r="AO316" s="207"/>
      <c r="AP316" s="207"/>
      <c r="AQ316" s="94"/>
      <c r="AR316" s="93"/>
      <c r="AS316" s="94"/>
      <c r="AT316" s="131"/>
      <c r="AU316" s="133"/>
      <c r="AV316" s="154"/>
      <c r="AW316" s="155"/>
      <c r="AX316" s="156"/>
      <c r="AY316" s="157"/>
      <c r="AZ316" s="119"/>
      <c r="BA316" s="121">
        <f>'1.- REGISTROS DIARIOS '!L320</f>
        <v>0</v>
      </c>
      <c r="BB316" s="120"/>
    </row>
    <row r="317" spans="2:54" x14ac:dyDescent="0.2">
      <c r="B317" s="191" t="s">
        <v>456</v>
      </c>
      <c r="C317" s="196">
        <v>43080</v>
      </c>
      <c r="D317" s="123">
        <f>'1.- REGISTROS DIARIOS '!C321</f>
        <v>0</v>
      </c>
      <c r="E317" s="206">
        <f>'1.- REGISTROS DIARIOS '!E321</f>
        <v>866.81899999999996</v>
      </c>
      <c r="F317" s="211"/>
      <c r="G317" s="211">
        <v>1840</v>
      </c>
      <c r="H317" s="211">
        <v>1060</v>
      </c>
      <c r="I317" s="206">
        <f t="shared" si="35"/>
        <v>920</v>
      </c>
      <c r="J317" s="206">
        <f t="shared" si="36"/>
        <v>797.47348</v>
      </c>
      <c r="K317" s="211">
        <v>423</v>
      </c>
      <c r="L317" s="211">
        <v>415</v>
      </c>
      <c r="M317" s="211"/>
      <c r="N317" s="192">
        <v>9.0500000000000007</v>
      </c>
      <c r="O317" s="192">
        <v>11.82</v>
      </c>
      <c r="P317" s="195">
        <f t="shared" si="37"/>
        <v>6642.9540883999998</v>
      </c>
      <c r="Q317" s="108"/>
      <c r="R317" s="194">
        <f t="shared" si="42"/>
        <v>866.81899999999996</v>
      </c>
      <c r="S317" s="31"/>
      <c r="T317" s="213">
        <v>285</v>
      </c>
      <c r="U317" s="213">
        <v>130</v>
      </c>
      <c r="V317" s="206">
        <f t="shared" si="40"/>
        <v>142.5</v>
      </c>
      <c r="W317" s="193">
        <f t="shared" si="41"/>
        <v>123.52170749999999</v>
      </c>
      <c r="X317" s="213">
        <v>56</v>
      </c>
      <c r="Y317" s="213">
        <v>51</v>
      </c>
      <c r="Z317" s="207">
        <v>6.02</v>
      </c>
      <c r="AA317" s="207">
        <v>7.31</v>
      </c>
      <c r="AB317" s="207">
        <v>35.1</v>
      </c>
      <c r="AC317" s="206">
        <f t="shared" si="38"/>
        <v>84.510869565217391</v>
      </c>
      <c r="AD317" s="195">
        <f t="shared" si="39"/>
        <v>87.710843373493972</v>
      </c>
      <c r="AE317" s="119"/>
      <c r="AF317" s="194"/>
      <c r="AG317" s="213"/>
      <c r="AH317" s="213"/>
      <c r="AI317" s="206"/>
      <c r="AJ317" s="193"/>
      <c r="AK317" s="213"/>
      <c r="AL317" s="213"/>
      <c r="AM317" s="213"/>
      <c r="AN317" s="207"/>
      <c r="AO317" s="207"/>
      <c r="AP317" s="207"/>
      <c r="AQ317" s="94"/>
      <c r="AR317" s="93"/>
      <c r="AS317" s="94"/>
      <c r="AT317" s="131"/>
      <c r="AU317" s="133"/>
      <c r="AV317" s="154"/>
      <c r="AW317" s="155"/>
      <c r="AX317" s="156"/>
      <c r="AY317" s="157"/>
      <c r="AZ317" s="119"/>
      <c r="BA317" s="121">
        <v>8310</v>
      </c>
      <c r="BB317" s="120"/>
    </row>
    <row r="318" spans="2:54" ht="12.75" customHeight="1" x14ac:dyDescent="0.2">
      <c r="B318" s="191" t="s">
        <v>457</v>
      </c>
      <c r="C318" s="196">
        <v>43081</v>
      </c>
      <c r="D318" s="123">
        <f>'1.- REGISTROS DIARIOS '!C322</f>
        <v>0</v>
      </c>
      <c r="E318" s="206">
        <f>'1.- REGISTROS DIARIOS '!E322</f>
        <v>764.53099999999995</v>
      </c>
      <c r="F318" s="211"/>
      <c r="G318" s="211">
        <v>2340</v>
      </c>
      <c r="H318" s="211">
        <v>1520</v>
      </c>
      <c r="I318" s="206">
        <f t="shared" si="35"/>
        <v>1170</v>
      </c>
      <c r="J318" s="206">
        <f t="shared" si="36"/>
        <v>894.50126999999986</v>
      </c>
      <c r="K318" s="211">
        <v>436</v>
      </c>
      <c r="L318" s="211">
        <v>376</v>
      </c>
      <c r="M318" s="211"/>
      <c r="N318" s="192">
        <v>8.36</v>
      </c>
      <c r="O318" s="192">
        <v>11.7</v>
      </c>
      <c r="P318" s="195">
        <f t="shared" si="37"/>
        <v>7451.1955790999991</v>
      </c>
      <c r="Q318" s="108"/>
      <c r="R318" s="194">
        <f t="shared" si="42"/>
        <v>764.53099999999995</v>
      </c>
      <c r="S318" s="31"/>
      <c r="T318" s="213">
        <v>250</v>
      </c>
      <c r="U318" s="213">
        <v>180</v>
      </c>
      <c r="V318" s="206">
        <f t="shared" si="40"/>
        <v>125</v>
      </c>
      <c r="W318" s="193">
        <f t="shared" si="41"/>
        <v>95.566374999999994</v>
      </c>
      <c r="X318" s="213">
        <v>55</v>
      </c>
      <c r="Y318" s="213">
        <v>48</v>
      </c>
      <c r="Z318" s="207">
        <v>5.86</v>
      </c>
      <c r="AA318" s="207">
        <v>6.75</v>
      </c>
      <c r="AB318" s="207">
        <v>35.4</v>
      </c>
      <c r="AC318" s="206">
        <f t="shared" si="38"/>
        <v>89.316239316239319</v>
      </c>
      <c r="AD318" s="195">
        <f t="shared" si="39"/>
        <v>87.234042553191486</v>
      </c>
      <c r="AE318" s="119"/>
      <c r="AF318" s="194"/>
      <c r="AG318" s="213"/>
      <c r="AH318" s="213"/>
      <c r="AI318" s="206"/>
      <c r="AJ318" s="193"/>
      <c r="AK318" s="213"/>
      <c r="AL318" s="213"/>
      <c r="AM318" s="213"/>
      <c r="AN318" s="207"/>
      <c r="AO318" s="207"/>
      <c r="AP318" s="207"/>
      <c r="AQ318" s="94"/>
      <c r="AR318" s="93"/>
      <c r="AS318" s="94"/>
      <c r="AT318" s="131"/>
      <c r="AU318" s="133"/>
      <c r="AV318" s="154"/>
      <c r="AW318" s="155"/>
      <c r="AX318" s="156"/>
      <c r="AY318" s="157"/>
      <c r="AZ318" s="119"/>
      <c r="BA318" s="121">
        <f>'1.- REGISTROS DIARIOS '!L322</f>
        <v>0</v>
      </c>
      <c r="BB318" s="120"/>
    </row>
    <row r="319" spans="2:54" x14ac:dyDescent="0.2">
      <c r="B319" s="191" t="s">
        <v>451</v>
      </c>
      <c r="C319" s="196">
        <v>43082</v>
      </c>
      <c r="D319" s="123">
        <f>'1.- REGISTROS DIARIOS '!C323</f>
        <v>0</v>
      </c>
      <c r="E319" s="206">
        <f>'1.- REGISTROS DIARIOS '!E323</f>
        <v>968.81399999999996</v>
      </c>
      <c r="F319" s="211"/>
      <c r="G319" s="211">
        <v>2100</v>
      </c>
      <c r="H319" s="211">
        <v>1350</v>
      </c>
      <c r="I319" s="206">
        <f t="shared" si="35"/>
        <v>1050</v>
      </c>
      <c r="J319" s="206">
        <f t="shared" si="36"/>
        <v>1017.2547</v>
      </c>
      <c r="K319" s="211">
        <v>410</v>
      </c>
      <c r="L319" s="211">
        <v>389</v>
      </c>
      <c r="M319" s="211"/>
      <c r="N319" s="192">
        <v>6.3</v>
      </c>
      <c r="O319" s="192">
        <v>12.8</v>
      </c>
      <c r="P319" s="195">
        <f t="shared" si="37"/>
        <v>8473.7316510000001</v>
      </c>
      <c r="Q319" s="108"/>
      <c r="R319" s="194">
        <f t="shared" si="42"/>
        <v>968.81399999999996</v>
      </c>
      <c r="S319" s="31"/>
      <c r="T319" s="213">
        <v>840</v>
      </c>
      <c r="U319" s="213">
        <v>510</v>
      </c>
      <c r="V319" s="206">
        <f t="shared" si="40"/>
        <v>420</v>
      </c>
      <c r="W319" s="193">
        <f t="shared" si="41"/>
        <v>406.90188000000001</v>
      </c>
      <c r="X319" s="213">
        <v>87</v>
      </c>
      <c r="Y319" s="213">
        <v>61</v>
      </c>
      <c r="Z319" s="207">
        <v>5.86</v>
      </c>
      <c r="AA319" s="207">
        <v>8.43</v>
      </c>
      <c r="AB319" s="207">
        <v>34</v>
      </c>
      <c r="AC319" s="206">
        <f t="shared" si="38"/>
        <v>59.999999999999993</v>
      </c>
      <c r="AD319" s="195">
        <f t="shared" si="39"/>
        <v>84.318766066838052</v>
      </c>
      <c r="AE319" s="119"/>
      <c r="AF319" s="194"/>
      <c r="AG319" s="213"/>
      <c r="AH319" s="213"/>
      <c r="AI319" s="206"/>
      <c r="AJ319" s="193"/>
      <c r="AK319" s="213"/>
      <c r="AL319" s="213"/>
      <c r="AM319" s="213"/>
      <c r="AN319" s="207"/>
      <c r="AO319" s="207"/>
      <c r="AP319" s="207"/>
      <c r="AQ319" s="94"/>
      <c r="AR319" s="93"/>
      <c r="AS319" s="94"/>
      <c r="AT319" s="131"/>
      <c r="AU319" s="133"/>
      <c r="AV319" s="154"/>
      <c r="AW319" s="155"/>
      <c r="AX319" s="156"/>
      <c r="AY319" s="157"/>
      <c r="AZ319" s="119"/>
      <c r="BA319" s="121">
        <f>'1.- REGISTROS DIARIOS '!L323</f>
        <v>0</v>
      </c>
      <c r="BB319" s="120"/>
    </row>
    <row r="320" spans="2:54" ht="12.75" customHeight="1" x14ac:dyDescent="0.2">
      <c r="B320" s="191" t="s">
        <v>452</v>
      </c>
      <c r="C320" s="196">
        <v>43083</v>
      </c>
      <c r="D320" s="123">
        <f>'1.- REGISTROS DIARIOS '!C324</f>
        <v>0</v>
      </c>
      <c r="E320" s="206">
        <f>'1.- REGISTROS DIARIOS '!E324</f>
        <v>894.90700000000004</v>
      </c>
      <c r="F320" s="211"/>
      <c r="G320" s="211">
        <v>5750</v>
      </c>
      <c r="H320" s="211">
        <v>4300</v>
      </c>
      <c r="I320" s="206">
        <f t="shared" si="35"/>
        <v>2875</v>
      </c>
      <c r="J320" s="206">
        <f t="shared" si="36"/>
        <v>2572.8576250000001</v>
      </c>
      <c r="K320" s="211">
        <v>930</v>
      </c>
      <c r="L320" s="211">
        <v>810</v>
      </c>
      <c r="M320" s="211"/>
      <c r="N320" s="192">
        <v>6.02</v>
      </c>
      <c r="O320" s="192">
        <v>12.3</v>
      </c>
      <c r="P320" s="195">
        <f t="shared" si="37"/>
        <v>21431.904016250002</v>
      </c>
      <c r="Q320" s="108"/>
      <c r="R320" s="194">
        <f t="shared" si="42"/>
        <v>894.90700000000004</v>
      </c>
      <c r="S320" s="31"/>
      <c r="T320" s="213">
        <v>260</v>
      </c>
      <c r="U320" s="213">
        <v>150</v>
      </c>
      <c r="V320" s="206">
        <f t="shared" si="40"/>
        <v>130</v>
      </c>
      <c r="W320" s="193">
        <f t="shared" si="41"/>
        <v>116.33791000000001</v>
      </c>
      <c r="X320" s="213">
        <v>31</v>
      </c>
      <c r="Y320" s="213">
        <v>24</v>
      </c>
      <c r="Z320" s="207">
        <v>6.1</v>
      </c>
      <c r="AA320" s="207">
        <v>6.64</v>
      </c>
      <c r="AB320" s="207">
        <v>34</v>
      </c>
      <c r="AC320" s="206">
        <f t="shared" si="38"/>
        <v>95.478260869565219</v>
      </c>
      <c r="AD320" s="195">
        <f t="shared" si="39"/>
        <v>97.037037037037038</v>
      </c>
      <c r="AE320" s="119"/>
      <c r="AF320" s="194"/>
      <c r="AG320" s="213"/>
      <c r="AH320" s="213"/>
      <c r="AI320" s="206"/>
      <c r="AJ320" s="193"/>
      <c r="AK320" s="213"/>
      <c r="AL320" s="213"/>
      <c r="AM320" s="213"/>
      <c r="AN320" s="207"/>
      <c r="AO320" s="207"/>
      <c r="AP320" s="207"/>
      <c r="AQ320" s="94"/>
      <c r="AR320" s="93"/>
      <c r="AS320" s="94"/>
      <c r="AT320" s="131"/>
      <c r="AU320" s="133"/>
      <c r="AV320" s="154"/>
      <c r="AW320" s="155"/>
      <c r="AX320" s="156"/>
      <c r="AY320" s="157"/>
      <c r="AZ320" s="119"/>
      <c r="BA320" s="121">
        <f>'1.- REGISTROS DIARIOS '!L324</f>
        <v>0</v>
      </c>
      <c r="BB320" s="120"/>
    </row>
    <row r="321" spans="2:54" x14ac:dyDescent="0.2">
      <c r="B321" s="191" t="s">
        <v>453</v>
      </c>
      <c r="C321" s="196">
        <v>43084</v>
      </c>
      <c r="D321" s="123">
        <f>'1.- REGISTROS DIARIOS '!C325</f>
        <v>0</v>
      </c>
      <c r="E321" s="206">
        <f>'1.- REGISTROS DIARIOS '!E325</f>
        <v>662.05399999999997</v>
      </c>
      <c r="F321" s="211"/>
      <c r="G321" s="211">
        <v>2670</v>
      </c>
      <c r="H321" s="211">
        <v>1950</v>
      </c>
      <c r="I321" s="206">
        <f t="shared" si="35"/>
        <v>1335</v>
      </c>
      <c r="J321" s="206">
        <f t="shared" si="36"/>
        <v>883.84208999999998</v>
      </c>
      <c r="K321" s="211">
        <v>699</v>
      </c>
      <c r="L321" s="211">
        <v>536</v>
      </c>
      <c r="M321" s="211"/>
      <c r="N321" s="192">
        <v>9.4</v>
      </c>
      <c r="O321" s="192">
        <v>12.5</v>
      </c>
      <c r="P321" s="195">
        <f t="shared" si="37"/>
        <v>7362.4046097</v>
      </c>
      <c r="Q321" s="108"/>
      <c r="R321" s="194">
        <f t="shared" si="42"/>
        <v>662.05399999999997</v>
      </c>
      <c r="S321" s="31"/>
      <c r="T321" s="213">
        <v>230</v>
      </c>
      <c r="U321" s="213">
        <v>140</v>
      </c>
      <c r="V321" s="206">
        <f t="shared" si="40"/>
        <v>115</v>
      </c>
      <c r="W321" s="193">
        <f t="shared" si="41"/>
        <v>76.136209999999991</v>
      </c>
      <c r="X321" s="213">
        <v>27</v>
      </c>
      <c r="Y321" s="213">
        <v>22</v>
      </c>
      <c r="Z321" s="207">
        <v>6.12</v>
      </c>
      <c r="AA321" s="207">
        <v>7.39</v>
      </c>
      <c r="AB321" s="207">
        <v>36</v>
      </c>
      <c r="AC321" s="206">
        <f t="shared" si="38"/>
        <v>91.385767790262179</v>
      </c>
      <c r="AD321" s="195">
        <f t="shared" si="39"/>
        <v>95.895522388059703</v>
      </c>
      <c r="AE321" s="119"/>
      <c r="AF321" s="194"/>
      <c r="AG321" s="213"/>
      <c r="AH321" s="213"/>
      <c r="AI321" s="206"/>
      <c r="AJ321" s="193"/>
      <c r="AK321" s="213"/>
      <c r="AL321" s="213"/>
      <c r="AM321" s="213"/>
      <c r="AN321" s="207"/>
      <c r="AO321" s="207"/>
      <c r="AP321" s="207"/>
      <c r="AQ321" s="94"/>
      <c r="AR321" s="93"/>
      <c r="AS321" s="94"/>
      <c r="AT321" s="131"/>
      <c r="AU321" s="133"/>
      <c r="AV321" s="154"/>
      <c r="AW321" s="155"/>
      <c r="AX321" s="156"/>
      <c r="AY321" s="157"/>
      <c r="AZ321" s="119"/>
      <c r="BA321" s="121">
        <f>'1.- REGISTROS DIARIOS '!L325</f>
        <v>0</v>
      </c>
      <c r="BB321" s="120"/>
    </row>
    <row r="322" spans="2:54" ht="12.75" customHeight="1" x14ac:dyDescent="0.2">
      <c r="B322" s="191" t="s">
        <v>454</v>
      </c>
      <c r="C322" s="196">
        <v>43085</v>
      </c>
      <c r="D322" s="123">
        <f>'1.- REGISTROS DIARIOS '!C326</f>
        <v>0</v>
      </c>
      <c r="E322" s="206">
        <f>'1.- REGISTROS DIARIOS '!E326</f>
        <v>661.46600000000001</v>
      </c>
      <c r="F322" s="211"/>
      <c r="G322" s="211">
        <v>3280</v>
      </c>
      <c r="H322" s="211">
        <v>660</v>
      </c>
      <c r="I322" s="206">
        <f t="shared" si="35"/>
        <v>1640</v>
      </c>
      <c r="J322" s="206">
        <f t="shared" si="36"/>
        <v>1084.8042399999999</v>
      </c>
      <c r="K322" s="211">
        <v>588</v>
      </c>
      <c r="L322" s="211">
        <v>543</v>
      </c>
      <c r="M322" s="211"/>
      <c r="N322" s="192">
        <v>4.3</v>
      </c>
      <c r="O322" s="192">
        <v>13.1</v>
      </c>
      <c r="P322" s="195">
        <f t="shared" si="37"/>
        <v>9036.4193192000002</v>
      </c>
      <c r="Q322" s="108"/>
      <c r="R322" s="194">
        <f t="shared" si="42"/>
        <v>661.46600000000001</v>
      </c>
      <c r="S322" s="31"/>
      <c r="T322" s="213">
        <v>190</v>
      </c>
      <c r="U322" s="213">
        <v>150</v>
      </c>
      <c r="V322" s="206">
        <f t="shared" si="40"/>
        <v>95</v>
      </c>
      <c r="W322" s="193">
        <f t="shared" si="41"/>
        <v>62.839270000000006</v>
      </c>
      <c r="X322" s="213">
        <v>61</v>
      </c>
      <c r="Y322" s="213">
        <v>50</v>
      </c>
      <c r="Z322" s="207">
        <v>6.19</v>
      </c>
      <c r="AA322" s="207">
        <v>7.46</v>
      </c>
      <c r="AB322" s="207">
        <v>36</v>
      </c>
      <c r="AC322" s="206">
        <f t="shared" si="38"/>
        <v>94.207317073170728</v>
      </c>
      <c r="AD322" s="195">
        <f t="shared" si="39"/>
        <v>90.791896869244937</v>
      </c>
      <c r="AE322" s="119"/>
      <c r="AF322" s="194"/>
      <c r="AG322" s="213"/>
      <c r="AH322" s="213"/>
      <c r="AI322" s="206"/>
      <c r="AJ322" s="193"/>
      <c r="AK322" s="213"/>
      <c r="AL322" s="213"/>
      <c r="AM322" s="213"/>
      <c r="AN322" s="207"/>
      <c r="AO322" s="207"/>
      <c r="AP322" s="207"/>
      <c r="AQ322" s="94"/>
      <c r="AR322" s="93"/>
      <c r="AS322" s="94"/>
      <c r="AT322" s="131"/>
      <c r="AU322" s="133"/>
      <c r="AV322" s="154"/>
      <c r="AW322" s="155"/>
      <c r="AX322" s="156"/>
      <c r="AY322" s="157"/>
      <c r="AZ322" s="119"/>
      <c r="BA322" s="121">
        <f>'1.- REGISTROS DIARIOS '!L326</f>
        <v>14350</v>
      </c>
      <c r="BB322" s="120"/>
    </row>
    <row r="323" spans="2:54" x14ac:dyDescent="0.2">
      <c r="B323" s="191" t="s">
        <v>455</v>
      </c>
      <c r="C323" s="196">
        <v>43086</v>
      </c>
      <c r="D323" s="123">
        <f>'1.- REGISTROS DIARIOS '!C327</f>
        <v>0</v>
      </c>
      <c r="E323" s="206">
        <f>'1.- REGISTROS DIARIOS '!E327</f>
        <v>532.07600000000002</v>
      </c>
      <c r="F323" s="211"/>
      <c r="G323" s="211">
        <v>1990</v>
      </c>
      <c r="H323" s="211">
        <v>1030</v>
      </c>
      <c r="I323" s="206">
        <f t="shared" si="35"/>
        <v>995</v>
      </c>
      <c r="J323" s="206">
        <f t="shared" si="36"/>
        <v>529.41561999999999</v>
      </c>
      <c r="K323" s="211">
        <v>363</v>
      </c>
      <c r="L323" s="211">
        <v>330</v>
      </c>
      <c r="M323" s="211"/>
      <c r="N323" s="192">
        <v>7.4</v>
      </c>
      <c r="O323" s="192">
        <v>10.5</v>
      </c>
      <c r="P323" s="195">
        <f t="shared" si="37"/>
        <v>4410.0321145999997</v>
      </c>
      <c r="Q323" s="108"/>
      <c r="R323" s="194">
        <f t="shared" si="42"/>
        <v>532.07600000000002</v>
      </c>
      <c r="S323" s="31"/>
      <c r="T323" s="213">
        <v>490</v>
      </c>
      <c r="U323" s="213">
        <v>300</v>
      </c>
      <c r="V323" s="206">
        <f t="shared" si="40"/>
        <v>245</v>
      </c>
      <c r="W323" s="193">
        <f t="shared" si="41"/>
        <v>130.35862</v>
      </c>
      <c r="X323" s="213">
        <v>68</v>
      </c>
      <c r="Y323" s="213">
        <v>57</v>
      </c>
      <c r="Z323" s="207">
        <v>6.12</v>
      </c>
      <c r="AA323" s="207">
        <v>7.35</v>
      </c>
      <c r="AB323" s="207">
        <v>35.89</v>
      </c>
      <c r="AC323" s="206">
        <f t="shared" si="38"/>
        <v>75.37688442211055</v>
      </c>
      <c r="AD323" s="195">
        <f t="shared" si="39"/>
        <v>82.72727272727272</v>
      </c>
      <c r="AE323" s="119"/>
      <c r="AF323" s="194"/>
      <c r="AG323" s="213"/>
      <c r="AH323" s="213"/>
      <c r="AI323" s="206"/>
      <c r="AJ323" s="193"/>
      <c r="AK323" s="213"/>
      <c r="AL323" s="213"/>
      <c r="AM323" s="213"/>
      <c r="AN323" s="207"/>
      <c r="AO323" s="207"/>
      <c r="AP323" s="207"/>
      <c r="AQ323" s="94"/>
      <c r="AR323" s="93"/>
      <c r="AS323" s="94"/>
      <c r="AT323" s="131"/>
      <c r="AU323" s="133"/>
      <c r="AV323" s="154"/>
      <c r="AW323" s="155"/>
      <c r="AX323" s="156"/>
      <c r="AY323" s="157"/>
      <c r="AZ323" s="119"/>
      <c r="BA323" s="121">
        <f>'1.- REGISTROS DIARIOS '!L327</f>
        <v>0</v>
      </c>
      <c r="BB323" s="120"/>
    </row>
    <row r="324" spans="2:54" ht="12.75" customHeight="1" x14ac:dyDescent="0.2">
      <c r="B324" s="191" t="s">
        <v>456</v>
      </c>
      <c r="C324" s="196">
        <v>43087</v>
      </c>
      <c r="D324" s="123">
        <f>'1.- REGISTROS DIARIOS '!C328</f>
        <v>0</v>
      </c>
      <c r="E324" s="206">
        <f>'1.- REGISTROS DIARIOS '!E328</f>
        <v>698.02</v>
      </c>
      <c r="F324" s="211"/>
      <c r="G324" s="211">
        <v>2630</v>
      </c>
      <c r="H324" s="211">
        <v>1140</v>
      </c>
      <c r="I324" s="206">
        <f t="shared" ref="I324:I387" si="43">+G324*0.5</f>
        <v>1315</v>
      </c>
      <c r="J324" s="206">
        <f t="shared" ref="J324:J387" si="44">+(I324*E324)/1000</f>
        <v>917.89629999999988</v>
      </c>
      <c r="K324" s="211">
        <v>591</v>
      </c>
      <c r="L324" s="211">
        <v>546</v>
      </c>
      <c r="M324" s="211"/>
      <c r="N324" s="192">
        <v>7.1</v>
      </c>
      <c r="O324" s="192">
        <v>11.6</v>
      </c>
      <c r="P324" s="195">
        <f t="shared" ref="P324:P387" si="45">J324*8.33</f>
        <v>7646.0761789999988</v>
      </c>
      <c r="Q324" s="108"/>
      <c r="R324" s="194">
        <f t="shared" si="42"/>
        <v>698.02</v>
      </c>
      <c r="S324" s="31"/>
      <c r="T324" s="213">
        <v>180</v>
      </c>
      <c r="U324" s="213">
        <v>140</v>
      </c>
      <c r="V324" s="206">
        <f t="shared" si="40"/>
        <v>90</v>
      </c>
      <c r="W324" s="193">
        <f t="shared" si="41"/>
        <v>62.821799999999996</v>
      </c>
      <c r="X324" s="213">
        <v>73</v>
      </c>
      <c r="Y324" s="213">
        <v>58</v>
      </c>
      <c r="Z324" s="207">
        <v>6.01</v>
      </c>
      <c r="AA324" s="207">
        <v>7.71</v>
      </c>
      <c r="AB324" s="207">
        <v>35.9</v>
      </c>
      <c r="AC324" s="206">
        <f t="shared" ref="AC324:AC387" si="46">IF(W324&lt;=0,0,100-((W324*100)/J324))</f>
        <v>93.155893536121667</v>
      </c>
      <c r="AD324" s="195">
        <f t="shared" ref="AD324:AD387" si="47">IF(Y324&lt;=0,0,100-((Y324*100)/L324))</f>
        <v>89.377289377289372</v>
      </c>
      <c r="AE324" s="119"/>
      <c r="AF324" s="194"/>
      <c r="AG324" s="213"/>
      <c r="AH324" s="213"/>
      <c r="AI324" s="206"/>
      <c r="AJ324" s="193"/>
      <c r="AK324" s="213"/>
      <c r="AL324" s="213"/>
      <c r="AM324" s="213"/>
      <c r="AN324" s="207"/>
      <c r="AO324" s="207"/>
      <c r="AP324" s="207"/>
      <c r="AQ324" s="94"/>
      <c r="AR324" s="93"/>
      <c r="AS324" s="94"/>
      <c r="AT324" s="131"/>
      <c r="AU324" s="133"/>
      <c r="AV324" s="154"/>
      <c r="AW324" s="155"/>
      <c r="AX324" s="156"/>
      <c r="AY324" s="157"/>
      <c r="AZ324" s="119"/>
      <c r="BA324" s="121">
        <f>'1.- REGISTROS DIARIOS '!L328</f>
        <v>0</v>
      </c>
      <c r="BB324" s="120"/>
    </row>
    <row r="325" spans="2:54" x14ac:dyDescent="0.2">
      <c r="B325" s="191" t="s">
        <v>457</v>
      </c>
      <c r="C325" s="196">
        <v>43088</v>
      </c>
      <c r="D325" s="123">
        <f>'1.- REGISTROS DIARIOS '!C329</f>
        <v>0</v>
      </c>
      <c r="E325" s="206">
        <v>786</v>
      </c>
      <c r="F325" s="211"/>
      <c r="G325" s="211">
        <v>1640</v>
      </c>
      <c r="H325" s="211">
        <v>930</v>
      </c>
      <c r="I325" s="206">
        <f t="shared" si="43"/>
        <v>820</v>
      </c>
      <c r="J325" s="206">
        <f t="shared" si="44"/>
        <v>644.52</v>
      </c>
      <c r="K325" s="211">
        <v>329</v>
      </c>
      <c r="L325" s="211">
        <v>278</v>
      </c>
      <c r="M325" s="211"/>
      <c r="N325" s="192">
        <v>7.28</v>
      </c>
      <c r="O325" s="192">
        <v>12.24</v>
      </c>
      <c r="P325" s="195">
        <f t="shared" si="45"/>
        <v>5368.8516</v>
      </c>
      <c r="Q325" s="108"/>
      <c r="R325" s="194">
        <f t="shared" si="42"/>
        <v>786</v>
      </c>
      <c r="S325" s="31"/>
      <c r="T325" s="213">
        <v>180</v>
      </c>
      <c r="U325" s="213">
        <v>93</v>
      </c>
      <c r="V325" s="206">
        <f t="shared" si="40"/>
        <v>90</v>
      </c>
      <c r="W325" s="193">
        <f t="shared" si="41"/>
        <v>70.739999999999995</v>
      </c>
      <c r="X325" s="213">
        <v>89</v>
      </c>
      <c r="Y325" s="213">
        <v>76</v>
      </c>
      <c r="Z325" s="207">
        <v>5.95</v>
      </c>
      <c r="AA325" s="207">
        <v>6.78</v>
      </c>
      <c r="AB325" s="207">
        <v>37</v>
      </c>
      <c r="AC325" s="206">
        <f t="shared" si="46"/>
        <v>89.024390243902445</v>
      </c>
      <c r="AD325" s="195">
        <f t="shared" si="47"/>
        <v>72.661870503597129</v>
      </c>
      <c r="AE325" s="119"/>
      <c r="AF325" s="194"/>
      <c r="AG325" s="213"/>
      <c r="AH325" s="213"/>
      <c r="AI325" s="206"/>
      <c r="AJ325" s="193"/>
      <c r="AK325" s="213"/>
      <c r="AL325" s="213"/>
      <c r="AM325" s="213"/>
      <c r="AN325" s="207"/>
      <c r="AO325" s="207"/>
      <c r="AP325" s="207"/>
      <c r="AQ325" s="94"/>
      <c r="AR325" s="93"/>
      <c r="AS325" s="94"/>
      <c r="AT325" s="131"/>
      <c r="AU325" s="133"/>
      <c r="AV325" s="154"/>
      <c r="AW325" s="155"/>
      <c r="AX325" s="156"/>
      <c r="AY325" s="157"/>
      <c r="AZ325" s="119"/>
      <c r="BA325" s="121">
        <f>'1.- REGISTROS DIARIOS '!L329</f>
        <v>0</v>
      </c>
      <c r="BB325" s="120"/>
    </row>
    <row r="326" spans="2:54" ht="12.75" customHeight="1" x14ac:dyDescent="0.2">
      <c r="B326" s="191" t="s">
        <v>451</v>
      </c>
      <c r="C326" s="196">
        <v>43089</v>
      </c>
      <c r="D326" s="123">
        <f>'1.- REGISTROS DIARIOS '!C331</f>
        <v>0</v>
      </c>
      <c r="E326" s="206">
        <v>843</v>
      </c>
      <c r="F326" s="211"/>
      <c r="G326" s="211">
        <v>1210</v>
      </c>
      <c r="H326" s="211">
        <v>690</v>
      </c>
      <c r="I326" s="206">
        <f t="shared" si="43"/>
        <v>605</v>
      </c>
      <c r="J326" s="206">
        <f t="shared" si="44"/>
        <v>510.01499999999999</v>
      </c>
      <c r="K326" s="211">
        <v>298</v>
      </c>
      <c r="L326" s="211">
        <v>268</v>
      </c>
      <c r="M326" s="211"/>
      <c r="N326" s="192">
        <v>7.21</v>
      </c>
      <c r="O326" s="192">
        <v>11.79</v>
      </c>
      <c r="P326" s="195">
        <f t="shared" si="45"/>
        <v>4248.4249499999996</v>
      </c>
      <c r="Q326" s="108"/>
      <c r="R326" s="194">
        <f t="shared" si="42"/>
        <v>843</v>
      </c>
      <c r="S326" s="31"/>
      <c r="T326" s="213">
        <v>160</v>
      </c>
      <c r="U326" s="213">
        <v>81</v>
      </c>
      <c r="V326" s="206">
        <f t="shared" si="40"/>
        <v>80</v>
      </c>
      <c r="W326" s="193">
        <f t="shared" si="41"/>
        <v>67.44</v>
      </c>
      <c r="X326" s="213">
        <v>69</v>
      </c>
      <c r="Y326" s="213">
        <v>55</v>
      </c>
      <c r="Z326" s="207">
        <v>6.04</v>
      </c>
      <c r="AA326" s="207">
        <v>7.88</v>
      </c>
      <c r="AB326" s="207">
        <v>35</v>
      </c>
      <c r="AC326" s="206">
        <f t="shared" si="46"/>
        <v>86.776859504132233</v>
      </c>
      <c r="AD326" s="195">
        <f t="shared" si="47"/>
        <v>79.477611940298516</v>
      </c>
      <c r="AE326" s="119"/>
      <c r="AF326" s="194"/>
      <c r="AG326" s="213"/>
      <c r="AH326" s="213"/>
      <c r="AI326" s="206"/>
      <c r="AJ326" s="193"/>
      <c r="AK326" s="213"/>
      <c r="AL326" s="213"/>
      <c r="AM326" s="213"/>
      <c r="AN326" s="207"/>
      <c r="AO326" s="207"/>
      <c r="AP326" s="207"/>
      <c r="AQ326" s="94"/>
      <c r="AR326" s="93"/>
      <c r="AS326" s="94"/>
      <c r="AT326" s="131"/>
      <c r="AU326" s="133"/>
      <c r="AV326" s="154"/>
      <c r="AW326" s="155"/>
      <c r="AX326" s="156"/>
      <c r="AY326" s="157"/>
      <c r="AZ326" s="119"/>
      <c r="BA326" s="121">
        <f>'1.- REGISTROS DIARIOS '!L331</f>
        <v>0</v>
      </c>
      <c r="BB326" s="120"/>
    </row>
    <row r="327" spans="2:54" x14ac:dyDescent="0.2">
      <c r="B327" s="191" t="s">
        <v>452</v>
      </c>
      <c r="C327" s="196">
        <v>43090</v>
      </c>
      <c r="D327" s="123">
        <f>'1.- REGISTROS DIARIOS '!C332</f>
        <v>0</v>
      </c>
      <c r="E327" s="206">
        <f>'1.- REGISTROS DIARIOS '!E332</f>
        <v>908</v>
      </c>
      <c r="F327" s="211"/>
      <c r="G327" s="211">
        <v>2360</v>
      </c>
      <c r="H327" s="211">
        <v>1780</v>
      </c>
      <c r="I327" s="206">
        <f t="shared" si="43"/>
        <v>1180</v>
      </c>
      <c r="J327" s="206">
        <f t="shared" si="44"/>
        <v>1071.44</v>
      </c>
      <c r="K327" s="211">
        <v>551</v>
      </c>
      <c r="L327" s="211">
        <v>526</v>
      </c>
      <c r="M327" s="211"/>
      <c r="N327" s="192">
        <v>6.16</v>
      </c>
      <c r="O327" s="192">
        <v>12.01</v>
      </c>
      <c r="P327" s="195">
        <f t="shared" si="45"/>
        <v>8925.0951999999997</v>
      </c>
      <c r="Q327" s="108"/>
      <c r="R327" s="194">
        <f t="shared" si="42"/>
        <v>908</v>
      </c>
      <c r="S327" s="31"/>
      <c r="T327" s="213">
        <v>340</v>
      </c>
      <c r="U327" s="213">
        <v>260</v>
      </c>
      <c r="V327" s="206">
        <f t="shared" si="40"/>
        <v>170</v>
      </c>
      <c r="W327" s="193">
        <f t="shared" si="41"/>
        <v>154.36000000000001</v>
      </c>
      <c r="X327" s="213">
        <v>55</v>
      </c>
      <c r="Y327" s="213">
        <v>43</v>
      </c>
      <c r="Z327" s="207">
        <v>5.76</v>
      </c>
      <c r="AA327" s="207">
        <v>8.61</v>
      </c>
      <c r="AB327" s="207">
        <v>36</v>
      </c>
      <c r="AC327" s="206">
        <f t="shared" si="46"/>
        <v>85.593220338983045</v>
      </c>
      <c r="AD327" s="195">
        <f t="shared" si="47"/>
        <v>91.825095057034218</v>
      </c>
      <c r="AE327" s="119"/>
      <c r="AF327" s="194"/>
      <c r="AG327" s="213"/>
      <c r="AH327" s="213"/>
      <c r="AI327" s="206"/>
      <c r="AJ327" s="193"/>
      <c r="AK327" s="213"/>
      <c r="AL327" s="213"/>
      <c r="AM327" s="213"/>
      <c r="AN327" s="207"/>
      <c r="AO327" s="207"/>
      <c r="AP327" s="207"/>
      <c r="AQ327" s="94"/>
      <c r="AR327" s="93"/>
      <c r="AS327" s="94"/>
      <c r="AT327" s="131"/>
      <c r="AU327" s="133"/>
      <c r="AV327" s="154"/>
      <c r="AW327" s="155"/>
      <c r="AX327" s="156"/>
      <c r="AY327" s="157"/>
      <c r="AZ327" s="119"/>
      <c r="BA327" s="121">
        <f>'1.- REGISTROS DIARIOS '!L332</f>
        <v>0</v>
      </c>
      <c r="BB327" s="120"/>
    </row>
    <row r="328" spans="2:54" ht="12.75" customHeight="1" x14ac:dyDescent="0.2">
      <c r="B328" s="191" t="s">
        <v>453</v>
      </c>
      <c r="C328" s="196">
        <v>43091</v>
      </c>
      <c r="D328" s="123">
        <f>'1.- REGISTROS DIARIOS '!C333</f>
        <v>0</v>
      </c>
      <c r="E328" s="206">
        <f>'1.- REGISTROS DIARIOS '!E333</f>
        <v>778</v>
      </c>
      <c r="F328" s="211"/>
      <c r="G328" s="211">
        <v>2150</v>
      </c>
      <c r="H328" s="211">
        <v>1520</v>
      </c>
      <c r="I328" s="206">
        <f t="shared" si="43"/>
        <v>1075</v>
      </c>
      <c r="J328" s="206">
        <f t="shared" si="44"/>
        <v>836.35</v>
      </c>
      <c r="K328" s="211">
        <v>423</v>
      </c>
      <c r="L328" s="211">
        <v>415</v>
      </c>
      <c r="M328" s="211"/>
      <c r="N328" s="192">
        <v>5.5</v>
      </c>
      <c r="O328" s="192">
        <v>11.39</v>
      </c>
      <c r="P328" s="195">
        <f t="shared" si="45"/>
        <v>6966.7955000000002</v>
      </c>
      <c r="Q328" s="108"/>
      <c r="R328" s="194">
        <f t="shared" si="42"/>
        <v>778</v>
      </c>
      <c r="S328" s="31"/>
      <c r="T328" s="213">
        <v>255</v>
      </c>
      <c r="U328" s="213">
        <v>380</v>
      </c>
      <c r="V328" s="206">
        <f t="shared" si="40"/>
        <v>127.5</v>
      </c>
      <c r="W328" s="193">
        <f t="shared" si="41"/>
        <v>99.194999999999993</v>
      </c>
      <c r="X328" s="213">
        <v>53</v>
      </c>
      <c r="Y328" s="213">
        <v>47</v>
      </c>
      <c r="Z328" s="207">
        <v>5.66</v>
      </c>
      <c r="AA328" s="207">
        <v>6.59</v>
      </c>
      <c r="AB328" s="207">
        <v>30.3</v>
      </c>
      <c r="AC328" s="206">
        <f t="shared" si="46"/>
        <v>88.139534883720927</v>
      </c>
      <c r="AD328" s="195">
        <f t="shared" si="47"/>
        <v>88.674698795180717</v>
      </c>
      <c r="AE328" s="119"/>
      <c r="AF328" s="194"/>
      <c r="AG328" s="213"/>
      <c r="AH328" s="213"/>
      <c r="AI328" s="206"/>
      <c r="AJ328" s="193"/>
      <c r="AK328" s="213"/>
      <c r="AL328" s="213"/>
      <c r="AM328" s="213"/>
      <c r="AN328" s="207"/>
      <c r="AO328" s="207"/>
      <c r="AP328" s="207"/>
      <c r="AQ328" s="94"/>
      <c r="AR328" s="93"/>
      <c r="AS328" s="94"/>
      <c r="AT328" s="131"/>
      <c r="AU328" s="133"/>
      <c r="AV328" s="154"/>
      <c r="AW328" s="155"/>
      <c r="AX328" s="156"/>
      <c r="AY328" s="157"/>
      <c r="AZ328" s="119"/>
      <c r="BA328" s="121">
        <f>'1.- REGISTROS DIARIOS '!L333</f>
        <v>12190</v>
      </c>
      <c r="BB328" s="120"/>
    </row>
    <row r="329" spans="2:54" x14ac:dyDescent="0.2">
      <c r="B329" s="191" t="s">
        <v>454</v>
      </c>
      <c r="C329" s="196">
        <v>43092</v>
      </c>
      <c r="D329" s="123">
        <f>'1.- REGISTROS DIARIOS '!C334</f>
        <v>0</v>
      </c>
      <c r="E329" s="206">
        <f>'1.- REGISTROS DIARIOS '!E334</f>
        <v>620</v>
      </c>
      <c r="F329" s="211"/>
      <c r="G329" s="211">
        <v>2250</v>
      </c>
      <c r="H329" s="211">
        <v>1420</v>
      </c>
      <c r="I329" s="206">
        <f t="shared" si="43"/>
        <v>1125</v>
      </c>
      <c r="J329" s="206">
        <f t="shared" si="44"/>
        <v>697.5</v>
      </c>
      <c r="K329" s="211">
        <v>476</v>
      </c>
      <c r="L329" s="211">
        <v>461</v>
      </c>
      <c r="M329" s="211"/>
      <c r="N329" s="192">
        <v>8.99</v>
      </c>
      <c r="O329" s="192">
        <v>11.98</v>
      </c>
      <c r="P329" s="195">
        <f t="shared" si="45"/>
        <v>5810.1750000000002</v>
      </c>
      <c r="Q329" s="108"/>
      <c r="R329" s="194">
        <f t="shared" si="42"/>
        <v>620</v>
      </c>
      <c r="S329" s="31"/>
      <c r="T329" s="213">
        <v>290</v>
      </c>
      <c r="U329" s="213">
        <v>260</v>
      </c>
      <c r="V329" s="206">
        <f t="shared" si="40"/>
        <v>145</v>
      </c>
      <c r="W329" s="193">
        <f t="shared" si="41"/>
        <v>89.9</v>
      </c>
      <c r="X329" s="213">
        <v>51</v>
      </c>
      <c r="Y329" s="213">
        <v>43</v>
      </c>
      <c r="Z329" s="207">
        <v>6.17</v>
      </c>
      <c r="AA329" s="207">
        <v>6.95</v>
      </c>
      <c r="AB329" s="207">
        <v>35.4</v>
      </c>
      <c r="AC329" s="206">
        <f t="shared" si="46"/>
        <v>87.111111111111114</v>
      </c>
      <c r="AD329" s="195">
        <f t="shared" si="47"/>
        <v>90.672451193058563</v>
      </c>
      <c r="AE329" s="119"/>
      <c r="AF329" s="194"/>
      <c r="AG329" s="213"/>
      <c r="AH329" s="213"/>
      <c r="AI329" s="206"/>
      <c r="AJ329" s="193"/>
      <c r="AK329" s="213"/>
      <c r="AL329" s="213"/>
      <c r="AM329" s="213"/>
      <c r="AN329" s="207"/>
      <c r="AO329" s="207"/>
      <c r="AP329" s="207"/>
      <c r="AQ329" s="94"/>
      <c r="AR329" s="93"/>
      <c r="AS329" s="94"/>
      <c r="AT329" s="131"/>
      <c r="AU329" s="133"/>
      <c r="AV329" s="154"/>
      <c r="AW329" s="155"/>
      <c r="AX329" s="156"/>
      <c r="AY329" s="157"/>
      <c r="AZ329" s="119"/>
      <c r="BA329" s="121">
        <f>'1.- REGISTROS DIARIOS '!L334</f>
        <v>0</v>
      </c>
      <c r="BB329" s="120"/>
    </row>
    <row r="330" spans="2:54" ht="12.75" customHeight="1" x14ac:dyDescent="0.2">
      <c r="B330" s="191" t="s">
        <v>455</v>
      </c>
      <c r="C330" s="196">
        <v>43093</v>
      </c>
      <c r="D330" s="123">
        <f>'1.- REGISTROS DIARIOS '!C335</f>
        <v>0</v>
      </c>
      <c r="E330" s="206">
        <f>'1.- REGISTROS DIARIOS '!E335</f>
        <v>655</v>
      </c>
      <c r="F330" s="211"/>
      <c r="G330" s="211">
        <v>2720</v>
      </c>
      <c r="H330" s="211">
        <v>1780</v>
      </c>
      <c r="I330" s="206">
        <f t="shared" si="43"/>
        <v>1360</v>
      </c>
      <c r="J330" s="206">
        <f t="shared" si="44"/>
        <v>890.8</v>
      </c>
      <c r="K330" s="211">
        <v>637</v>
      </c>
      <c r="L330" s="211">
        <v>557</v>
      </c>
      <c r="M330" s="211"/>
      <c r="N330" s="192">
        <v>7.76</v>
      </c>
      <c r="O330" s="192">
        <v>12.2</v>
      </c>
      <c r="P330" s="195">
        <f t="shared" si="45"/>
        <v>7420.3639999999996</v>
      </c>
      <c r="Q330" s="108"/>
      <c r="R330" s="194">
        <f t="shared" si="42"/>
        <v>655</v>
      </c>
      <c r="S330" s="31"/>
      <c r="T330" s="213">
        <v>310</v>
      </c>
      <c r="U330" s="213">
        <v>264</v>
      </c>
      <c r="V330" s="206">
        <f t="shared" si="40"/>
        <v>155</v>
      </c>
      <c r="W330" s="193">
        <f t="shared" si="41"/>
        <v>101.52500000000001</v>
      </c>
      <c r="X330" s="213">
        <v>65</v>
      </c>
      <c r="Y330" s="213">
        <v>54</v>
      </c>
      <c r="Z330" s="207">
        <v>6.09</v>
      </c>
      <c r="AA330" s="207">
        <v>6.94</v>
      </c>
      <c r="AB330" s="207">
        <v>35</v>
      </c>
      <c r="AC330" s="206">
        <f t="shared" si="46"/>
        <v>88.60294117647058</v>
      </c>
      <c r="AD330" s="195">
        <f t="shared" si="47"/>
        <v>90.305206463195688</v>
      </c>
      <c r="AE330" s="119"/>
      <c r="AF330" s="194"/>
      <c r="AG330" s="213"/>
      <c r="AH330" s="213"/>
      <c r="AI330" s="206"/>
      <c r="AJ330" s="193"/>
      <c r="AK330" s="213"/>
      <c r="AL330" s="213"/>
      <c r="AM330" s="213"/>
      <c r="AN330" s="207"/>
      <c r="AO330" s="207"/>
      <c r="AP330" s="207"/>
      <c r="AQ330" s="94"/>
      <c r="AR330" s="93"/>
      <c r="AS330" s="94"/>
      <c r="AT330" s="131"/>
      <c r="AU330" s="133"/>
      <c r="AV330" s="154"/>
      <c r="AW330" s="155"/>
      <c r="AX330" s="156"/>
      <c r="AY330" s="157"/>
      <c r="AZ330" s="119"/>
      <c r="BA330" s="121">
        <f>'1.- REGISTROS DIARIOS '!L335</f>
        <v>0</v>
      </c>
      <c r="BB330" s="120"/>
    </row>
    <row r="331" spans="2:54" x14ac:dyDescent="0.2">
      <c r="B331" s="191" t="s">
        <v>456</v>
      </c>
      <c r="C331" s="196">
        <v>43094</v>
      </c>
      <c r="D331" s="123">
        <f>'1.- REGISTROS DIARIOS '!C336</f>
        <v>0</v>
      </c>
      <c r="E331" s="206">
        <f>'1.- REGISTROS DIARIOS '!E336</f>
        <v>494</v>
      </c>
      <c r="F331" s="211"/>
      <c r="G331" s="211">
        <v>1920</v>
      </c>
      <c r="H331" s="211">
        <v>1480</v>
      </c>
      <c r="I331" s="206">
        <f t="shared" si="43"/>
        <v>960</v>
      </c>
      <c r="J331" s="206">
        <f t="shared" si="44"/>
        <v>474.24</v>
      </c>
      <c r="K331" s="211">
        <v>471</v>
      </c>
      <c r="L331" s="211">
        <v>436</v>
      </c>
      <c r="M331" s="211"/>
      <c r="N331" s="192">
        <v>2.2599999999999998</v>
      </c>
      <c r="O331" s="192">
        <v>10.06</v>
      </c>
      <c r="P331" s="195">
        <f t="shared" si="45"/>
        <v>3950.4192000000003</v>
      </c>
      <c r="Q331" s="108"/>
      <c r="R331" s="194">
        <f t="shared" si="42"/>
        <v>494</v>
      </c>
      <c r="S331" s="31"/>
      <c r="T331" s="213">
        <v>320</v>
      </c>
      <c r="U331" s="213">
        <v>210</v>
      </c>
      <c r="V331" s="206">
        <f t="shared" si="40"/>
        <v>160</v>
      </c>
      <c r="W331" s="193">
        <f t="shared" si="41"/>
        <v>79.040000000000006</v>
      </c>
      <c r="X331" s="213">
        <v>61</v>
      </c>
      <c r="Y331" s="213">
        <v>53</v>
      </c>
      <c r="Z331" s="207">
        <v>6.21</v>
      </c>
      <c r="AA331" s="207">
        <v>6.84</v>
      </c>
      <c r="AB331" s="207">
        <v>33</v>
      </c>
      <c r="AC331" s="206">
        <f t="shared" si="46"/>
        <v>83.333333333333329</v>
      </c>
      <c r="AD331" s="195">
        <f t="shared" si="47"/>
        <v>87.844036697247702</v>
      </c>
      <c r="AE331" s="119"/>
      <c r="AF331" s="194"/>
      <c r="AG331" s="213"/>
      <c r="AH331" s="213"/>
      <c r="AI331" s="206"/>
      <c r="AJ331" s="193"/>
      <c r="AK331" s="213"/>
      <c r="AL331" s="213"/>
      <c r="AM331" s="213"/>
      <c r="AN331" s="207"/>
      <c r="AO331" s="207"/>
      <c r="AP331" s="207"/>
      <c r="AQ331" s="94"/>
      <c r="AR331" s="93"/>
      <c r="AS331" s="94"/>
      <c r="AT331" s="131"/>
      <c r="AU331" s="133"/>
      <c r="AV331" s="154"/>
      <c r="AW331" s="155"/>
      <c r="AX331" s="156"/>
      <c r="AY331" s="157"/>
      <c r="AZ331" s="119"/>
      <c r="BA331" s="121">
        <f>'1.- REGISTROS DIARIOS '!L336</f>
        <v>0</v>
      </c>
      <c r="BB331" s="120"/>
    </row>
    <row r="332" spans="2:54" ht="12.75" customHeight="1" x14ac:dyDescent="0.2">
      <c r="B332" s="191" t="s">
        <v>457</v>
      </c>
      <c r="C332" s="196">
        <v>43095</v>
      </c>
      <c r="D332" s="123">
        <f>'1.- REGISTROS DIARIOS '!C337</f>
        <v>0</v>
      </c>
      <c r="E332" s="206">
        <f>'1.- REGISTROS DIARIOS '!E337</f>
        <v>831</v>
      </c>
      <c r="F332" s="211"/>
      <c r="G332" s="211">
        <v>2550</v>
      </c>
      <c r="H332" s="211">
        <v>1840</v>
      </c>
      <c r="I332" s="206">
        <f t="shared" si="43"/>
        <v>1275</v>
      </c>
      <c r="J332" s="206">
        <f t="shared" si="44"/>
        <v>1059.5250000000001</v>
      </c>
      <c r="K332" s="211">
        <v>435</v>
      </c>
      <c r="L332" s="211">
        <v>401</v>
      </c>
      <c r="M332" s="211"/>
      <c r="N332" s="192">
        <v>7.61</v>
      </c>
      <c r="O332" s="192">
        <v>10.58</v>
      </c>
      <c r="P332" s="195">
        <f t="shared" si="45"/>
        <v>8825.8432500000017</v>
      </c>
      <c r="Q332" s="108"/>
      <c r="R332" s="194">
        <f t="shared" si="42"/>
        <v>831</v>
      </c>
      <c r="S332" s="31"/>
      <c r="T332" s="213">
        <v>190</v>
      </c>
      <c r="U332" s="213">
        <v>100</v>
      </c>
      <c r="V332" s="206">
        <f t="shared" si="40"/>
        <v>95</v>
      </c>
      <c r="W332" s="193">
        <f t="shared" si="41"/>
        <v>78.944999999999993</v>
      </c>
      <c r="X332" s="213">
        <v>19</v>
      </c>
      <c r="Y332" s="213">
        <v>10</v>
      </c>
      <c r="Z332" s="207">
        <v>5.93</v>
      </c>
      <c r="AA332" s="207">
        <v>7.21</v>
      </c>
      <c r="AB332" s="207">
        <v>35</v>
      </c>
      <c r="AC332" s="206">
        <f t="shared" si="46"/>
        <v>92.549019607843135</v>
      </c>
      <c r="AD332" s="195">
        <f t="shared" si="47"/>
        <v>97.506234413965089</v>
      </c>
      <c r="AE332" s="119"/>
      <c r="AF332" s="194"/>
      <c r="AG332" s="213"/>
      <c r="AH332" s="213"/>
      <c r="AI332" s="206"/>
      <c r="AJ332" s="193"/>
      <c r="AK332" s="213"/>
      <c r="AL332" s="213"/>
      <c r="AM332" s="213"/>
      <c r="AN332" s="207"/>
      <c r="AO332" s="207"/>
      <c r="AP332" s="207"/>
      <c r="AQ332" s="94"/>
      <c r="AR332" s="93"/>
      <c r="AS332" s="94"/>
      <c r="AT332" s="131"/>
      <c r="AU332" s="133"/>
      <c r="AV332" s="154"/>
      <c r="AW332" s="155"/>
      <c r="AX332" s="156"/>
      <c r="AY332" s="157"/>
      <c r="AZ332" s="119"/>
      <c r="BA332" s="121">
        <f>'1.- REGISTROS DIARIOS '!L337</f>
        <v>0</v>
      </c>
      <c r="BB332" s="120"/>
    </row>
    <row r="333" spans="2:54" x14ac:dyDescent="0.2">
      <c r="B333" s="191" t="s">
        <v>451</v>
      </c>
      <c r="C333" s="196">
        <v>43096</v>
      </c>
      <c r="D333" s="123">
        <f>'1.- REGISTROS DIARIOS '!C338</f>
        <v>0</v>
      </c>
      <c r="E333" s="206">
        <f>'1.- REGISTROS DIARIOS '!E338</f>
        <v>856</v>
      </c>
      <c r="F333" s="211"/>
      <c r="G333" s="211">
        <v>2760</v>
      </c>
      <c r="H333" s="211">
        <v>1950</v>
      </c>
      <c r="I333" s="206">
        <f t="shared" si="43"/>
        <v>1380</v>
      </c>
      <c r="J333" s="206">
        <f t="shared" si="44"/>
        <v>1181.28</v>
      </c>
      <c r="K333" s="211">
        <v>410</v>
      </c>
      <c r="L333" s="211">
        <v>379</v>
      </c>
      <c r="M333" s="211"/>
      <c r="N333" s="192">
        <v>7.6</v>
      </c>
      <c r="O333" s="192">
        <v>10.59</v>
      </c>
      <c r="P333" s="195">
        <f t="shared" si="45"/>
        <v>9840.0624000000007</v>
      </c>
      <c r="Q333" s="108"/>
      <c r="R333" s="194">
        <f t="shared" si="42"/>
        <v>856</v>
      </c>
      <c r="S333" s="31"/>
      <c r="T333" s="213">
        <v>110</v>
      </c>
      <c r="U333" s="213">
        <v>83</v>
      </c>
      <c r="V333" s="206">
        <f t="shared" si="40"/>
        <v>55</v>
      </c>
      <c r="W333" s="193">
        <f t="shared" si="41"/>
        <v>47.08</v>
      </c>
      <c r="X333" s="213">
        <v>21</v>
      </c>
      <c r="Y333" s="213">
        <v>17</v>
      </c>
      <c r="Z333" s="207">
        <v>6.08</v>
      </c>
      <c r="AA333" s="207">
        <v>6.85</v>
      </c>
      <c r="AB333" s="207">
        <v>35</v>
      </c>
      <c r="AC333" s="206">
        <f t="shared" si="46"/>
        <v>96.014492753623188</v>
      </c>
      <c r="AD333" s="195">
        <f t="shared" si="47"/>
        <v>95.514511873350926</v>
      </c>
      <c r="AE333" s="119"/>
      <c r="AF333" s="194"/>
      <c r="AG333" s="213"/>
      <c r="AH333" s="213"/>
      <c r="AI333" s="206"/>
      <c r="AJ333" s="193"/>
      <c r="AK333" s="213"/>
      <c r="AL333" s="213"/>
      <c r="AM333" s="213"/>
      <c r="AN333" s="207"/>
      <c r="AO333" s="207"/>
      <c r="AP333" s="207"/>
      <c r="AQ333" s="94"/>
      <c r="AR333" s="93"/>
      <c r="AS333" s="94"/>
      <c r="AT333" s="131"/>
      <c r="AU333" s="133"/>
      <c r="AV333" s="154"/>
      <c r="AW333" s="155"/>
      <c r="AX333" s="156"/>
      <c r="AY333" s="157"/>
      <c r="AZ333" s="119"/>
      <c r="BA333" s="121">
        <f>'1.- REGISTROS DIARIOS '!L338</f>
        <v>0</v>
      </c>
      <c r="BB333" s="120"/>
    </row>
    <row r="334" spans="2:54" ht="12.75" customHeight="1" x14ac:dyDescent="0.2">
      <c r="B334" s="191" t="s">
        <v>452</v>
      </c>
      <c r="C334" s="196">
        <v>43097</v>
      </c>
      <c r="D334" s="123">
        <f>'1.- REGISTROS DIARIOS '!C339</f>
        <v>0</v>
      </c>
      <c r="E334" s="206">
        <f>'1.- REGISTROS DIARIOS '!E339</f>
        <v>683</v>
      </c>
      <c r="F334" s="211"/>
      <c r="G334" s="211">
        <v>2810</v>
      </c>
      <c r="H334" s="211">
        <v>2330</v>
      </c>
      <c r="I334" s="206">
        <f t="shared" si="43"/>
        <v>1405</v>
      </c>
      <c r="J334" s="206">
        <f t="shared" si="44"/>
        <v>959.61500000000001</v>
      </c>
      <c r="K334" s="211">
        <v>545</v>
      </c>
      <c r="L334" s="211">
        <v>467</v>
      </c>
      <c r="M334" s="211"/>
      <c r="N334" s="192">
        <v>7.91</v>
      </c>
      <c r="O334" s="192">
        <v>9.94</v>
      </c>
      <c r="P334" s="195">
        <f t="shared" si="45"/>
        <v>7993.5929500000002</v>
      </c>
      <c r="Q334" s="108"/>
      <c r="R334" s="194">
        <f t="shared" si="42"/>
        <v>683</v>
      </c>
      <c r="S334" s="31"/>
      <c r="T334" s="213">
        <v>530</v>
      </c>
      <c r="U334" s="213">
        <v>320</v>
      </c>
      <c r="V334" s="206">
        <f t="shared" si="40"/>
        <v>265</v>
      </c>
      <c r="W334" s="193">
        <f t="shared" si="41"/>
        <v>180.995</v>
      </c>
      <c r="X334" s="213">
        <v>51</v>
      </c>
      <c r="Y334" s="213">
        <v>46</v>
      </c>
      <c r="Z334" s="207">
        <v>6</v>
      </c>
      <c r="AA334" s="207">
        <v>6.63</v>
      </c>
      <c r="AB334" s="207">
        <v>35</v>
      </c>
      <c r="AC334" s="206">
        <f t="shared" si="46"/>
        <v>81.138790035587192</v>
      </c>
      <c r="AD334" s="195">
        <f t="shared" si="47"/>
        <v>90.149892933618844</v>
      </c>
      <c r="AE334" s="119"/>
      <c r="AF334" s="194"/>
      <c r="AG334" s="213"/>
      <c r="AH334" s="213"/>
      <c r="AI334" s="206"/>
      <c r="AJ334" s="193"/>
      <c r="AK334" s="213"/>
      <c r="AL334" s="213"/>
      <c r="AM334" s="213"/>
      <c r="AN334" s="207"/>
      <c r="AO334" s="207"/>
      <c r="AP334" s="207"/>
      <c r="AQ334" s="94"/>
      <c r="AR334" s="93"/>
      <c r="AS334" s="94"/>
      <c r="AT334" s="131"/>
      <c r="AU334" s="133"/>
      <c r="AV334" s="154"/>
      <c r="AW334" s="155"/>
      <c r="AX334" s="156"/>
      <c r="AY334" s="157"/>
      <c r="AZ334" s="119"/>
      <c r="BA334" s="121">
        <f>'1.- REGISTROS DIARIOS '!L339</f>
        <v>14410</v>
      </c>
      <c r="BB334" s="120"/>
    </row>
    <row r="335" spans="2:54" x14ac:dyDescent="0.2">
      <c r="B335" s="191" t="s">
        <v>453</v>
      </c>
      <c r="C335" s="196">
        <v>43098</v>
      </c>
      <c r="D335" s="123">
        <f>'1.- REGISTROS DIARIOS '!C340</f>
        <v>0</v>
      </c>
      <c r="E335" s="206">
        <f>'1.- REGISTROS DIARIOS '!E340</f>
        <v>859</v>
      </c>
      <c r="F335" s="211"/>
      <c r="G335" s="211">
        <v>2880</v>
      </c>
      <c r="H335" s="211">
        <v>1320</v>
      </c>
      <c r="I335" s="206">
        <f t="shared" si="43"/>
        <v>1440</v>
      </c>
      <c r="J335" s="206">
        <f t="shared" si="44"/>
        <v>1236.96</v>
      </c>
      <c r="K335" s="211">
        <v>493</v>
      </c>
      <c r="L335" s="211">
        <v>448</v>
      </c>
      <c r="M335" s="211"/>
      <c r="N335" s="192">
        <v>8.32</v>
      </c>
      <c r="O335" s="192">
        <v>10.210000000000001</v>
      </c>
      <c r="P335" s="195">
        <f t="shared" si="45"/>
        <v>10303.8768</v>
      </c>
      <c r="Q335" s="108"/>
      <c r="R335" s="194">
        <f t="shared" si="42"/>
        <v>859</v>
      </c>
      <c r="S335" s="31"/>
      <c r="T335" s="213">
        <v>580</v>
      </c>
      <c r="U335" s="213">
        <v>560</v>
      </c>
      <c r="V335" s="206">
        <f t="shared" ref="V335:V398" si="48">+T335*0.5</f>
        <v>290</v>
      </c>
      <c r="W335" s="193">
        <f t="shared" ref="W335:W398" si="49">+(R335*V335)/1000</f>
        <v>249.11</v>
      </c>
      <c r="X335" s="213">
        <v>47</v>
      </c>
      <c r="Y335" s="213">
        <v>44</v>
      </c>
      <c r="Z335" s="207">
        <v>5.9</v>
      </c>
      <c r="AA335" s="207">
        <v>6.72</v>
      </c>
      <c r="AB335" s="207">
        <v>36.6</v>
      </c>
      <c r="AC335" s="206">
        <f t="shared" si="46"/>
        <v>79.861111111111114</v>
      </c>
      <c r="AD335" s="195">
        <f t="shared" si="47"/>
        <v>90.178571428571431</v>
      </c>
      <c r="AE335" s="119"/>
      <c r="AF335" s="194"/>
      <c r="AG335" s="213"/>
      <c r="AH335" s="213"/>
      <c r="AI335" s="206"/>
      <c r="AJ335" s="193"/>
      <c r="AK335" s="213"/>
      <c r="AL335" s="213"/>
      <c r="AM335" s="213"/>
      <c r="AN335" s="207"/>
      <c r="AO335" s="207"/>
      <c r="AP335" s="207"/>
      <c r="AQ335" s="94"/>
      <c r="AR335" s="93"/>
      <c r="AS335" s="94"/>
      <c r="AT335" s="131"/>
      <c r="AU335" s="133"/>
      <c r="AV335" s="154"/>
      <c r="AW335" s="155"/>
      <c r="AX335" s="156"/>
      <c r="AY335" s="157"/>
      <c r="AZ335" s="119"/>
      <c r="BA335" s="121">
        <f>'1.- REGISTROS DIARIOS '!L340</f>
        <v>0</v>
      </c>
      <c r="BB335" s="120"/>
    </row>
    <row r="336" spans="2:54" ht="12.75" customHeight="1" x14ac:dyDescent="0.2">
      <c r="B336" s="191" t="s">
        <v>454</v>
      </c>
      <c r="C336" s="196">
        <v>43099</v>
      </c>
      <c r="D336" s="123">
        <f>'1.- REGISTROS DIARIOS '!C341</f>
        <v>0</v>
      </c>
      <c r="E336" s="206">
        <f>'1.- REGISTROS DIARIOS '!E341</f>
        <v>716</v>
      </c>
      <c r="F336" s="211"/>
      <c r="G336" s="211">
        <v>1810</v>
      </c>
      <c r="H336" s="211">
        <v>1090</v>
      </c>
      <c r="I336" s="206">
        <f t="shared" si="43"/>
        <v>905</v>
      </c>
      <c r="J336" s="206">
        <f t="shared" si="44"/>
        <v>647.98</v>
      </c>
      <c r="K336" s="211">
        <v>429</v>
      </c>
      <c r="L336" s="211">
        <v>374</v>
      </c>
      <c r="M336" s="211"/>
      <c r="N336" s="192">
        <v>9.9</v>
      </c>
      <c r="O336" s="192">
        <v>10.43</v>
      </c>
      <c r="P336" s="195">
        <f t="shared" si="45"/>
        <v>5397.6734000000006</v>
      </c>
      <c r="Q336" s="108"/>
      <c r="R336" s="194">
        <f t="shared" si="42"/>
        <v>716</v>
      </c>
      <c r="S336" s="31"/>
      <c r="T336" s="213">
        <v>310</v>
      </c>
      <c r="U336" s="213">
        <v>220</v>
      </c>
      <c r="V336" s="206">
        <f t="shared" si="48"/>
        <v>155</v>
      </c>
      <c r="W336" s="193">
        <f t="shared" si="49"/>
        <v>110.98</v>
      </c>
      <c r="X336" s="213">
        <v>27</v>
      </c>
      <c r="Y336" s="213">
        <v>22</v>
      </c>
      <c r="Z336" s="207">
        <v>6.27</v>
      </c>
      <c r="AA336" s="207">
        <v>6.87</v>
      </c>
      <c r="AB336" s="207">
        <v>35</v>
      </c>
      <c r="AC336" s="206">
        <f t="shared" si="46"/>
        <v>82.872928176795583</v>
      </c>
      <c r="AD336" s="195">
        <f t="shared" si="47"/>
        <v>94.117647058823536</v>
      </c>
      <c r="AE336" s="119"/>
      <c r="AF336" s="194"/>
      <c r="AG336" s="213"/>
      <c r="AH336" s="213"/>
      <c r="AI336" s="206"/>
      <c r="AJ336" s="193"/>
      <c r="AK336" s="213"/>
      <c r="AL336" s="213"/>
      <c r="AM336" s="213"/>
      <c r="AN336" s="207"/>
      <c r="AO336" s="207"/>
      <c r="AP336" s="207"/>
      <c r="AQ336" s="94"/>
      <c r="AR336" s="93"/>
      <c r="AS336" s="94"/>
      <c r="AT336" s="131"/>
      <c r="AU336" s="133"/>
      <c r="AV336" s="154"/>
      <c r="AW336" s="155"/>
      <c r="AX336" s="156"/>
      <c r="AY336" s="157"/>
      <c r="AZ336" s="119"/>
      <c r="BA336" s="121">
        <f>'1.- REGISTROS DIARIOS '!L341</f>
        <v>0</v>
      </c>
      <c r="BB336" s="120"/>
    </row>
    <row r="337" spans="2:54" x14ac:dyDescent="0.2">
      <c r="B337" s="191" t="s">
        <v>455</v>
      </c>
      <c r="C337" s="196">
        <v>43100</v>
      </c>
      <c r="D337" s="123">
        <f>'1.- REGISTROS DIARIOS '!C342</f>
        <v>0</v>
      </c>
      <c r="E337" s="206">
        <f>'1.- REGISTROS DIARIOS '!E342</f>
        <v>602</v>
      </c>
      <c r="F337" s="211"/>
      <c r="G337" s="211">
        <v>1480</v>
      </c>
      <c r="H337" s="211">
        <v>1070</v>
      </c>
      <c r="I337" s="206">
        <f t="shared" si="43"/>
        <v>740</v>
      </c>
      <c r="J337" s="206">
        <f t="shared" si="44"/>
        <v>445.48</v>
      </c>
      <c r="K337" s="211">
        <v>591</v>
      </c>
      <c r="L337" s="211">
        <v>550</v>
      </c>
      <c r="M337" s="211"/>
      <c r="N337" s="192">
        <v>9.3000000000000007</v>
      </c>
      <c r="O337" s="192">
        <v>11.44</v>
      </c>
      <c r="P337" s="195">
        <f t="shared" si="45"/>
        <v>3710.8484000000003</v>
      </c>
      <c r="Q337" s="108"/>
      <c r="R337" s="194">
        <f t="shared" si="42"/>
        <v>602</v>
      </c>
      <c r="S337" s="31"/>
      <c r="T337" s="213">
        <v>430</v>
      </c>
      <c r="U337" s="213">
        <v>350</v>
      </c>
      <c r="V337" s="206">
        <f t="shared" si="48"/>
        <v>215</v>
      </c>
      <c r="W337" s="193">
        <f t="shared" si="49"/>
        <v>129.43</v>
      </c>
      <c r="X337" s="213">
        <v>63</v>
      </c>
      <c r="Y337" s="213">
        <v>50</v>
      </c>
      <c r="Z337" s="207">
        <v>6.09</v>
      </c>
      <c r="AA337" s="207">
        <v>7.67</v>
      </c>
      <c r="AB337" s="207">
        <v>35</v>
      </c>
      <c r="AC337" s="206">
        <f t="shared" si="46"/>
        <v>70.945945945945951</v>
      </c>
      <c r="AD337" s="195">
        <f t="shared" si="47"/>
        <v>90.909090909090907</v>
      </c>
      <c r="AE337" s="119"/>
      <c r="AF337" s="194"/>
      <c r="AG337" s="213"/>
      <c r="AH337" s="213"/>
      <c r="AI337" s="206"/>
      <c r="AJ337" s="193"/>
      <c r="AK337" s="213"/>
      <c r="AL337" s="213"/>
      <c r="AM337" s="213"/>
      <c r="AN337" s="207"/>
      <c r="AO337" s="207"/>
      <c r="AP337" s="207"/>
      <c r="AQ337" s="94"/>
      <c r="AR337" s="93"/>
      <c r="AS337" s="94"/>
      <c r="AT337" s="131"/>
      <c r="AU337" s="133"/>
      <c r="AV337" s="154"/>
      <c r="AW337" s="155"/>
      <c r="AX337" s="156"/>
      <c r="AY337" s="157"/>
      <c r="AZ337" s="119"/>
      <c r="BA337" s="121">
        <f>'1.- REGISTROS DIARIOS '!L342</f>
        <v>0</v>
      </c>
      <c r="BB337" s="120"/>
    </row>
    <row r="338" spans="2:54" ht="12.75" customHeight="1" x14ac:dyDescent="0.2">
      <c r="B338" s="191" t="s">
        <v>456</v>
      </c>
      <c r="C338" s="196">
        <v>43101</v>
      </c>
      <c r="D338" s="123">
        <f>'1.- REGISTROS DIARIOS '!C343</f>
        <v>0</v>
      </c>
      <c r="E338" s="206">
        <f>'1.- REGISTROS DIARIOS '!E343</f>
        <v>363</v>
      </c>
      <c r="F338" s="211"/>
      <c r="G338" s="211">
        <v>1180</v>
      </c>
      <c r="H338" s="211">
        <v>830</v>
      </c>
      <c r="I338" s="206">
        <f t="shared" si="43"/>
        <v>590</v>
      </c>
      <c r="J338" s="206">
        <f t="shared" si="44"/>
        <v>214.17</v>
      </c>
      <c r="K338" s="211">
        <v>528</v>
      </c>
      <c r="L338" s="211">
        <v>571</v>
      </c>
      <c r="M338" s="211"/>
      <c r="N338" s="192">
        <v>9.06</v>
      </c>
      <c r="O338" s="192">
        <v>10.91</v>
      </c>
      <c r="P338" s="195">
        <f t="shared" si="45"/>
        <v>1784.0360999999998</v>
      </c>
      <c r="Q338" s="108"/>
      <c r="R338" s="194">
        <f t="shared" si="42"/>
        <v>363</v>
      </c>
      <c r="S338" s="31"/>
      <c r="T338" s="213">
        <v>290</v>
      </c>
      <c r="U338" s="213">
        <v>150</v>
      </c>
      <c r="V338" s="206">
        <f t="shared" si="48"/>
        <v>145</v>
      </c>
      <c r="W338" s="193">
        <f t="shared" si="49"/>
        <v>52.634999999999998</v>
      </c>
      <c r="X338" s="213">
        <v>41</v>
      </c>
      <c r="Y338" s="213">
        <v>38</v>
      </c>
      <c r="Z338" s="207">
        <v>6.05</v>
      </c>
      <c r="AA338" s="207">
        <v>6.91</v>
      </c>
      <c r="AB338" s="207">
        <v>31</v>
      </c>
      <c r="AC338" s="206">
        <f t="shared" si="46"/>
        <v>75.423728813559322</v>
      </c>
      <c r="AD338" s="195">
        <f t="shared" si="47"/>
        <v>93.345008756567424</v>
      </c>
      <c r="AE338" s="119"/>
      <c r="AF338" s="194"/>
      <c r="AG338" s="213"/>
      <c r="AH338" s="213"/>
      <c r="AI338" s="206"/>
      <c r="AJ338" s="193"/>
      <c r="AK338" s="213"/>
      <c r="AL338" s="213"/>
      <c r="AM338" s="213"/>
      <c r="AN338" s="207"/>
      <c r="AO338" s="207"/>
      <c r="AP338" s="207"/>
      <c r="AQ338" s="94"/>
      <c r="AR338" s="93"/>
      <c r="AS338" s="94"/>
      <c r="AT338" s="131"/>
      <c r="AU338" s="133"/>
      <c r="AV338" s="154"/>
      <c r="AW338" s="155"/>
      <c r="AX338" s="156"/>
      <c r="AY338" s="157"/>
      <c r="AZ338" s="119"/>
      <c r="BA338" s="121">
        <f>'1.- REGISTROS DIARIOS '!L343</f>
        <v>0</v>
      </c>
      <c r="BB338" s="120"/>
    </row>
    <row r="339" spans="2:54" x14ac:dyDescent="0.2">
      <c r="B339" s="191" t="s">
        <v>457</v>
      </c>
      <c r="C339" s="196">
        <v>43102</v>
      </c>
      <c r="D339" s="123">
        <f>'1.- REGISTROS DIARIOS '!C344</f>
        <v>0</v>
      </c>
      <c r="E339" s="206">
        <f>'1.- REGISTROS DIARIOS '!E344</f>
        <v>840</v>
      </c>
      <c r="F339" s="211"/>
      <c r="G339" s="211">
        <v>980</v>
      </c>
      <c r="H339" s="211">
        <v>710</v>
      </c>
      <c r="I339" s="206">
        <f t="shared" si="43"/>
        <v>490</v>
      </c>
      <c r="J339" s="206">
        <f t="shared" si="44"/>
        <v>411.6</v>
      </c>
      <c r="K339" s="211">
        <v>331</v>
      </c>
      <c r="L339" s="211">
        <v>367</v>
      </c>
      <c r="M339" s="211"/>
      <c r="N339" s="192">
        <v>6.36</v>
      </c>
      <c r="O339" s="192">
        <v>11.66</v>
      </c>
      <c r="P339" s="195">
        <f t="shared" si="45"/>
        <v>3428.6280000000002</v>
      </c>
      <c r="Q339" s="108"/>
      <c r="R339" s="194">
        <f t="shared" si="42"/>
        <v>840</v>
      </c>
      <c r="S339" s="31"/>
      <c r="T339" s="213">
        <v>230</v>
      </c>
      <c r="U339" s="213">
        <v>160</v>
      </c>
      <c r="V339" s="206">
        <f t="shared" si="48"/>
        <v>115</v>
      </c>
      <c r="W339" s="193">
        <f t="shared" si="49"/>
        <v>96.6</v>
      </c>
      <c r="X339" s="213">
        <v>39</v>
      </c>
      <c r="Y339" s="213">
        <v>28</v>
      </c>
      <c r="Z339" s="207">
        <v>5.77</v>
      </c>
      <c r="AA339" s="207">
        <v>6.7</v>
      </c>
      <c r="AB339" s="207">
        <v>34</v>
      </c>
      <c r="AC339" s="206">
        <f t="shared" si="46"/>
        <v>76.530612244897952</v>
      </c>
      <c r="AD339" s="195">
        <f t="shared" si="47"/>
        <v>92.370572207084464</v>
      </c>
      <c r="AE339" s="119"/>
      <c r="AF339" s="194"/>
      <c r="AG339" s="213"/>
      <c r="AH339" s="213"/>
      <c r="AI339" s="206"/>
      <c r="AJ339" s="193"/>
      <c r="AK339" s="213"/>
      <c r="AL339" s="213"/>
      <c r="AM339" s="213"/>
      <c r="AN339" s="207"/>
      <c r="AO339" s="207"/>
      <c r="AP339" s="207"/>
      <c r="AQ339" s="94"/>
      <c r="AR339" s="93"/>
      <c r="AS339" s="94"/>
      <c r="AT339" s="131"/>
      <c r="AU339" s="133"/>
      <c r="AV339" s="154"/>
      <c r="AW339" s="155"/>
      <c r="AX339" s="156"/>
      <c r="AY339" s="157"/>
      <c r="AZ339" s="119"/>
      <c r="BA339" s="121">
        <f>'1.- REGISTROS DIARIOS '!L344</f>
        <v>11980</v>
      </c>
      <c r="BB339" s="120"/>
    </row>
    <row r="340" spans="2:54" ht="12.75" customHeight="1" x14ac:dyDescent="0.2">
      <c r="B340" s="191" t="s">
        <v>451</v>
      </c>
      <c r="C340" s="196">
        <v>43103</v>
      </c>
      <c r="D340" s="123">
        <f>'1.- REGISTROS DIARIOS '!C345</f>
        <v>0</v>
      </c>
      <c r="E340" s="206">
        <f>'1.- REGISTROS DIARIOS '!E345</f>
        <v>765</v>
      </c>
      <c r="F340" s="211"/>
      <c r="G340" s="211">
        <v>1010</v>
      </c>
      <c r="H340" s="211">
        <v>860</v>
      </c>
      <c r="I340" s="206">
        <f t="shared" si="43"/>
        <v>505</v>
      </c>
      <c r="J340" s="206">
        <f t="shared" si="44"/>
        <v>386.32499999999999</v>
      </c>
      <c r="K340" s="211">
        <v>369</v>
      </c>
      <c r="L340" s="211">
        <v>321</v>
      </c>
      <c r="M340" s="211"/>
      <c r="N340" s="192">
        <v>9.1199999999999992</v>
      </c>
      <c r="O340" s="192">
        <v>11.81</v>
      </c>
      <c r="P340" s="195">
        <f t="shared" si="45"/>
        <v>3218.08725</v>
      </c>
      <c r="Q340" s="108"/>
      <c r="R340" s="194">
        <f t="shared" si="42"/>
        <v>765</v>
      </c>
      <c r="S340" s="31"/>
      <c r="T340" s="213">
        <v>210</v>
      </c>
      <c r="U340" s="213">
        <v>181</v>
      </c>
      <c r="V340" s="206">
        <f t="shared" si="48"/>
        <v>105</v>
      </c>
      <c r="W340" s="193">
        <f t="shared" si="49"/>
        <v>80.325000000000003</v>
      </c>
      <c r="X340" s="213">
        <v>31</v>
      </c>
      <c r="Y340" s="213">
        <v>26</v>
      </c>
      <c r="Z340" s="207">
        <v>6.03</v>
      </c>
      <c r="AA340" s="207">
        <v>6.6</v>
      </c>
      <c r="AB340" s="207">
        <v>34</v>
      </c>
      <c r="AC340" s="206">
        <f t="shared" si="46"/>
        <v>79.207920792079207</v>
      </c>
      <c r="AD340" s="195">
        <f t="shared" si="47"/>
        <v>91.900311526479754</v>
      </c>
      <c r="AE340" s="119"/>
      <c r="AF340" s="194"/>
      <c r="AG340" s="213"/>
      <c r="AH340" s="213"/>
      <c r="AI340" s="206"/>
      <c r="AJ340" s="193"/>
      <c r="AK340" s="213"/>
      <c r="AL340" s="213"/>
      <c r="AM340" s="213"/>
      <c r="AN340" s="207"/>
      <c r="AO340" s="207"/>
      <c r="AP340" s="207"/>
      <c r="AQ340" s="94"/>
      <c r="AR340" s="93"/>
      <c r="AS340" s="94"/>
      <c r="AT340" s="131"/>
      <c r="AU340" s="133"/>
      <c r="AV340" s="154"/>
      <c r="AW340" s="155"/>
      <c r="AX340" s="156"/>
      <c r="AY340" s="157"/>
      <c r="AZ340" s="119"/>
      <c r="BA340" s="121">
        <f>'1.- REGISTROS DIARIOS '!L345</f>
        <v>0</v>
      </c>
      <c r="BB340" s="120"/>
    </row>
    <row r="341" spans="2:54" x14ac:dyDescent="0.2">
      <c r="B341" s="191" t="s">
        <v>452</v>
      </c>
      <c r="C341" s="196">
        <v>43104</v>
      </c>
      <c r="D341" s="123">
        <f>'1.- REGISTROS DIARIOS '!C346</f>
        <v>0</v>
      </c>
      <c r="E341" s="206">
        <f>'1.- REGISTROS DIARIOS '!E346</f>
        <v>770</v>
      </c>
      <c r="F341" s="211"/>
      <c r="G341" s="211">
        <v>1980</v>
      </c>
      <c r="H341" s="211">
        <v>990</v>
      </c>
      <c r="I341" s="206">
        <f t="shared" si="43"/>
        <v>990</v>
      </c>
      <c r="J341" s="206">
        <f t="shared" si="44"/>
        <v>762.3</v>
      </c>
      <c r="K341" s="211">
        <v>410</v>
      </c>
      <c r="L341" s="211">
        <v>380</v>
      </c>
      <c r="M341" s="211"/>
      <c r="N341" s="192">
        <v>9.35</v>
      </c>
      <c r="O341" s="192">
        <v>12.36</v>
      </c>
      <c r="P341" s="195">
        <f t="shared" si="45"/>
        <v>6349.9589999999998</v>
      </c>
      <c r="Q341" s="108"/>
      <c r="R341" s="194">
        <f t="shared" si="42"/>
        <v>770</v>
      </c>
      <c r="S341" s="31"/>
      <c r="T341" s="213">
        <v>340</v>
      </c>
      <c r="U341" s="213">
        <v>195</v>
      </c>
      <c r="V341" s="206">
        <f t="shared" si="48"/>
        <v>170</v>
      </c>
      <c r="W341" s="193">
        <f t="shared" si="49"/>
        <v>130.9</v>
      </c>
      <c r="X341" s="213">
        <v>35</v>
      </c>
      <c r="Y341" s="213">
        <v>40</v>
      </c>
      <c r="Z341" s="207">
        <v>5.9</v>
      </c>
      <c r="AA341" s="207">
        <v>7.11</v>
      </c>
      <c r="AB341" s="207">
        <v>32.1</v>
      </c>
      <c r="AC341" s="206">
        <f t="shared" si="46"/>
        <v>82.828282828282823</v>
      </c>
      <c r="AD341" s="195">
        <f t="shared" si="47"/>
        <v>89.473684210526315</v>
      </c>
      <c r="AE341" s="119"/>
      <c r="AF341" s="194"/>
      <c r="AG341" s="213"/>
      <c r="AH341" s="213"/>
      <c r="AI341" s="206"/>
      <c r="AJ341" s="193"/>
      <c r="AK341" s="213"/>
      <c r="AL341" s="213"/>
      <c r="AM341" s="213"/>
      <c r="AN341" s="207"/>
      <c r="AO341" s="207"/>
      <c r="AP341" s="207"/>
      <c r="AQ341" s="94"/>
      <c r="AR341" s="93"/>
      <c r="AS341" s="94"/>
      <c r="AT341" s="131"/>
      <c r="AU341" s="133"/>
      <c r="AV341" s="154"/>
      <c r="AW341" s="155"/>
      <c r="AX341" s="156"/>
      <c r="AY341" s="157"/>
      <c r="AZ341" s="119"/>
      <c r="BA341" s="121">
        <f>'1.- REGISTROS DIARIOS '!L346</f>
        <v>0</v>
      </c>
      <c r="BB341" s="120"/>
    </row>
    <row r="342" spans="2:54" ht="12.75" customHeight="1" x14ac:dyDescent="0.2">
      <c r="B342" s="191" t="s">
        <v>453</v>
      </c>
      <c r="C342" s="196">
        <v>43105</v>
      </c>
      <c r="D342" s="123">
        <f>'1.- REGISTROS DIARIOS '!C347</f>
        <v>0</v>
      </c>
      <c r="E342" s="206">
        <f>'1.- REGISTROS DIARIOS '!E347</f>
        <v>657</v>
      </c>
      <c r="F342" s="211"/>
      <c r="G342" s="211">
        <v>2100</v>
      </c>
      <c r="H342" s="211">
        <v>1050</v>
      </c>
      <c r="I342" s="206">
        <f t="shared" si="43"/>
        <v>1050</v>
      </c>
      <c r="J342" s="206">
        <f t="shared" si="44"/>
        <v>689.85</v>
      </c>
      <c r="K342" s="211">
        <v>465</v>
      </c>
      <c r="L342" s="211">
        <v>350</v>
      </c>
      <c r="M342" s="211"/>
      <c r="N342" s="192">
        <v>10.42</v>
      </c>
      <c r="O342" s="192">
        <v>11.45</v>
      </c>
      <c r="P342" s="195">
        <f t="shared" si="45"/>
        <v>5746.4504999999999</v>
      </c>
      <c r="Q342" s="108"/>
      <c r="R342" s="194">
        <f t="shared" si="42"/>
        <v>657</v>
      </c>
      <c r="S342" s="31"/>
      <c r="T342" s="213">
        <v>295</v>
      </c>
      <c r="U342" s="213">
        <v>158</v>
      </c>
      <c r="V342" s="206">
        <f t="shared" si="48"/>
        <v>147.5</v>
      </c>
      <c r="W342" s="193">
        <f t="shared" si="49"/>
        <v>96.907499999999999</v>
      </c>
      <c r="X342" s="213">
        <v>43</v>
      </c>
      <c r="Y342" s="213">
        <v>38</v>
      </c>
      <c r="Z342" s="207">
        <v>6.34</v>
      </c>
      <c r="AA342" s="207">
        <v>6.8</v>
      </c>
      <c r="AB342" s="207">
        <v>33.200000000000003</v>
      </c>
      <c r="AC342" s="206">
        <f t="shared" si="46"/>
        <v>85.952380952380949</v>
      </c>
      <c r="AD342" s="195">
        <f t="shared" si="47"/>
        <v>89.142857142857139</v>
      </c>
      <c r="AE342" s="119"/>
      <c r="AF342" s="194"/>
      <c r="AG342" s="213"/>
      <c r="AH342" s="213"/>
      <c r="AI342" s="206"/>
      <c r="AJ342" s="193"/>
      <c r="AK342" s="213"/>
      <c r="AL342" s="213"/>
      <c r="AM342" s="213"/>
      <c r="AN342" s="207"/>
      <c r="AO342" s="207"/>
      <c r="AP342" s="207"/>
      <c r="AQ342" s="94"/>
      <c r="AR342" s="93"/>
      <c r="AS342" s="94"/>
      <c r="AT342" s="131"/>
      <c r="AU342" s="133"/>
      <c r="AV342" s="154"/>
      <c r="AW342" s="155"/>
      <c r="AX342" s="156"/>
      <c r="AY342" s="157"/>
      <c r="AZ342" s="119"/>
      <c r="BA342" s="121">
        <f>'1.- REGISTROS DIARIOS '!L347</f>
        <v>0</v>
      </c>
      <c r="BB342" s="120"/>
    </row>
    <row r="343" spans="2:54" x14ac:dyDescent="0.2">
      <c r="B343" s="191" t="s">
        <v>454</v>
      </c>
      <c r="C343" s="196">
        <v>43106</v>
      </c>
      <c r="D343" s="123">
        <f>'1.- REGISTROS DIARIOS '!C348</f>
        <v>0</v>
      </c>
      <c r="E343" s="206">
        <f>'1.- REGISTROS DIARIOS '!E348</f>
        <v>806</v>
      </c>
      <c r="F343" s="211"/>
      <c r="G343" s="211">
        <v>1950</v>
      </c>
      <c r="H343" s="211">
        <v>1350</v>
      </c>
      <c r="I343" s="206">
        <f t="shared" si="43"/>
        <v>975</v>
      </c>
      <c r="J343" s="206">
        <f t="shared" si="44"/>
        <v>785.85</v>
      </c>
      <c r="K343" s="211">
        <v>431</v>
      </c>
      <c r="L343" s="211">
        <v>391</v>
      </c>
      <c r="M343" s="211"/>
      <c r="N343" s="192">
        <v>8.6300000000000008</v>
      </c>
      <c r="O343" s="192">
        <v>10.51</v>
      </c>
      <c r="P343" s="195">
        <f t="shared" si="45"/>
        <v>6546.1305000000002</v>
      </c>
      <c r="Q343" s="108"/>
      <c r="R343" s="194">
        <f t="shared" si="42"/>
        <v>806</v>
      </c>
      <c r="S343" s="31"/>
      <c r="T343" s="213">
        <v>390</v>
      </c>
      <c r="U343" s="213">
        <v>210</v>
      </c>
      <c r="V343" s="206">
        <f t="shared" si="48"/>
        <v>195</v>
      </c>
      <c r="W343" s="193">
        <f t="shared" si="49"/>
        <v>157.16999999999999</v>
      </c>
      <c r="X343" s="213">
        <v>61</v>
      </c>
      <c r="Y343" s="213">
        <v>53</v>
      </c>
      <c r="Z343" s="207">
        <v>5.91</v>
      </c>
      <c r="AA343" s="207">
        <v>6.83</v>
      </c>
      <c r="AB343" s="207">
        <v>35</v>
      </c>
      <c r="AC343" s="206">
        <f>IF(W343&lt;=0,0,100-((W343*100)/J343))</f>
        <v>80</v>
      </c>
      <c r="AD343" s="195">
        <f t="shared" si="47"/>
        <v>86.445012787723783</v>
      </c>
      <c r="AE343" s="119"/>
      <c r="AF343" s="194"/>
      <c r="AG343" s="213"/>
      <c r="AH343" s="213"/>
      <c r="AI343" s="206"/>
      <c r="AJ343" s="193"/>
      <c r="AK343" s="213"/>
      <c r="AL343" s="213"/>
      <c r="AM343" s="213"/>
      <c r="AN343" s="207"/>
      <c r="AO343" s="207"/>
      <c r="AP343" s="207"/>
      <c r="AQ343" s="94"/>
      <c r="AR343" s="93"/>
      <c r="AS343" s="94"/>
      <c r="AT343" s="131"/>
      <c r="AU343" s="133"/>
      <c r="AV343" s="154"/>
      <c r="AW343" s="155"/>
      <c r="AX343" s="156"/>
      <c r="AY343" s="157"/>
      <c r="AZ343" s="119"/>
      <c r="BA343" s="121">
        <f>'1.- REGISTROS DIARIOS '!L348</f>
        <v>0</v>
      </c>
      <c r="BB343" s="120"/>
    </row>
    <row r="344" spans="2:54" ht="12.75" customHeight="1" x14ac:dyDescent="0.2">
      <c r="B344" s="191" t="s">
        <v>455</v>
      </c>
      <c r="C344" s="196">
        <v>43107</v>
      </c>
      <c r="D344" s="123">
        <f>'1.- REGISTROS DIARIOS '!C349</f>
        <v>0</v>
      </c>
      <c r="E344" s="206">
        <f>'1.- REGISTROS DIARIOS '!E349</f>
        <v>433</v>
      </c>
      <c r="F344" s="211"/>
      <c r="G344" s="211">
        <v>1850</v>
      </c>
      <c r="H344" s="211">
        <v>1100</v>
      </c>
      <c r="I344" s="206">
        <f t="shared" si="43"/>
        <v>925</v>
      </c>
      <c r="J344" s="206">
        <f t="shared" si="44"/>
        <v>400.52499999999998</v>
      </c>
      <c r="K344" s="211">
        <v>486</v>
      </c>
      <c r="L344" s="211">
        <v>415</v>
      </c>
      <c r="M344" s="211"/>
      <c r="N344" s="192">
        <v>8.4499999999999993</v>
      </c>
      <c r="O344" s="192">
        <v>9.82</v>
      </c>
      <c r="P344" s="195">
        <f t="shared" si="45"/>
        <v>3336.3732499999996</v>
      </c>
      <c r="Q344" s="108"/>
      <c r="R344" s="194">
        <f t="shared" si="42"/>
        <v>433</v>
      </c>
      <c r="S344" s="31"/>
      <c r="T344" s="213">
        <v>190</v>
      </c>
      <c r="U344" s="213">
        <v>100</v>
      </c>
      <c r="V344" s="206">
        <f t="shared" si="48"/>
        <v>95</v>
      </c>
      <c r="W344" s="193">
        <f t="shared" si="49"/>
        <v>41.134999999999998</v>
      </c>
      <c r="X344" s="213">
        <v>23</v>
      </c>
      <c r="Y344" s="213">
        <v>16</v>
      </c>
      <c r="Z344" s="207">
        <v>6.28</v>
      </c>
      <c r="AA344" s="207">
        <v>6.9</v>
      </c>
      <c r="AB344" s="207">
        <v>36</v>
      </c>
      <c r="AC344" s="206">
        <f t="shared" si="46"/>
        <v>89.729729729729726</v>
      </c>
      <c r="AD344" s="195">
        <f t="shared" si="47"/>
        <v>96.144578313253007</v>
      </c>
      <c r="AE344" s="119"/>
      <c r="AF344" s="194"/>
      <c r="AG344" s="213"/>
      <c r="AH344" s="213"/>
      <c r="AI344" s="206"/>
      <c r="AJ344" s="193"/>
      <c r="AK344" s="213"/>
      <c r="AL344" s="213"/>
      <c r="AM344" s="213"/>
      <c r="AN344" s="207"/>
      <c r="AO344" s="207"/>
      <c r="AP344" s="207"/>
      <c r="AQ344" s="94"/>
      <c r="AR344" s="93"/>
      <c r="AS344" s="94"/>
      <c r="AT344" s="131"/>
      <c r="AU344" s="133"/>
      <c r="AV344" s="154"/>
      <c r="AW344" s="155"/>
      <c r="AX344" s="156"/>
      <c r="AY344" s="157"/>
      <c r="AZ344" s="119"/>
      <c r="BA344" s="121">
        <f>'1.- REGISTROS DIARIOS '!L349</f>
        <v>0</v>
      </c>
      <c r="BB344" s="120"/>
    </row>
    <row r="345" spans="2:54" x14ac:dyDescent="0.2">
      <c r="B345" s="191" t="s">
        <v>456</v>
      </c>
      <c r="C345" s="196">
        <v>43108</v>
      </c>
      <c r="D345" s="123">
        <f>'1.- REGISTROS DIARIOS '!C350</f>
        <v>0</v>
      </c>
      <c r="E345" s="206">
        <f>'1.- REGISTROS DIARIOS '!E350</f>
        <v>766</v>
      </c>
      <c r="F345" s="211"/>
      <c r="G345" s="211">
        <v>2100</v>
      </c>
      <c r="H345" s="211">
        <v>1250</v>
      </c>
      <c r="I345" s="206">
        <f t="shared" si="43"/>
        <v>1050</v>
      </c>
      <c r="J345" s="206">
        <f t="shared" si="44"/>
        <v>804.3</v>
      </c>
      <c r="K345" s="211">
        <v>391</v>
      </c>
      <c r="L345" s="211">
        <v>325</v>
      </c>
      <c r="M345" s="211"/>
      <c r="N345" s="192">
        <v>6.83</v>
      </c>
      <c r="O345" s="192">
        <v>9.98</v>
      </c>
      <c r="P345" s="195">
        <f t="shared" si="45"/>
        <v>6699.8189999999995</v>
      </c>
      <c r="Q345" s="108"/>
      <c r="R345" s="194">
        <f t="shared" si="42"/>
        <v>766</v>
      </c>
      <c r="S345" s="31"/>
      <c r="T345" s="213">
        <v>180</v>
      </c>
      <c r="U345" s="213">
        <v>110</v>
      </c>
      <c r="V345" s="206">
        <f t="shared" si="48"/>
        <v>90</v>
      </c>
      <c r="W345" s="193">
        <f t="shared" si="49"/>
        <v>68.94</v>
      </c>
      <c r="X345" s="213">
        <v>25</v>
      </c>
      <c r="Y345" s="213">
        <v>20</v>
      </c>
      <c r="Z345" s="207">
        <v>6</v>
      </c>
      <c r="AA345" s="207">
        <v>7.1</v>
      </c>
      <c r="AB345" s="207">
        <v>34</v>
      </c>
      <c r="AC345" s="206">
        <f t="shared" si="46"/>
        <v>91.428571428571431</v>
      </c>
      <c r="AD345" s="195">
        <f t="shared" si="47"/>
        <v>93.84615384615384</v>
      </c>
      <c r="AE345" s="119"/>
      <c r="AF345" s="194"/>
      <c r="AG345" s="213"/>
      <c r="AH345" s="213"/>
      <c r="AI345" s="206"/>
      <c r="AJ345" s="193"/>
      <c r="AK345" s="213"/>
      <c r="AL345" s="213"/>
      <c r="AM345" s="213"/>
      <c r="AN345" s="207"/>
      <c r="AO345" s="207"/>
      <c r="AP345" s="207"/>
      <c r="AQ345" s="94"/>
      <c r="AR345" s="93"/>
      <c r="AS345" s="94"/>
      <c r="AT345" s="131"/>
      <c r="AU345" s="133"/>
      <c r="AV345" s="154"/>
      <c r="AW345" s="155"/>
      <c r="AX345" s="156"/>
      <c r="AY345" s="157"/>
      <c r="AZ345" s="119"/>
      <c r="BA345" s="121">
        <f>'1.- REGISTROS DIARIOS '!L350</f>
        <v>14540</v>
      </c>
      <c r="BB345" s="120"/>
    </row>
    <row r="346" spans="2:54" ht="12.75" customHeight="1" x14ac:dyDescent="0.2">
      <c r="B346" s="191" t="s">
        <v>457</v>
      </c>
      <c r="C346" s="196">
        <v>43109</v>
      </c>
      <c r="D346" s="123">
        <f>'1.- REGISTROS DIARIOS '!C351</f>
        <v>0</v>
      </c>
      <c r="E346" s="206">
        <v>769</v>
      </c>
      <c r="F346" s="211"/>
      <c r="G346" s="211">
        <v>1950</v>
      </c>
      <c r="H346" s="211">
        <v>1020</v>
      </c>
      <c r="I346" s="206">
        <f t="shared" si="43"/>
        <v>975</v>
      </c>
      <c r="J346" s="206">
        <f t="shared" si="44"/>
        <v>749.77499999999998</v>
      </c>
      <c r="K346" s="211">
        <v>382</v>
      </c>
      <c r="L346" s="211">
        <v>324</v>
      </c>
      <c r="M346" s="211"/>
      <c r="N346" s="192">
        <v>9.5299999999999994</v>
      </c>
      <c r="O346" s="192">
        <v>10.18</v>
      </c>
      <c r="P346" s="195">
        <f t="shared" si="45"/>
        <v>6245.6257500000002</v>
      </c>
      <c r="Q346" s="108"/>
      <c r="R346" s="194">
        <v>769</v>
      </c>
      <c r="S346" s="31"/>
      <c r="T346" s="213">
        <v>210</v>
      </c>
      <c r="U346" s="213">
        <v>70</v>
      </c>
      <c r="V346" s="206">
        <f t="shared" si="48"/>
        <v>105</v>
      </c>
      <c r="W346" s="193">
        <v>0</v>
      </c>
      <c r="X346" s="213">
        <v>39</v>
      </c>
      <c r="Y346" s="213">
        <v>35</v>
      </c>
      <c r="Z346" s="207">
        <v>5.94</v>
      </c>
      <c r="AA346" s="207">
        <v>6.78</v>
      </c>
      <c r="AB346" s="207">
        <v>35</v>
      </c>
      <c r="AC346" s="206">
        <f t="shared" si="46"/>
        <v>0</v>
      </c>
      <c r="AD346" s="195">
        <f t="shared" si="47"/>
        <v>89.197530864197532</v>
      </c>
      <c r="AE346" s="119"/>
      <c r="AF346" s="194"/>
      <c r="AG346" s="213"/>
      <c r="AH346" s="213"/>
      <c r="AI346" s="206"/>
      <c r="AJ346" s="193"/>
      <c r="AK346" s="213"/>
      <c r="AL346" s="213"/>
      <c r="AM346" s="213"/>
      <c r="AN346" s="207"/>
      <c r="AO346" s="207"/>
      <c r="AP346" s="207"/>
      <c r="AQ346" s="94"/>
      <c r="AR346" s="93"/>
      <c r="AS346" s="94"/>
      <c r="AT346" s="131"/>
      <c r="AU346" s="133"/>
      <c r="AV346" s="154"/>
      <c r="AW346" s="155"/>
      <c r="AX346" s="156"/>
      <c r="AY346" s="157"/>
      <c r="AZ346" s="119"/>
      <c r="BA346" s="121">
        <f>'1.- REGISTROS DIARIOS '!L351</f>
        <v>0</v>
      </c>
      <c r="BB346" s="120"/>
    </row>
    <row r="347" spans="2:54" x14ac:dyDescent="0.2">
      <c r="B347" s="191" t="s">
        <v>451</v>
      </c>
      <c r="C347" s="196">
        <v>43110</v>
      </c>
      <c r="D347" s="123">
        <f>'1.- REGISTROS DIARIOS '!C352</f>
        <v>0</v>
      </c>
      <c r="E347" s="206">
        <v>786</v>
      </c>
      <c r="F347" s="211"/>
      <c r="G347" s="211">
        <v>2140</v>
      </c>
      <c r="H347" s="211">
        <v>910</v>
      </c>
      <c r="I347" s="206">
        <f t="shared" si="43"/>
        <v>1070</v>
      </c>
      <c r="J347" s="206">
        <f t="shared" si="44"/>
        <v>841.02</v>
      </c>
      <c r="K347" s="211">
        <v>457</v>
      </c>
      <c r="L347" s="211">
        <v>410</v>
      </c>
      <c r="M347" s="211"/>
      <c r="N347" s="192">
        <v>8.59</v>
      </c>
      <c r="O347" s="192">
        <v>10.26</v>
      </c>
      <c r="P347" s="195">
        <f t="shared" si="45"/>
        <v>7005.6966000000002</v>
      </c>
      <c r="Q347" s="108"/>
      <c r="R347" s="194">
        <v>788</v>
      </c>
      <c r="S347" s="31"/>
      <c r="T347" s="213">
        <v>340</v>
      </c>
      <c r="U347" s="213">
        <v>330</v>
      </c>
      <c r="V347" s="206">
        <f t="shared" si="48"/>
        <v>170</v>
      </c>
      <c r="W347" s="193">
        <v>0</v>
      </c>
      <c r="X347" s="213">
        <v>52</v>
      </c>
      <c r="Y347" s="213">
        <v>44</v>
      </c>
      <c r="Z347" s="207">
        <v>5.75</v>
      </c>
      <c r="AA347" s="207">
        <v>6.87</v>
      </c>
      <c r="AB347" s="207">
        <v>32.299999999999997</v>
      </c>
      <c r="AC347" s="206">
        <f t="shared" si="46"/>
        <v>0</v>
      </c>
      <c r="AD347" s="195">
        <f t="shared" si="47"/>
        <v>89.268292682926827</v>
      </c>
      <c r="AE347" s="119"/>
      <c r="AF347" s="194"/>
      <c r="AG347" s="213"/>
      <c r="AH347" s="213"/>
      <c r="AI347" s="206"/>
      <c r="AJ347" s="193"/>
      <c r="AK347" s="213"/>
      <c r="AL347" s="213"/>
      <c r="AM347" s="213"/>
      <c r="AN347" s="207"/>
      <c r="AO347" s="207"/>
      <c r="AP347" s="207"/>
      <c r="AQ347" s="94"/>
      <c r="AR347" s="93"/>
      <c r="AS347" s="94"/>
      <c r="AT347" s="131"/>
      <c r="AU347" s="133"/>
      <c r="AV347" s="154"/>
      <c r="AW347" s="155"/>
      <c r="AX347" s="156"/>
      <c r="AY347" s="157"/>
      <c r="AZ347" s="119"/>
      <c r="BA347" s="121">
        <f>'1.- REGISTROS DIARIOS '!L352</f>
        <v>0</v>
      </c>
      <c r="BB347" s="120"/>
    </row>
    <row r="348" spans="2:54" ht="12.75" customHeight="1" x14ac:dyDescent="0.2">
      <c r="B348" s="191" t="s">
        <v>452</v>
      </c>
      <c r="C348" s="196">
        <v>43111</v>
      </c>
      <c r="D348" s="123">
        <f>'1.- REGISTROS DIARIOS '!C353</f>
        <v>0</v>
      </c>
      <c r="E348" s="206">
        <f>'1.- REGISTROS DIARIOS '!E353</f>
        <v>752</v>
      </c>
      <c r="F348" s="211"/>
      <c r="G348" s="211">
        <v>1960</v>
      </c>
      <c r="H348" s="211">
        <v>670</v>
      </c>
      <c r="I348" s="206">
        <f t="shared" si="43"/>
        <v>980</v>
      </c>
      <c r="J348" s="206">
        <f t="shared" si="44"/>
        <v>736.96</v>
      </c>
      <c r="K348" s="211">
        <v>436</v>
      </c>
      <c r="L348" s="211">
        <v>385</v>
      </c>
      <c r="M348" s="211"/>
      <c r="N348" s="192">
        <v>9.8000000000000007</v>
      </c>
      <c r="O348" s="192">
        <v>10.039999999999999</v>
      </c>
      <c r="P348" s="195">
        <f t="shared" si="45"/>
        <v>6138.8768</v>
      </c>
      <c r="Q348" s="108"/>
      <c r="R348" s="194">
        <f t="shared" si="42"/>
        <v>752</v>
      </c>
      <c r="S348" s="31"/>
      <c r="T348" s="213">
        <v>350</v>
      </c>
      <c r="U348" s="213">
        <v>140</v>
      </c>
      <c r="V348" s="206">
        <f t="shared" si="48"/>
        <v>175</v>
      </c>
      <c r="W348" s="193">
        <f t="shared" si="49"/>
        <v>131.6</v>
      </c>
      <c r="X348" s="213">
        <v>55</v>
      </c>
      <c r="Y348" s="213">
        <v>46</v>
      </c>
      <c r="Z348" s="207">
        <v>5.96</v>
      </c>
      <c r="AA348" s="207">
        <v>6.75</v>
      </c>
      <c r="AB348" s="207">
        <v>34</v>
      </c>
      <c r="AC348" s="206">
        <f t="shared" si="46"/>
        <v>82.142857142857139</v>
      </c>
      <c r="AD348" s="195">
        <f t="shared" si="47"/>
        <v>88.051948051948045</v>
      </c>
      <c r="AE348" s="119"/>
      <c r="AF348" s="194"/>
      <c r="AG348" s="213"/>
      <c r="AH348" s="213"/>
      <c r="AI348" s="206"/>
      <c r="AJ348" s="193"/>
      <c r="AK348" s="213"/>
      <c r="AL348" s="213"/>
      <c r="AM348" s="213"/>
      <c r="AN348" s="207"/>
      <c r="AO348" s="207"/>
      <c r="AP348" s="207"/>
      <c r="AQ348" s="94"/>
      <c r="AR348" s="93"/>
      <c r="AS348" s="94"/>
      <c r="AT348" s="131"/>
      <c r="AU348" s="133"/>
      <c r="AV348" s="154"/>
      <c r="AW348" s="155"/>
      <c r="AX348" s="156"/>
      <c r="AY348" s="157"/>
      <c r="AZ348" s="119"/>
      <c r="BA348" s="121">
        <f>'1.- REGISTROS DIARIOS '!L353</f>
        <v>0</v>
      </c>
      <c r="BB348" s="120"/>
    </row>
    <row r="349" spans="2:54" x14ac:dyDescent="0.2">
      <c r="B349" s="191" t="s">
        <v>453</v>
      </c>
      <c r="C349" s="196">
        <v>43112</v>
      </c>
      <c r="D349" s="123">
        <f>'1.- REGISTROS DIARIOS '!C354</f>
        <v>0</v>
      </c>
      <c r="E349" s="206">
        <f>'1.- REGISTROS DIARIOS '!E354</f>
        <v>757</v>
      </c>
      <c r="F349" s="211"/>
      <c r="G349" s="211">
        <v>1950</v>
      </c>
      <c r="H349" s="211">
        <v>610</v>
      </c>
      <c r="I349" s="206">
        <f t="shared" si="43"/>
        <v>975</v>
      </c>
      <c r="J349" s="206">
        <f t="shared" si="44"/>
        <v>738.07500000000005</v>
      </c>
      <c r="K349" s="211">
        <v>536</v>
      </c>
      <c r="L349" s="211">
        <v>493</v>
      </c>
      <c r="M349" s="211"/>
      <c r="N349" s="192">
        <v>6.6</v>
      </c>
      <c r="O349" s="192">
        <v>11.93</v>
      </c>
      <c r="P349" s="195">
        <f t="shared" si="45"/>
        <v>6148.1647500000008</v>
      </c>
      <c r="Q349" s="108"/>
      <c r="R349" s="194">
        <f t="shared" si="42"/>
        <v>757</v>
      </c>
      <c r="S349" s="31"/>
      <c r="T349" s="213">
        <v>290</v>
      </c>
      <c r="U349" s="213">
        <v>130</v>
      </c>
      <c r="V349" s="206">
        <f t="shared" si="48"/>
        <v>145</v>
      </c>
      <c r="W349" s="193">
        <f t="shared" si="49"/>
        <v>109.765</v>
      </c>
      <c r="X349" s="213">
        <v>47</v>
      </c>
      <c r="Y349" s="213">
        <v>41</v>
      </c>
      <c r="Z349" s="207">
        <v>5.6</v>
      </c>
      <c r="AA349" s="207">
        <v>7.3</v>
      </c>
      <c r="AB349" s="207">
        <v>35</v>
      </c>
      <c r="AC349" s="206">
        <f t="shared" si="46"/>
        <v>85.128205128205124</v>
      </c>
      <c r="AD349" s="195">
        <f t="shared" si="47"/>
        <v>91.683569979716026</v>
      </c>
      <c r="AE349" s="119"/>
      <c r="AF349" s="194"/>
      <c r="AG349" s="213"/>
      <c r="AH349" s="213"/>
      <c r="AI349" s="206"/>
      <c r="AJ349" s="193"/>
      <c r="AK349" s="213"/>
      <c r="AL349" s="213"/>
      <c r="AM349" s="213"/>
      <c r="AN349" s="207"/>
      <c r="AO349" s="207"/>
      <c r="AP349" s="207"/>
      <c r="AQ349" s="94"/>
      <c r="AR349" s="93"/>
      <c r="AS349" s="94"/>
      <c r="AT349" s="131"/>
      <c r="AU349" s="133"/>
      <c r="AV349" s="154"/>
      <c r="AW349" s="155"/>
      <c r="AX349" s="156"/>
      <c r="AY349" s="157"/>
      <c r="AZ349" s="119"/>
      <c r="BA349" s="121">
        <v>8110</v>
      </c>
      <c r="BB349" s="120"/>
    </row>
    <row r="350" spans="2:54" ht="12.75" customHeight="1" x14ac:dyDescent="0.2">
      <c r="B350" s="191" t="s">
        <v>454</v>
      </c>
      <c r="C350" s="196">
        <v>43113</v>
      </c>
      <c r="D350" s="123">
        <f>'1.- REGISTROS DIARIOS '!C355</f>
        <v>0</v>
      </c>
      <c r="E350" s="206">
        <f>'1.- REGISTROS DIARIOS '!E355</f>
        <v>837</v>
      </c>
      <c r="F350" s="211"/>
      <c r="G350" s="211">
        <v>1900</v>
      </c>
      <c r="H350" s="211">
        <v>1260</v>
      </c>
      <c r="I350" s="206">
        <f t="shared" si="43"/>
        <v>950</v>
      </c>
      <c r="J350" s="206">
        <f t="shared" si="44"/>
        <v>795.15</v>
      </c>
      <c r="K350" s="211">
        <v>420</v>
      </c>
      <c r="L350" s="211">
        <v>390</v>
      </c>
      <c r="M350" s="211"/>
      <c r="N350" s="192">
        <v>7.61</v>
      </c>
      <c r="O350" s="192">
        <v>11.71</v>
      </c>
      <c r="P350" s="195">
        <f t="shared" si="45"/>
        <v>6623.5995000000003</v>
      </c>
      <c r="Q350" s="108"/>
      <c r="R350" s="194">
        <f t="shared" si="42"/>
        <v>837</v>
      </c>
      <c r="S350" s="31"/>
      <c r="T350" s="213">
        <v>370</v>
      </c>
      <c r="U350" s="213">
        <v>230</v>
      </c>
      <c r="V350" s="206">
        <f t="shared" si="48"/>
        <v>185</v>
      </c>
      <c r="W350" s="193">
        <f t="shared" si="49"/>
        <v>154.845</v>
      </c>
      <c r="X350" s="213">
        <v>36</v>
      </c>
      <c r="Y350" s="213">
        <v>24</v>
      </c>
      <c r="Z350" s="207">
        <v>5.8</v>
      </c>
      <c r="AA350" s="207">
        <v>8.1</v>
      </c>
      <c r="AB350" s="207">
        <v>34</v>
      </c>
      <c r="AC350" s="206">
        <f t="shared" si="46"/>
        <v>80.526315789473685</v>
      </c>
      <c r="AD350" s="195">
        <f t="shared" si="47"/>
        <v>93.84615384615384</v>
      </c>
      <c r="AE350" s="119"/>
      <c r="AF350" s="194"/>
      <c r="AG350" s="213"/>
      <c r="AH350" s="213"/>
      <c r="AI350" s="206"/>
      <c r="AJ350" s="193"/>
      <c r="AK350" s="213"/>
      <c r="AL350" s="213"/>
      <c r="AM350" s="213"/>
      <c r="AN350" s="207"/>
      <c r="AO350" s="207"/>
      <c r="AP350" s="207"/>
      <c r="AQ350" s="94"/>
      <c r="AR350" s="93"/>
      <c r="AS350" s="94"/>
      <c r="AT350" s="131"/>
      <c r="AU350" s="133"/>
      <c r="AV350" s="154"/>
      <c r="AW350" s="155"/>
      <c r="AX350" s="156"/>
      <c r="AY350" s="157"/>
      <c r="AZ350" s="119"/>
      <c r="BA350" s="121">
        <f>'1.- REGISTROS DIARIOS '!L355</f>
        <v>0</v>
      </c>
      <c r="BB350" s="120"/>
    </row>
    <row r="351" spans="2:54" x14ac:dyDescent="0.2">
      <c r="B351" s="191" t="s">
        <v>455</v>
      </c>
      <c r="C351" s="196">
        <v>43114</v>
      </c>
      <c r="D351" s="123">
        <f>'1.- REGISTROS DIARIOS '!C356</f>
        <v>0</v>
      </c>
      <c r="E351" s="206">
        <v>398</v>
      </c>
      <c r="F351" s="211"/>
      <c r="G351" s="211">
        <v>1050</v>
      </c>
      <c r="H351" s="211">
        <v>830</v>
      </c>
      <c r="I351" s="206">
        <f t="shared" si="43"/>
        <v>525</v>
      </c>
      <c r="J351" s="206">
        <f t="shared" si="44"/>
        <v>208.95</v>
      </c>
      <c r="K351" s="211">
        <v>260</v>
      </c>
      <c r="L351" s="211">
        <v>241</v>
      </c>
      <c r="M351" s="211"/>
      <c r="N351" s="192">
        <v>9.1</v>
      </c>
      <c r="O351" s="192">
        <v>12.15</v>
      </c>
      <c r="P351" s="195">
        <f t="shared" si="45"/>
        <v>1740.5535</v>
      </c>
      <c r="Q351" s="108"/>
      <c r="R351" s="194">
        <f t="shared" si="42"/>
        <v>398</v>
      </c>
      <c r="S351" s="31"/>
      <c r="T351" s="213">
        <v>210</v>
      </c>
      <c r="U351" s="213">
        <v>176</v>
      </c>
      <c r="V351" s="206">
        <f t="shared" si="48"/>
        <v>105</v>
      </c>
      <c r="W351" s="193">
        <f t="shared" si="49"/>
        <v>41.79</v>
      </c>
      <c r="X351" s="213">
        <v>25</v>
      </c>
      <c r="Y351" s="213">
        <v>23</v>
      </c>
      <c r="Z351" s="207">
        <v>6.26</v>
      </c>
      <c r="AA351" s="207">
        <v>8.82</v>
      </c>
      <c r="AB351" s="207">
        <v>35</v>
      </c>
      <c r="AC351" s="206">
        <f t="shared" si="46"/>
        <v>80</v>
      </c>
      <c r="AD351" s="195">
        <f t="shared" si="47"/>
        <v>90.456431535269715</v>
      </c>
      <c r="AE351" s="119"/>
      <c r="AF351" s="194"/>
      <c r="AG351" s="213"/>
      <c r="AH351" s="213"/>
      <c r="AI351" s="206"/>
      <c r="AJ351" s="193"/>
      <c r="AK351" s="213"/>
      <c r="AL351" s="213"/>
      <c r="AM351" s="213"/>
      <c r="AN351" s="207"/>
      <c r="AO351" s="207"/>
      <c r="AP351" s="207"/>
      <c r="AQ351" s="94"/>
      <c r="AR351" s="93"/>
      <c r="AS351" s="94"/>
      <c r="AT351" s="131"/>
      <c r="AU351" s="133"/>
      <c r="AV351" s="154"/>
      <c r="AW351" s="155"/>
      <c r="AX351" s="156"/>
      <c r="AY351" s="157"/>
      <c r="AZ351" s="119"/>
      <c r="BA351" s="121">
        <f>'1.- REGISTROS DIARIOS '!L356</f>
        <v>0</v>
      </c>
      <c r="BB351" s="120"/>
    </row>
    <row r="352" spans="2:54" ht="12.75" customHeight="1" x14ac:dyDescent="0.2">
      <c r="B352" s="191" t="s">
        <v>456</v>
      </c>
      <c r="C352" s="196">
        <v>43115</v>
      </c>
      <c r="D352" s="123">
        <f>'1.- REGISTROS DIARIOS '!C357</f>
        <v>0</v>
      </c>
      <c r="E352" s="206">
        <v>827</v>
      </c>
      <c r="F352" s="211"/>
      <c r="G352" s="211">
        <v>2310</v>
      </c>
      <c r="H352" s="211">
        <v>1520</v>
      </c>
      <c r="I352" s="206">
        <f t="shared" si="43"/>
        <v>1155</v>
      </c>
      <c r="J352" s="206">
        <f t="shared" si="44"/>
        <v>955.18499999999995</v>
      </c>
      <c r="K352" s="211">
        <v>451</v>
      </c>
      <c r="L352" s="211">
        <v>426</v>
      </c>
      <c r="M352" s="211"/>
      <c r="N352" s="192">
        <v>7.1</v>
      </c>
      <c r="O352" s="192">
        <v>11.79</v>
      </c>
      <c r="P352" s="195">
        <f t="shared" si="45"/>
        <v>7956.6910499999994</v>
      </c>
      <c r="Q352" s="108"/>
      <c r="R352" s="194">
        <f t="shared" si="42"/>
        <v>827</v>
      </c>
      <c r="S352" s="31"/>
      <c r="T352" s="213">
        <v>140</v>
      </c>
      <c r="U352" s="213">
        <v>91</v>
      </c>
      <c r="V352" s="206">
        <f t="shared" si="48"/>
        <v>70</v>
      </c>
      <c r="W352" s="193">
        <f t="shared" si="49"/>
        <v>57.89</v>
      </c>
      <c r="X352" s="213">
        <v>41</v>
      </c>
      <c r="Y352" s="213">
        <v>49</v>
      </c>
      <c r="Z352" s="207">
        <v>5.73</v>
      </c>
      <c r="AA352" s="207">
        <v>6.82</v>
      </c>
      <c r="AB352" s="207">
        <v>34.200000000000003</v>
      </c>
      <c r="AC352" s="206">
        <f t="shared" si="46"/>
        <v>93.939393939393938</v>
      </c>
      <c r="AD352" s="195">
        <f t="shared" si="47"/>
        <v>88.497652582159617</v>
      </c>
      <c r="AE352" s="119"/>
      <c r="AF352" s="194"/>
      <c r="AG352" s="213"/>
      <c r="AH352" s="213"/>
      <c r="AI352" s="206"/>
      <c r="AJ352" s="193"/>
      <c r="AK352" s="213"/>
      <c r="AL352" s="213"/>
      <c r="AM352" s="213"/>
      <c r="AN352" s="207"/>
      <c r="AO352" s="207"/>
      <c r="AP352" s="207"/>
      <c r="AQ352" s="94"/>
      <c r="AR352" s="93"/>
      <c r="AS352" s="94"/>
      <c r="AT352" s="131"/>
      <c r="AU352" s="133"/>
      <c r="AV352" s="154"/>
      <c r="AW352" s="155"/>
      <c r="AX352" s="156"/>
      <c r="AY352" s="157"/>
      <c r="AZ352" s="119"/>
      <c r="BA352" s="121">
        <f>'1.- REGISTROS DIARIOS '!L357</f>
        <v>0</v>
      </c>
      <c r="BB352" s="120"/>
    </row>
    <row r="353" spans="2:54" x14ac:dyDescent="0.2">
      <c r="B353" s="191" t="s">
        <v>457</v>
      </c>
      <c r="C353" s="196">
        <v>43116</v>
      </c>
      <c r="D353" s="123">
        <f>'1.- REGISTROS DIARIOS '!C358</f>
        <v>0</v>
      </c>
      <c r="E353" s="206">
        <v>812</v>
      </c>
      <c r="F353" s="211"/>
      <c r="G353" s="211">
        <v>2100</v>
      </c>
      <c r="H353" s="211">
        <v>1230</v>
      </c>
      <c r="I353" s="206">
        <f t="shared" si="43"/>
        <v>1050</v>
      </c>
      <c r="J353" s="206">
        <f t="shared" si="44"/>
        <v>852.6</v>
      </c>
      <c r="K353" s="211">
        <v>390</v>
      </c>
      <c r="L353" s="211">
        <v>378</v>
      </c>
      <c r="M353" s="211"/>
      <c r="N353" s="192">
        <v>4.34</v>
      </c>
      <c r="O353" s="192">
        <v>11.83</v>
      </c>
      <c r="P353" s="195">
        <f t="shared" si="45"/>
        <v>7102.1580000000004</v>
      </c>
      <c r="Q353" s="108"/>
      <c r="R353" s="194">
        <f t="shared" si="42"/>
        <v>812</v>
      </c>
      <c r="S353" s="31"/>
      <c r="T353" s="213">
        <v>250</v>
      </c>
      <c r="U353" s="213">
        <v>141</v>
      </c>
      <c r="V353" s="206">
        <f t="shared" si="48"/>
        <v>125</v>
      </c>
      <c r="W353" s="193">
        <f t="shared" si="49"/>
        <v>101.5</v>
      </c>
      <c r="X353" s="213">
        <v>45</v>
      </c>
      <c r="Y353" s="213">
        <v>39</v>
      </c>
      <c r="Z353" s="207">
        <v>5.63</v>
      </c>
      <c r="AA353" s="207">
        <v>6.95</v>
      </c>
      <c r="AB353" s="207">
        <v>35</v>
      </c>
      <c r="AC353" s="206">
        <f t="shared" si="46"/>
        <v>88.095238095238102</v>
      </c>
      <c r="AD353" s="195">
        <f t="shared" si="47"/>
        <v>89.682539682539684</v>
      </c>
      <c r="AE353" s="119"/>
      <c r="AF353" s="194"/>
      <c r="AG353" s="213"/>
      <c r="AH353" s="213"/>
      <c r="AI353" s="206"/>
      <c r="AJ353" s="193"/>
      <c r="AK353" s="213"/>
      <c r="AL353" s="213"/>
      <c r="AM353" s="213"/>
      <c r="AN353" s="207"/>
      <c r="AO353" s="207"/>
      <c r="AP353" s="207"/>
      <c r="AQ353" s="94"/>
      <c r="AR353" s="93"/>
      <c r="AS353" s="94"/>
      <c r="AT353" s="131"/>
      <c r="AU353" s="133"/>
      <c r="AV353" s="154"/>
      <c r="AW353" s="155"/>
      <c r="AX353" s="156"/>
      <c r="AY353" s="157"/>
      <c r="AZ353" s="119"/>
      <c r="BA353" s="121">
        <f>'1.- REGISTROS DIARIOS '!L358</f>
        <v>0</v>
      </c>
      <c r="BB353" s="120"/>
    </row>
    <row r="354" spans="2:54" ht="12.75" customHeight="1" x14ac:dyDescent="0.2">
      <c r="B354" s="191" t="s">
        <v>451</v>
      </c>
      <c r="C354" s="196">
        <v>43117</v>
      </c>
      <c r="D354" s="123">
        <f>'1.- REGISTROS DIARIOS '!C359</f>
        <v>0</v>
      </c>
      <c r="E354" s="206">
        <f>'1.- REGISTROS DIARIOS '!E359</f>
        <v>799</v>
      </c>
      <c r="F354" s="211"/>
      <c r="G354" s="211">
        <v>2150</v>
      </c>
      <c r="H354" s="211">
        <v>11310</v>
      </c>
      <c r="I354" s="206">
        <f t="shared" si="43"/>
        <v>1075</v>
      </c>
      <c r="J354" s="206">
        <f t="shared" si="44"/>
        <v>858.92499999999995</v>
      </c>
      <c r="K354" s="211">
        <v>395</v>
      </c>
      <c r="L354" s="211">
        <v>330</v>
      </c>
      <c r="M354" s="211"/>
      <c r="N354" s="192">
        <v>10.45</v>
      </c>
      <c r="O354" s="192">
        <v>11.48</v>
      </c>
      <c r="P354" s="195">
        <f t="shared" si="45"/>
        <v>7154.8452499999994</v>
      </c>
      <c r="Q354" s="108"/>
      <c r="R354" s="194">
        <f t="shared" si="42"/>
        <v>799</v>
      </c>
      <c r="S354" s="31"/>
      <c r="T354" s="213">
        <v>170</v>
      </c>
      <c r="U354" s="213">
        <v>120</v>
      </c>
      <c r="V354" s="206">
        <f t="shared" si="48"/>
        <v>85</v>
      </c>
      <c r="W354" s="193">
        <f t="shared" si="49"/>
        <v>67.915000000000006</v>
      </c>
      <c r="X354" s="213">
        <v>37</v>
      </c>
      <c r="Y354" s="213">
        <v>30</v>
      </c>
      <c r="Z354" s="207">
        <v>6.2</v>
      </c>
      <c r="AA354" s="207">
        <v>7.38</v>
      </c>
      <c r="AB354" s="207">
        <v>34.200000000000003</v>
      </c>
      <c r="AC354" s="206">
        <f t="shared" si="46"/>
        <v>92.093023255813947</v>
      </c>
      <c r="AD354" s="195">
        <f t="shared" si="47"/>
        <v>90.909090909090907</v>
      </c>
      <c r="AE354" s="119"/>
      <c r="AF354" s="194"/>
      <c r="AG354" s="213"/>
      <c r="AH354" s="213"/>
      <c r="AI354" s="206"/>
      <c r="AJ354" s="193"/>
      <c r="AK354" s="213"/>
      <c r="AL354" s="213"/>
      <c r="AM354" s="213"/>
      <c r="AN354" s="207"/>
      <c r="AO354" s="207"/>
      <c r="AP354" s="207"/>
      <c r="AQ354" s="94"/>
      <c r="AR354" s="93"/>
      <c r="AS354" s="94"/>
      <c r="AT354" s="131"/>
      <c r="AU354" s="133"/>
      <c r="AV354" s="154"/>
      <c r="AW354" s="155"/>
      <c r="AX354" s="156"/>
      <c r="AY354" s="157"/>
      <c r="AZ354" s="119"/>
      <c r="BA354" s="121">
        <f>'1.- REGISTROS DIARIOS '!L359</f>
        <v>0</v>
      </c>
      <c r="BB354" s="120"/>
    </row>
    <row r="355" spans="2:54" x14ac:dyDescent="0.2">
      <c r="B355" s="191" t="s">
        <v>452</v>
      </c>
      <c r="C355" s="196">
        <v>43118</v>
      </c>
      <c r="D355" s="123">
        <f>'1.- REGISTROS DIARIOS '!C360</f>
        <v>0</v>
      </c>
      <c r="E355" s="206">
        <f>'1.- REGISTROS DIARIOS '!E360</f>
        <v>754</v>
      </c>
      <c r="F355" s="211"/>
      <c r="G355" s="211">
        <v>2740</v>
      </c>
      <c r="H355" s="211">
        <v>1520</v>
      </c>
      <c r="I355" s="206">
        <f t="shared" si="43"/>
        <v>1370</v>
      </c>
      <c r="J355" s="206">
        <f t="shared" si="44"/>
        <v>1032.98</v>
      </c>
      <c r="K355" s="211">
        <v>626</v>
      </c>
      <c r="L355" s="211">
        <v>553</v>
      </c>
      <c r="M355" s="211"/>
      <c r="N355" s="192">
        <v>10.210000000000001</v>
      </c>
      <c r="O355" s="192">
        <v>9.6199999999999992</v>
      </c>
      <c r="P355" s="195">
        <f t="shared" si="45"/>
        <v>8604.7234000000008</v>
      </c>
      <c r="Q355" s="108"/>
      <c r="R355" s="194">
        <f t="shared" ref="R355:R418" si="50">E355</f>
        <v>754</v>
      </c>
      <c r="S355" s="31"/>
      <c r="T355" s="213">
        <v>600</v>
      </c>
      <c r="U355" s="213">
        <v>210</v>
      </c>
      <c r="V355" s="206">
        <f t="shared" si="48"/>
        <v>300</v>
      </c>
      <c r="W355" s="193">
        <f t="shared" si="49"/>
        <v>226.2</v>
      </c>
      <c r="X355" s="213">
        <v>72</v>
      </c>
      <c r="Y355" s="213">
        <v>61</v>
      </c>
      <c r="Z355" s="207">
        <v>6</v>
      </c>
      <c r="AA355" s="207">
        <v>6.95</v>
      </c>
      <c r="AB355" s="207">
        <v>35</v>
      </c>
      <c r="AC355" s="206">
        <f t="shared" si="46"/>
        <v>78.102189781021906</v>
      </c>
      <c r="AD355" s="195">
        <f t="shared" si="47"/>
        <v>88.969258589511753</v>
      </c>
      <c r="AE355" s="119"/>
      <c r="AF355" s="194"/>
      <c r="AG355" s="213"/>
      <c r="AH355" s="213"/>
      <c r="AI355" s="206"/>
      <c r="AJ355" s="193"/>
      <c r="AK355" s="213"/>
      <c r="AL355" s="213"/>
      <c r="AM355" s="213"/>
      <c r="AN355" s="207"/>
      <c r="AO355" s="207"/>
      <c r="AP355" s="207"/>
      <c r="AQ355" s="94"/>
      <c r="AR355" s="93"/>
      <c r="AS355" s="94"/>
      <c r="AT355" s="131"/>
      <c r="AU355" s="133"/>
      <c r="AV355" s="154"/>
      <c r="AW355" s="155"/>
      <c r="AX355" s="156"/>
      <c r="AY355" s="157"/>
      <c r="AZ355" s="119"/>
      <c r="BA355" s="121">
        <f>'1.- REGISTROS DIARIOS '!L360</f>
        <v>0</v>
      </c>
      <c r="BB355" s="120"/>
    </row>
    <row r="356" spans="2:54" ht="12.75" customHeight="1" x14ac:dyDescent="0.2">
      <c r="B356" s="191" t="s">
        <v>453</v>
      </c>
      <c r="C356" s="196">
        <v>43119</v>
      </c>
      <c r="D356" s="123">
        <f>'1.- REGISTROS DIARIOS '!C361</f>
        <v>0</v>
      </c>
      <c r="E356" s="206">
        <f>'1.- REGISTROS DIARIOS '!E361</f>
        <v>763</v>
      </c>
      <c r="F356" s="211"/>
      <c r="G356" s="211">
        <v>2560</v>
      </c>
      <c r="H356" s="211">
        <v>1310</v>
      </c>
      <c r="I356" s="206">
        <f t="shared" si="43"/>
        <v>1280</v>
      </c>
      <c r="J356" s="206">
        <f t="shared" si="44"/>
        <v>976.64</v>
      </c>
      <c r="K356" s="211">
        <v>579</v>
      </c>
      <c r="L356" s="211">
        <v>492</v>
      </c>
      <c r="M356" s="211"/>
      <c r="N356" s="192">
        <v>6.36</v>
      </c>
      <c r="O356" s="192">
        <v>10.11</v>
      </c>
      <c r="P356" s="195">
        <f t="shared" si="45"/>
        <v>8135.4111999999996</v>
      </c>
      <c r="Q356" s="108"/>
      <c r="R356" s="194">
        <f t="shared" si="50"/>
        <v>763</v>
      </c>
      <c r="S356" s="31"/>
      <c r="T356" s="213">
        <v>210</v>
      </c>
      <c r="U356" s="213">
        <v>131</v>
      </c>
      <c r="V356" s="206">
        <f t="shared" si="48"/>
        <v>105</v>
      </c>
      <c r="W356" s="193">
        <f t="shared" si="49"/>
        <v>80.114999999999995</v>
      </c>
      <c r="X356" s="213">
        <v>26</v>
      </c>
      <c r="Y356" s="213">
        <v>21</v>
      </c>
      <c r="Z356" s="207">
        <v>6.04</v>
      </c>
      <c r="AA356" s="207">
        <v>6.84</v>
      </c>
      <c r="AB356" s="207">
        <v>35</v>
      </c>
      <c r="AC356" s="206">
        <f t="shared" si="46"/>
        <v>91.796875</v>
      </c>
      <c r="AD356" s="195">
        <f t="shared" si="47"/>
        <v>95.731707317073173</v>
      </c>
      <c r="AE356" s="119"/>
      <c r="AF356" s="194"/>
      <c r="AG356" s="213"/>
      <c r="AH356" s="213"/>
      <c r="AI356" s="206"/>
      <c r="AJ356" s="193"/>
      <c r="AK356" s="213"/>
      <c r="AL356" s="213"/>
      <c r="AM356" s="213"/>
      <c r="AN356" s="207"/>
      <c r="AO356" s="207"/>
      <c r="AP356" s="207"/>
      <c r="AQ356" s="94"/>
      <c r="AR356" s="93"/>
      <c r="AS356" s="94"/>
      <c r="AT356" s="131"/>
      <c r="AU356" s="133"/>
      <c r="AV356" s="154"/>
      <c r="AW356" s="155"/>
      <c r="AX356" s="156"/>
      <c r="AY356" s="157"/>
      <c r="AZ356" s="119"/>
      <c r="BA356" s="121">
        <f>'1.- REGISTROS DIARIOS '!L361</f>
        <v>14400</v>
      </c>
      <c r="BB356" s="120"/>
    </row>
    <row r="357" spans="2:54" x14ac:dyDescent="0.2">
      <c r="B357" s="191" t="s">
        <v>454</v>
      </c>
      <c r="C357" s="196">
        <v>43120</v>
      </c>
      <c r="D357" s="123">
        <f>'1.- REGISTROS DIARIOS '!C362</f>
        <v>0</v>
      </c>
      <c r="E357" s="206">
        <f>'1.- REGISTROS DIARIOS '!E362</f>
        <v>856</v>
      </c>
      <c r="F357" s="211"/>
      <c r="G357" s="211">
        <v>2450</v>
      </c>
      <c r="H357" s="211">
        <v>1650</v>
      </c>
      <c r="I357" s="206">
        <f t="shared" si="43"/>
        <v>1225</v>
      </c>
      <c r="J357" s="206">
        <f t="shared" si="44"/>
        <v>1048.5999999999999</v>
      </c>
      <c r="K357" s="211">
        <v>476</v>
      </c>
      <c r="L357" s="211">
        <v>391</v>
      </c>
      <c r="M357" s="211"/>
      <c r="N357" s="192">
        <v>8.4</v>
      </c>
      <c r="O357" s="192">
        <v>10.11</v>
      </c>
      <c r="P357" s="195">
        <f t="shared" si="45"/>
        <v>8734.8379999999997</v>
      </c>
      <c r="Q357" s="108"/>
      <c r="R357" s="194">
        <f t="shared" si="50"/>
        <v>856</v>
      </c>
      <c r="S357" s="31"/>
      <c r="T357" s="213">
        <v>120</v>
      </c>
      <c r="U357" s="213">
        <v>92</v>
      </c>
      <c r="V357" s="206">
        <f t="shared" si="48"/>
        <v>60</v>
      </c>
      <c r="W357" s="193">
        <f t="shared" si="49"/>
        <v>51.36</v>
      </c>
      <c r="X357" s="213">
        <v>22</v>
      </c>
      <c r="Y357" s="213">
        <v>19</v>
      </c>
      <c r="Z357" s="207">
        <v>5.71</v>
      </c>
      <c r="AA357" s="207">
        <v>6.78</v>
      </c>
      <c r="AB357" s="207">
        <v>34</v>
      </c>
      <c r="AC357" s="206">
        <f t="shared" si="46"/>
        <v>95.102040816326536</v>
      </c>
      <c r="AD357" s="195">
        <f t="shared" si="47"/>
        <v>95.14066496163683</v>
      </c>
      <c r="AE357" s="119"/>
      <c r="AF357" s="194"/>
      <c r="AG357" s="213"/>
      <c r="AH357" s="213"/>
      <c r="AI357" s="206"/>
      <c r="AJ357" s="193"/>
      <c r="AK357" s="213"/>
      <c r="AL357" s="213"/>
      <c r="AM357" s="213"/>
      <c r="AN357" s="207"/>
      <c r="AO357" s="207"/>
      <c r="AP357" s="207"/>
      <c r="AQ357" s="94"/>
      <c r="AR357" s="93"/>
      <c r="AS357" s="94"/>
      <c r="AT357" s="131"/>
      <c r="AU357" s="133"/>
      <c r="AV357" s="154"/>
      <c r="AW357" s="155"/>
      <c r="AX357" s="156"/>
      <c r="AY357" s="157"/>
      <c r="AZ357" s="119"/>
      <c r="BA357" s="121">
        <f>'1.- REGISTROS DIARIOS '!L362</f>
        <v>0</v>
      </c>
      <c r="BB357" s="120"/>
    </row>
    <row r="358" spans="2:54" ht="12.75" customHeight="1" x14ac:dyDescent="0.2">
      <c r="B358" s="191" t="s">
        <v>455</v>
      </c>
      <c r="C358" s="196">
        <v>43121</v>
      </c>
      <c r="D358" s="123">
        <f>'1.- REGISTROS DIARIOS '!C363</f>
        <v>0</v>
      </c>
      <c r="E358" s="206">
        <f>'1.- REGISTROS DIARIOS '!E363</f>
        <v>448</v>
      </c>
      <c r="F358" s="211"/>
      <c r="G358" s="211">
        <v>1320</v>
      </c>
      <c r="H358" s="211">
        <v>830</v>
      </c>
      <c r="I358" s="206">
        <f t="shared" si="43"/>
        <v>660</v>
      </c>
      <c r="J358" s="206">
        <f t="shared" si="44"/>
        <v>295.68</v>
      </c>
      <c r="K358" s="211">
        <v>316</v>
      </c>
      <c r="L358" s="211">
        <v>296</v>
      </c>
      <c r="M358" s="211"/>
      <c r="N358" s="192">
        <v>9.34</v>
      </c>
      <c r="O358" s="192">
        <v>12.6</v>
      </c>
      <c r="P358" s="195">
        <f t="shared" si="45"/>
        <v>2463.0144</v>
      </c>
      <c r="Q358" s="108"/>
      <c r="R358" s="194">
        <f t="shared" si="50"/>
        <v>448</v>
      </c>
      <c r="S358" s="31"/>
      <c r="T358" s="213">
        <v>370</v>
      </c>
      <c r="U358" s="213">
        <v>300</v>
      </c>
      <c r="V358" s="206">
        <f t="shared" si="48"/>
        <v>185</v>
      </c>
      <c r="W358" s="193">
        <f t="shared" si="49"/>
        <v>82.88</v>
      </c>
      <c r="X358" s="213">
        <v>63</v>
      </c>
      <c r="Y358" s="213">
        <v>51</v>
      </c>
      <c r="Z358" s="207">
        <v>5.89</v>
      </c>
      <c r="AA358" s="207">
        <v>10.7</v>
      </c>
      <c r="AB358" s="207">
        <v>34</v>
      </c>
      <c r="AC358" s="206">
        <f t="shared" si="46"/>
        <v>71.969696969696969</v>
      </c>
      <c r="AD358" s="195">
        <f t="shared" si="47"/>
        <v>82.770270270270274</v>
      </c>
      <c r="AE358" s="119"/>
      <c r="AF358" s="194"/>
      <c r="AG358" s="213"/>
      <c r="AH358" s="213"/>
      <c r="AI358" s="206"/>
      <c r="AJ358" s="193"/>
      <c r="AK358" s="213"/>
      <c r="AL358" s="213"/>
      <c r="AM358" s="213"/>
      <c r="AN358" s="207"/>
      <c r="AO358" s="207"/>
      <c r="AP358" s="207"/>
      <c r="AQ358" s="94"/>
      <c r="AR358" s="93"/>
      <c r="AS358" s="94"/>
      <c r="AT358" s="131"/>
      <c r="AU358" s="133"/>
      <c r="AV358" s="154"/>
      <c r="AW358" s="155"/>
      <c r="AX358" s="156"/>
      <c r="AY358" s="157"/>
      <c r="AZ358" s="119"/>
      <c r="BA358" s="121">
        <f>'1.- REGISTROS DIARIOS '!L363</f>
        <v>0</v>
      </c>
      <c r="BB358" s="120"/>
    </row>
    <row r="359" spans="2:54" x14ac:dyDescent="0.2">
      <c r="B359" s="191" t="s">
        <v>456</v>
      </c>
      <c r="C359" s="196">
        <v>43122</v>
      </c>
      <c r="D359" s="123">
        <f>'1.- REGISTROS DIARIOS '!C364</f>
        <v>0</v>
      </c>
      <c r="E359" s="206">
        <f>'1.- REGISTROS DIARIOS '!E364</f>
        <v>832</v>
      </c>
      <c r="F359" s="211">
        <v>16500</v>
      </c>
      <c r="G359" s="211">
        <v>2410</v>
      </c>
      <c r="H359" s="211">
        <v>1134</v>
      </c>
      <c r="I359" s="206">
        <f t="shared" si="43"/>
        <v>1205</v>
      </c>
      <c r="J359" s="206">
        <f t="shared" si="44"/>
        <v>1002.56</v>
      </c>
      <c r="K359" s="211">
        <v>326</v>
      </c>
      <c r="L359" s="211">
        <v>286</v>
      </c>
      <c r="M359" s="211"/>
      <c r="N359" s="192">
        <v>10</v>
      </c>
      <c r="O359" s="192">
        <v>11.48</v>
      </c>
      <c r="P359" s="195">
        <f t="shared" si="45"/>
        <v>8351.3248000000003</v>
      </c>
      <c r="Q359" s="108"/>
      <c r="R359" s="194">
        <f t="shared" si="50"/>
        <v>832</v>
      </c>
      <c r="S359" s="31"/>
      <c r="T359" s="213">
        <v>490</v>
      </c>
      <c r="U359" s="213">
        <v>280</v>
      </c>
      <c r="V359" s="206">
        <f t="shared" si="48"/>
        <v>245</v>
      </c>
      <c r="W359" s="193">
        <f t="shared" si="49"/>
        <v>203.84</v>
      </c>
      <c r="X359" s="213">
        <v>31</v>
      </c>
      <c r="Y359" s="213">
        <v>26</v>
      </c>
      <c r="Z359" s="207">
        <v>6.53</v>
      </c>
      <c r="AA359" s="207">
        <v>8.14</v>
      </c>
      <c r="AB359" s="207">
        <v>32.07</v>
      </c>
      <c r="AC359" s="206">
        <f t="shared" si="46"/>
        <v>79.668049792531122</v>
      </c>
      <c r="AD359" s="195">
        <f t="shared" si="47"/>
        <v>90.909090909090907</v>
      </c>
      <c r="AE359" s="119"/>
      <c r="AF359" s="194"/>
      <c r="AG359" s="213"/>
      <c r="AH359" s="213"/>
      <c r="AI359" s="206"/>
      <c r="AJ359" s="193"/>
      <c r="AK359" s="213"/>
      <c r="AL359" s="213"/>
      <c r="AM359" s="213"/>
      <c r="AN359" s="207"/>
      <c r="AO359" s="207"/>
      <c r="AP359" s="207"/>
      <c r="AQ359" s="94"/>
      <c r="AR359" s="93"/>
      <c r="AS359" s="94"/>
      <c r="AT359" s="131"/>
      <c r="AU359" s="133"/>
      <c r="AV359" s="154"/>
      <c r="AW359" s="155"/>
      <c r="AX359" s="156"/>
      <c r="AY359" s="157"/>
      <c r="AZ359" s="119"/>
      <c r="BA359" s="121">
        <f>'1.- REGISTROS DIARIOS '!L364</f>
        <v>0</v>
      </c>
      <c r="BB359" s="120"/>
    </row>
    <row r="360" spans="2:54" ht="12.75" customHeight="1" x14ac:dyDescent="0.2">
      <c r="B360" s="191" t="s">
        <v>457</v>
      </c>
      <c r="C360" s="196">
        <v>43123</v>
      </c>
      <c r="D360" s="123">
        <f>'1.- REGISTROS DIARIOS '!C365</f>
        <v>0</v>
      </c>
      <c r="E360" s="206">
        <f>'1.- REGISTROS DIARIOS '!E365</f>
        <v>740</v>
      </c>
      <c r="F360" s="211"/>
      <c r="G360" s="211">
        <v>2530</v>
      </c>
      <c r="H360" s="211">
        <v>1530</v>
      </c>
      <c r="I360" s="206">
        <f t="shared" si="43"/>
        <v>1265</v>
      </c>
      <c r="J360" s="206">
        <f t="shared" si="44"/>
        <v>936.1</v>
      </c>
      <c r="K360" s="211">
        <v>351</v>
      </c>
      <c r="L360" s="211">
        <v>304</v>
      </c>
      <c r="M360" s="211"/>
      <c r="N360" s="192">
        <v>9.9</v>
      </c>
      <c r="O360" s="192">
        <v>10.38</v>
      </c>
      <c r="P360" s="195">
        <f t="shared" si="45"/>
        <v>7797.7130000000006</v>
      </c>
      <c r="Q360" s="108"/>
      <c r="R360" s="194">
        <f t="shared" si="50"/>
        <v>740</v>
      </c>
      <c r="S360" s="31"/>
      <c r="T360" s="213">
        <v>780</v>
      </c>
      <c r="U360" s="213">
        <v>700</v>
      </c>
      <c r="V360" s="206">
        <f t="shared" si="48"/>
        <v>390</v>
      </c>
      <c r="W360" s="193">
        <f t="shared" si="49"/>
        <v>288.60000000000002</v>
      </c>
      <c r="X360" s="213">
        <v>48</v>
      </c>
      <c r="Y360" s="213">
        <v>37</v>
      </c>
      <c r="Z360" s="207">
        <v>6.29</v>
      </c>
      <c r="AA360" s="207">
        <v>6.88</v>
      </c>
      <c r="AB360" s="207">
        <v>31.9</v>
      </c>
      <c r="AC360" s="206">
        <f t="shared" si="46"/>
        <v>69.169960474308297</v>
      </c>
      <c r="AD360" s="195">
        <f t="shared" si="47"/>
        <v>87.828947368421055</v>
      </c>
      <c r="AE360" s="119"/>
      <c r="AF360" s="194"/>
      <c r="AG360" s="213"/>
      <c r="AH360" s="213"/>
      <c r="AI360" s="206"/>
      <c r="AJ360" s="193"/>
      <c r="AK360" s="213"/>
      <c r="AL360" s="213"/>
      <c r="AM360" s="213"/>
      <c r="AN360" s="207"/>
      <c r="AO360" s="207"/>
      <c r="AP360" s="207"/>
      <c r="AQ360" s="94"/>
      <c r="AR360" s="93"/>
      <c r="AS360" s="94"/>
      <c r="AT360" s="131"/>
      <c r="AU360" s="133"/>
      <c r="AV360" s="154"/>
      <c r="AW360" s="155"/>
      <c r="AX360" s="156"/>
      <c r="AY360" s="157"/>
      <c r="AZ360" s="119"/>
      <c r="BA360" s="121">
        <f>'1.- REGISTROS DIARIOS '!L365</f>
        <v>0</v>
      </c>
      <c r="BB360" s="120"/>
    </row>
    <row r="361" spans="2:54" x14ac:dyDescent="0.2">
      <c r="B361" s="191" t="s">
        <v>451</v>
      </c>
      <c r="C361" s="196">
        <v>43124</v>
      </c>
      <c r="D361" s="123">
        <f>'1.- REGISTROS DIARIOS '!C366</f>
        <v>0</v>
      </c>
      <c r="E361" s="206">
        <f>'1.- REGISTROS DIARIOS '!E366</f>
        <v>789</v>
      </c>
      <c r="F361" s="211"/>
      <c r="G361" s="211">
        <v>2790</v>
      </c>
      <c r="H361" s="211">
        <v>1870</v>
      </c>
      <c r="I361" s="206">
        <f t="shared" si="43"/>
        <v>1395</v>
      </c>
      <c r="J361" s="206">
        <f t="shared" si="44"/>
        <v>1100.655</v>
      </c>
      <c r="K361" s="211">
        <v>599</v>
      </c>
      <c r="L361" s="211">
        <v>494</v>
      </c>
      <c r="M361" s="211"/>
      <c r="N361" s="192">
        <v>10.1</v>
      </c>
      <c r="O361" s="192">
        <v>11.61</v>
      </c>
      <c r="P361" s="195">
        <f t="shared" si="45"/>
        <v>9168.45615</v>
      </c>
      <c r="Q361" s="108"/>
      <c r="R361" s="194">
        <f t="shared" si="50"/>
        <v>789</v>
      </c>
      <c r="S361" s="31"/>
      <c r="T361" s="213">
        <v>290</v>
      </c>
      <c r="U361" s="213">
        <v>176</v>
      </c>
      <c r="V361" s="206">
        <f t="shared" si="48"/>
        <v>145</v>
      </c>
      <c r="W361" s="193">
        <f t="shared" si="49"/>
        <v>114.405</v>
      </c>
      <c r="X361" s="213">
        <v>80</v>
      </c>
      <c r="Y361" s="213">
        <v>60</v>
      </c>
      <c r="Z361" s="207">
        <v>6.17</v>
      </c>
      <c r="AA361" s="207">
        <v>7.28</v>
      </c>
      <c r="AB361" s="207">
        <v>35</v>
      </c>
      <c r="AC361" s="206">
        <f t="shared" si="46"/>
        <v>89.605734767025083</v>
      </c>
      <c r="AD361" s="195">
        <f t="shared" si="47"/>
        <v>87.854251012145752</v>
      </c>
      <c r="AE361" s="119"/>
      <c r="AF361" s="194"/>
      <c r="AG361" s="213"/>
      <c r="AH361" s="213"/>
      <c r="AI361" s="206"/>
      <c r="AJ361" s="193"/>
      <c r="AK361" s="213"/>
      <c r="AL361" s="213"/>
      <c r="AM361" s="213"/>
      <c r="AN361" s="207"/>
      <c r="AO361" s="207"/>
      <c r="AP361" s="207"/>
      <c r="AQ361" s="94"/>
      <c r="AR361" s="93"/>
      <c r="AS361" s="94"/>
      <c r="AT361" s="131"/>
      <c r="AU361" s="133"/>
      <c r="AV361" s="154"/>
      <c r="AW361" s="155"/>
      <c r="AX361" s="156"/>
      <c r="AY361" s="157"/>
      <c r="AZ361" s="119"/>
      <c r="BA361" s="121">
        <v>10930</v>
      </c>
      <c r="BB361" s="120"/>
    </row>
    <row r="362" spans="2:54" ht="12.75" customHeight="1" x14ac:dyDescent="0.2">
      <c r="B362" s="191" t="s">
        <v>452</v>
      </c>
      <c r="C362" s="196">
        <v>43125</v>
      </c>
      <c r="D362" s="123">
        <f>'1.- REGISTROS DIARIOS '!C367</f>
        <v>0</v>
      </c>
      <c r="E362" s="206">
        <f>'1.- REGISTROS DIARIOS '!E367</f>
        <v>802</v>
      </c>
      <c r="F362" s="211"/>
      <c r="G362" s="211">
        <v>2340</v>
      </c>
      <c r="H362" s="211">
        <v>1380</v>
      </c>
      <c r="I362" s="206">
        <f t="shared" si="43"/>
        <v>1170</v>
      </c>
      <c r="J362" s="206">
        <f t="shared" si="44"/>
        <v>938.34</v>
      </c>
      <c r="K362" s="211">
        <v>536</v>
      </c>
      <c r="L362" s="211">
        <v>481</v>
      </c>
      <c r="M362" s="211"/>
      <c r="N362" s="192">
        <v>9.31</v>
      </c>
      <c r="O362" s="192">
        <v>11.51</v>
      </c>
      <c r="P362" s="195">
        <f t="shared" si="45"/>
        <v>7816.3722000000007</v>
      </c>
      <c r="Q362" s="108"/>
      <c r="R362" s="194">
        <f t="shared" si="50"/>
        <v>802</v>
      </c>
      <c r="S362" s="31"/>
      <c r="T362" s="213">
        <v>280</v>
      </c>
      <c r="U362" s="213">
        <v>186</v>
      </c>
      <c r="V362" s="206">
        <f t="shared" si="48"/>
        <v>140</v>
      </c>
      <c r="W362" s="193">
        <f t="shared" si="49"/>
        <v>112.28</v>
      </c>
      <c r="X362" s="213">
        <v>48</v>
      </c>
      <c r="Y362" s="213">
        <v>31</v>
      </c>
      <c r="Z362" s="207">
        <v>5.61</v>
      </c>
      <c r="AA362" s="207">
        <v>6.51</v>
      </c>
      <c r="AB362" s="207">
        <v>35</v>
      </c>
      <c r="AC362" s="206">
        <f t="shared" si="46"/>
        <v>88.034188034188034</v>
      </c>
      <c r="AD362" s="195">
        <f t="shared" si="47"/>
        <v>93.555093555093549</v>
      </c>
      <c r="AE362" s="119"/>
      <c r="AF362" s="194"/>
      <c r="AG362" s="213"/>
      <c r="AH362" s="213"/>
      <c r="AI362" s="206"/>
      <c r="AJ362" s="193"/>
      <c r="AK362" s="213"/>
      <c r="AL362" s="213"/>
      <c r="AM362" s="213"/>
      <c r="AN362" s="207"/>
      <c r="AO362" s="207"/>
      <c r="AP362" s="207"/>
      <c r="AQ362" s="94"/>
      <c r="AR362" s="93"/>
      <c r="AS362" s="94"/>
      <c r="AT362" s="131"/>
      <c r="AU362" s="133"/>
      <c r="AV362" s="154"/>
      <c r="AW362" s="155"/>
      <c r="AX362" s="156"/>
      <c r="AY362" s="157"/>
      <c r="AZ362" s="119"/>
      <c r="BA362" s="121">
        <f>'1.- REGISTROS DIARIOS '!L367</f>
        <v>0</v>
      </c>
      <c r="BB362" s="120"/>
    </row>
    <row r="363" spans="2:54" x14ac:dyDescent="0.2">
      <c r="B363" s="191" t="s">
        <v>453</v>
      </c>
      <c r="C363" s="196">
        <v>43126</v>
      </c>
      <c r="D363" s="123">
        <f>'1.- REGISTROS DIARIOS '!C368</f>
        <v>0</v>
      </c>
      <c r="E363" s="206">
        <f>'1.- REGISTROS DIARIOS '!E368</f>
        <v>834</v>
      </c>
      <c r="F363" s="211" t="s">
        <v>131</v>
      </c>
      <c r="G363" s="211">
        <v>2680</v>
      </c>
      <c r="H363" s="211">
        <v>1100</v>
      </c>
      <c r="I363" s="206">
        <f t="shared" si="43"/>
        <v>1340</v>
      </c>
      <c r="J363" s="206">
        <f t="shared" si="44"/>
        <v>1117.56</v>
      </c>
      <c r="K363" s="211">
        <v>566</v>
      </c>
      <c r="L363" s="211">
        <v>491</v>
      </c>
      <c r="M363" s="211"/>
      <c r="N363" s="192">
        <v>6.1</v>
      </c>
      <c r="O363" s="192">
        <v>11.88</v>
      </c>
      <c r="P363" s="195">
        <f t="shared" si="45"/>
        <v>9309.2747999999992</v>
      </c>
      <c r="Q363" s="108"/>
      <c r="R363" s="194">
        <f t="shared" si="50"/>
        <v>834</v>
      </c>
      <c r="S363" s="31"/>
      <c r="T363" s="213">
        <v>400</v>
      </c>
      <c r="U363" s="213">
        <v>340</v>
      </c>
      <c r="V363" s="206">
        <f t="shared" si="48"/>
        <v>200</v>
      </c>
      <c r="W363" s="193">
        <f t="shared" si="49"/>
        <v>166.8</v>
      </c>
      <c r="X363" s="213">
        <v>69</v>
      </c>
      <c r="Y363" s="213">
        <v>51</v>
      </c>
      <c r="Z363" s="207">
        <v>6.16</v>
      </c>
      <c r="AA363" s="207">
        <v>6.9</v>
      </c>
      <c r="AB363" s="207">
        <v>35</v>
      </c>
      <c r="AC363" s="206">
        <f t="shared" si="46"/>
        <v>85.074626865671647</v>
      </c>
      <c r="AD363" s="195">
        <f t="shared" si="47"/>
        <v>89.613034623217928</v>
      </c>
      <c r="AE363" s="119"/>
      <c r="AF363" s="194"/>
      <c r="AG363" s="213"/>
      <c r="AH363" s="213"/>
      <c r="AI363" s="206"/>
      <c r="AJ363" s="193"/>
      <c r="AK363" s="213"/>
      <c r="AL363" s="213"/>
      <c r="AM363" s="213"/>
      <c r="AN363" s="207"/>
      <c r="AO363" s="207"/>
      <c r="AP363" s="207"/>
      <c r="AQ363" s="94"/>
      <c r="AR363" s="93"/>
      <c r="AS363" s="94"/>
      <c r="AT363" s="131"/>
      <c r="AU363" s="133"/>
      <c r="AV363" s="154"/>
      <c r="AW363" s="155"/>
      <c r="AX363" s="156"/>
      <c r="AY363" s="157"/>
      <c r="AZ363" s="119"/>
      <c r="BA363" s="121">
        <f>'1.- REGISTROS DIARIOS '!L368</f>
        <v>0</v>
      </c>
      <c r="BB363" s="120"/>
    </row>
    <row r="364" spans="2:54" ht="12.75" customHeight="1" x14ac:dyDescent="0.2">
      <c r="B364" s="191" t="s">
        <v>454</v>
      </c>
      <c r="C364" s="196">
        <v>43127</v>
      </c>
      <c r="D364" s="123">
        <f>'1.- REGISTROS DIARIOS '!C369</f>
        <v>0</v>
      </c>
      <c r="E364" s="206">
        <f>'1.- REGISTROS DIARIOS '!E369</f>
        <v>575</v>
      </c>
      <c r="F364" s="211">
        <v>15800</v>
      </c>
      <c r="G364" s="211">
        <v>2150</v>
      </c>
      <c r="H364" s="211">
        <v>1310</v>
      </c>
      <c r="I364" s="206">
        <f t="shared" si="43"/>
        <v>1075</v>
      </c>
      <c r="J364" s="206">
        <f t="shared" si="44"/>
        <v>618.125</v>
      </c>
      <c r="K364" s="211">
        <v>512</v>
      </c>
      <c r="L364" s="211">
        <v>425</v>
      </c>
      <c r="M364" s="211"/>
      <c r="N364" s="192">
        <v>9.16</v>
      </c>
      <c r="O364" s="192">
        <v>11.69</v>
      </c>
      <c r="P364" s="195">
        <f t="shared" si="45"/>
        <v>5148.9812499999998</v>
      </c>
      <c r="Q364" s="108"/>
      <c r="R364" s="194">
        <f t="shared" si="50"/>
        <v>575</v>
      </c>
      <c r="S364" s="31"/>
      <c r="T364" s="213">
        <v>350</v>
      </c>
      <c r="U364" s="213">
        <v>310</v>
      </c>
      <c r="V364" s="206">
        <f t="shared" si="48"/>
        <v>175</v>
      </c>
      <c r="W364" s="193">
        <f t="shared" si="49"/>
        <v>100.625</v>
      </c>
      <c r="X364" s="213">
        <v>56</v>
      </c>
      <c r="Y364" s="213">
        <v>48</v>
      </c>
      <c r="Z364" s="207">
        <v>5.96</v>
      </c>
      <c r="AA364" s="207">
        <v>6.56</v>
      </c>
      <c r="AB364" s="207">
        <v>33.1</v>
      </c>
      <c r="AC364" s="206">
        <f>IF(W364&lt;=0,0,100-((W364*100)/J364))</f>
        <v>83.720930232558146</v>
      </c>
      <c r="AD364" s="195">
        <f t="shared" si="47"/>
        <v>88.705882352941174</v>
      </c>
      <c r="AE364" s="119"/>
      <c r="AF364" s="194"/>
      <c r="AG364" s="213"/>
      <c r="AH364" s="213"/>
      <c r="AI364" s="206"/>
      <c r="AJ364" s="193"/>
      <c r="AK364" s="213"/>
      <c r="AL364" s="213"/>
      <c r="AM364" s="213"/>
      <c r="AN364" s="207"/>
      <c r="AO364" s="207"/>
      <c r="AP364" s="207"/>
      <c r="AQ364" s="94"/>
      <c r="AR364" s="93"/>
      <c r="AS364" s="94"/>
      <c r="AT364" s="131"/>
      <c r="AU364" s="133"/>
      <c r="AV364" s="154"/>
      <c r="AW364" s="155"/>
      <c r="AX364" s="156"/>
      <c r="AY364" s="157"/>
      <c r="AZ364" s="119"/>
      <c r="BA364" s="121">
        <f>'1.- REGISTROS DIARIOS '!L369</f>
        <v>0</v>
      </c>
      <c r="BB364" s="120"/>
    </row>
    <row r="365" spans="2:54" x14ac:dyDescent="0.2">
      <c r="B365" s="191" t="s">
        <v>455</v>
      </c>
      <c r="C365" s="196">
        <v>43128</v>
      </c>
      <c r="D365" s="123">
        <f>'1.- REGISTROS DIARIOS '!C370</f>
        <v>0</v>
      </c>
      <c r="E365" s="206">
        <f>'1.- REGISTROS DIARIOS '!E370</f>
        <v>455</v>
      </c>
      <c r="F365" s="211"/>
      <c r="G365" s="211">
        <v>3500</v>
      </c>
      <c r="H365" s="211">
        <v>1980</v>
      </c>
      <c r="I365" s="206">
        <f t="shared" si="43"/>
        <v>1750</v>
      </c>
      <c r="J365" s="206">
        <f t="shared" si="44"/>
        <v>796.25</v>
      </c>
      <c r="K365" s="211">
        <v>571</v>
      </c>
      <c r="L365" s="211">
        <v>495</v>
      </c>
      <c r="M365" s="211"/>
      <c r="N365" s="192">
        <v>10.5</v>
      </c>
      <c r="O365" s="192">
        <v>11.46</v>
      </c>
      <c r="P365" s="195">
        <f t="shared" si="45"/>
        <v>6632.7624999999998</v>
      </c>
      <c r="Q365" s="108"/>
      <c r="R365" s="194">
        <f t="shared" si="50"/>
        <v>455</v>
      </c>
      <c r="S365" s="31"/>
      <c r="T365" s="213">
        <v>241</v>
      </c>
      <c r="U365" s="213">
        <v>229</v>
      </c>
      <c r="V365" s="206">
        <f t="shared" si="48"/>
        <v>120.5</v>
      </c>
      <c r="W365" s="193">
        <f t="shared" si="49"/>
        <v>54.827500000000001</v>
      </c>
      <c r="X365" s="213">
        <v>61</v>
      </c>
      <c r="Y365" s="213">
        <v>54</v>
      </c>
      <c r="Z365" s="207">
        <v>7.44</v>
      </c>
      <c r="AA365" s="207">
        <v>6.15</v>
      </c>
      <c r="AB365" s="207">
        <v>35</v>
      </c>
      <c r="AC365" s="206">
        <f t="shared" si="46"/>
        <v>93.114285714285714</v>
      </c>
      <c r="AD365" s="195">
        <f t="shared" si="47"/>
        <v>89.090909090909093</v>
      </c>
      <c r="AE365" s="119"/>
      <c r="AF365" s="194"/>
      <c r="AG365" s="213"/>
      <c r="AH365" s="213"/>
      <c r="AI365" s="206"/>
      <c r="AJ365" s="193"/>
      <c r="AK365" s="213"/>
      <c r="AL365" s="213"/>
      <c r="AM365" s="213"/>
      <c r="AN365" s="207"/>
      <c r="AO365" s="207"/>
      <c r="AP365" s="207"/>
      <c r="AQ365" s="94"/>
      <c r="AR365" s="93"/>
      <c r="AS365" s="94"/>
      <c r="AT365" s="131"/>
      <c r="AU365" s="133"/>
      <c r="AV365" s="154"/>
      <c r="AW365" s="155"/>
      <c r="AX365" s="156"/>
      <c r="AY365" s="157"/>
      <c r="AZ365" s="119"/>
      <c r="BA365" s="121">
        <f>'1.- REGISTROS DIARIOS '!L370</f>
        <v>0</v>
      </c>
      <c r="BB365" s="120"/>
    </row>
    <row r="366" spans="2:54" ht="12.75" customHeight="1" x14ac:dyDescent="0.2">
      <c r="B366" s="191" t="s">
        <v>456</v>
      </c>
      <c r="C366" s="196">
        <v>43129</v>
      </c>
      <c r="D366" s="123">
        <f>'1.- REGISTROS DIARIOS '!C371</f>
        <v>0</v>
      </c>
      <c r="E366" s="206">
        <f>'1.- REGISTROS DIARIOS '!E371</f>
        <v>545</v>
      </c>
      <c r="F366" s="211"/>
      <c r="G366" s="211">
        <v>2100</v>
      </c>
      <c r="H366" s="211">
        <v>1050</v>
      </c>
      <c r="I366" s="206">
        <f t="shared" si="43"/>
        <v>1050</v>
      </c>
      <c r="J366" s="206">
        <f t="shared" si="44"/>
        <v>572.25</v>
      </c>
      <c r="K366" s="211">
        <v>398</v>
      </c>
      <c r="L366" s="211">
        <v>389</v>
      </c>
      <c r="M366" s="211"/>
      <c r="N366" s="192">
        <v>9.67</v>
      </c>
      <c r="O366" s="192">
        <v>11.37</v>
      </c>
      <c r="P366" s="195">
        <f t="shared" si="45"/>
        <v>4766.8424999999997</v>
      </c>
      <c r="Q366" s="108"/>
      <c r="R366" s="194">
        <f t="shared" si="50"/>
        <v>545</v>
      </c>
      <c r="S366" s="31"/>
      <c r="T366" s="213">
        <v>299</v>
      </c>
      <c r="U366" s="213">
        <v>184</v>
      </c>
      <c r="V366" s="206">
        <f t="shared" si="48"/>
        <v>149.5</v>
      </c>
      <c r="W366" s="193">
        <f t="shared" si="49"/>
        <v>81.477500000000006</v>
      </c>
      <c r="X366" s="213">
        <v>45</v>
      </c>
      <c r="Y366" s="213">
        <v>40</v>
      </c>
      <c r="Z366" s="207">
        <v>6.2</v>
      </c>
      <c r="AA366" s="207">
        <v>7.14</v>
      </c>
      <c r="AB366" s="207">
        <v>34.700000000000003</v>
      </c>
      <c r="AC366" s="206">
        <f t="shared" si="46"/>
        <v>85.761904761904759</v>
      </c>
      <c r="AD366" s="195">
        <f t="shared" si="47"/>
        <v>89.717223650385606</v>
      </c>
      <c r="AE366" s="119"/>
      <c r="AF366" s="194"/>
      <c r="AG366" s="213"/>
      <c r="AH366" s="213"/>
      <c r="AI366" s="206"/>
      <c r="AJ366" s="193"/>
      <c r="AK366" s="213"/>
      <c r="AL366" s="213"/>
      <c r="AM366" s="213"/>
      <c r="AN366" s="207"/>
      <c r="AO366" s="207"/>
      <c r="AP366" s="207"/>
      <c r="AQ366" s="94"/>
      <c r="AR366" s="93"/>
      <c r="AS366" s="94"/>
      <c r="AT366" s="131"/>
      <c r="AU366" s="133"/>
      <c r="AV366" s="154"/>
      <c r="AW366" s="155"/>
      <c r="AX366" s="156"/>
      <c r="AY366" s="157"/>
      <c r="AZ366" s="119"/>
      <c r="BA366" s="121">
        <f>'1.- REGISTROS DIARIOS '!L371</f>
        <v>9350</v>
      </c>
      <c r="BB366" s="120"/>
    </row>
    <row r="367" spans="2:54" x14ac:dyDescent="0.2">
      <c r="B367" s="191" t="s">
        <v>457</v>
      </c>
      <c r="C367" s="196">
        <v>43130</v>
      </c>
      <c r="D367" s="123">
        <f>'1.- REGISTROS DIARIOS '!C372</f>
        <v>0</v>
      </c>
      <c r="E367" s="206">
        <f>'1.- REGISTROS DIARIOS '!E372</f>
        <v>800</v>
      </c>
      <c r="F367" s="211"/>
      <c r="G367" s="211">
        <v>1810</v>
      </c>
      <c r="H367" s="211">
        <v>1150</v>
      </c>
      <c r="I367" s="206">
        <f t="shared" si="43"/>
        <v>905</v>
      </c>
      <c r="J367" s="206">
        <f t="shared" si="44"/>
        <v>724</v>
      </c>
      <c r="K367" s="211">
        <v>461</v>
      </c>
      <c r="L367" s="211">
        <v>421</v>
      </c>
      <c r="M367" s="211"/>
      <c r="N367" s="192">
        <v>9.76</v>
      </c>
      <c r="O367" s="192">
        <v>10.6</v>
      </c>
      <c r="P367" s="195">
        <f t="shared" si="45"/>
        <v>6030.92</v>
      </c>
      <c r="Q367" s="108"/>
      <c r="R367" s="194">
        <f t="shared" si="50"/>
        <v>800</v>
      </c>
      <c r="S367" s="31"/>
      <c r="T367" s="213">
        <v>390</v>
      </c>
      <c r="U367" s="213">
        <v>310</v>
      </c>
      <c r="V367" s="206">
        <f t="shared" si="48"/>
        <v>195</v>
      </c>
      <c r="W367" s="193">
        <f t="shared" si="49"/>
        <v>156</v>
      </c>
      <c r="X367" s="213">
        <v>51</v>
      </c>
      <c r="Y367" s="213">
        <v>39</v>
      </c>
      <c r="Z367" s="207">
        <v>6.28</v>
      </c>
      <c r="AA367" s="207">
        <v>7.07</v>
      </c>
      <c r="AB367" s="207">
        <v>34</v>
      </c>
      <c r="AC367" s="206">
        <f t="shared" si="46"/>
        <v>78.453038674033152</v>
      </c>
      <c r="AD367" s="195">
        <f t="shared" si="47"/>
        <v>90.736342042755339</v>
      </c>
      <c r="AE367" s="119"/>
      <c r="AF367" s="194"/>
      <c r="AG367" s="213"/>
      <c r="AH367" s="213"/>
      <c r="AI367" s="206"/>
      <c r="AJ367" s="193"/>
      <c r="AK367" s="213"/>
      <c r="AL367" s="213"/>
      <c r="AM367" s="213"/>
      <c r="AN367" s="207"/>
      <c r="AO367" s="207"/>
      <c r="AP367" s="207"/>
      <c r="AQ367" s="94"/>
      <c r="AR367" s="93"/>
      <c r="AS367" s="94"/>
      <c r="AT367" s="131"/>
      <c r="AU367" s="133"/>
      <c r="AV367" s="154"/>
      <c r="AW367" s="155"/>
      <c r="AX367" s="156"/>
      <c r="AY367" s="157"/>
      <c r="AZ367" s="119"/>
      <c r="BA367" s="121">
        <f>'1.- REGISTROS DIARIOS '!L372</f>
        <v>0</v>
      </c>
      <c r="BB367" s="120"/>
    </row>
    <row r="368" spans="2:54" ht="12.75" customHeight="1" x14ac:dyDescent="0.2">
      <c r="B368" s="191" t="s">
        <v>451</v>
      </c>
      <c r="C368" s="196">
        <v>43131</v>
      </c>
      <c r="D368" s="123">
        <f>'1.- REGISTROS DIARIOS '!C373</f>
        <v>0</v>
      </c>
      <c r="E368" s="206">
        <f>'1.- REGISTROS DIARIOS '!E373</f>
        <v>659</v>
      </c>
      <c r="F368" s="211"/>
      <c r="G368" s="211">
        <v>2150</v>
      </c>
      <c r="H368" s="211">
        <v>1610</v>
      </c>
      <c r="I368" s="206">
        <f t="shared" si="43"/>
        <v>1075</v>
      </c>
      <c r="J368" s="206">
        <f t="shared" si="44"/>
        <v>708.42499999999995</v>
      </c>
      <c r="K368" s="211">
        <v>391</v>
      </c>
      <c r="L368" s="211">
        <v>366</v>
      </c>
      <c r="M368" s="211"/>
      <c r="N368" s="192">
        <v>9.0399999999999991</v>
      </c>
      <c r="O368" s="192">
        <v>9.94</v>
      </c>
      <c r="P368" s="195">
        <f t="shared" si="45"/>
        <v>5901.1802499999994</v>
      </c>
      <c r="Q368" s="108"/>
      <c r="R368" s="194">
        <f t="shared" si="50"/>
        <v>659</v>
      </c>
      <c r="S368" s="31"/>
      <c r="T368" s="213">
        <v>190</v>
      </c>
      <c r="U368" s="213">
        <v>110</v>
      </c>
      <c r="V368" s="206">
        <f t="shared" si="48"/>
        <v>95</v>
      </c>
      <c r="W368" s="193">
        <f t="shared" si="49"/>
        <v>62.604999999999997</v>
      </c>
      <c r="X368" s="213">
        <v>23</v>
      </c>
      <c r="Y368" s="213">
        <v>19</v>
      </c>
      <c r="Z368" s="207">
        <v>6.01</v>
      </c>
      <c r="AA368" s="207">
        <v>6.86</v>
      </c>
      <c r="AB368" s="207">
        <v>33</v>
      </c>
      <c r="AC368" s="206">
        <f t="shared" si="46"/>
        <v>91.162790697674424</v>
      </c>
      <c r="AD368" s="195">
        <f t="shared" si="47"/>
        <v>94.808743169398909</v>
      </c>
      <c r="AE368" s="119"/>
      <c r="AF368" s="194"/>
      <c r="AG368" s="213"/>
      <c r="AH368" s="213"/>
      <c r="AI368" s="206"/>
      <c r="AJ368" s="193"/>
      <c r="AK368" s="213"/>
      <c r="AL368" s="213"/>
      <c r="AM368" s="213"/>
      <c r="AN368" s="207"/>
      <c r="AO368" s="207"/>
      <c r="AP368" s="207"/>
      <c r="AQ368" s="94"/>
      <c r="AR368" s="93"/>
      <c r="AS368" s="94"/>
      <c r="AT368" s="131"/>
      <c r="AU368" s="133"/>
      <c r="AV368" s="154"/>
      <c r="AW368" s="155"/>
      <c r="AX368" s="156"/>
      <c r="AY368" s="157"/>
      <c r="AZ368" s="119"/>
      <c r="BA368" s="121">
        <f>'1.- REGISTROS DIARIOS '!L373</f>
        <v>0</v>
      </c>
      <c r="BB368" s="120"/>
    </row>
    <row r="369" spans="2:54" x14ac:dyDescent="0.2">
      <c r="B369" s="191" t="s">
        <v>452</v>
      </c>
      <c r="C369" s="196">
        <v>43132</v>
      </c>
      <c r="D369" s="123">
        <f>'1.- REGISTROS DIARIOS '!C374</f>
        <v>0</v>
      </c>
      <c r="E369" s="206">
        <f>'1.- REGISTROS DIARIOS '!E374</f>
        <v>848</v>
      </c>
      <c r="F369" s="211"/>
      <c r="G369" s="211">
        <v>1980</v>
      </c>
      <c r="H369" s="211">
        <v>1350</v>
      </c>
      <c r="I369" s="206">
        <f t="shared" si="43"/>
        <v>990</v>
      </c>
      <c r="J369" s="206">
        <f t="shared" si="44"/>
        <v>839.52</v>
      </c>
      <c r="K369" s="211">
        <v>366</v>
      </c>
      <c r="L369" s="211">
        <v>325</v>
      </c>
      <c r="M369" s="211"/>
      <c r="N369" s="192">
        <v>9.3000000000000007</v>
      </c>
      <c r="O369" s="192">
        <v>10.09</v>
      </c>
      <c r="P369" s="195">
        <f t="shared" si="45"/>
        <v>6993.2016000000003</v>
      </c>
      <c r="Q369" s="108"/>
      <c r="R369" s="194">
        <f t="shared" si="50"/>
        <v>848</v>
      </c>
      <c r="S369" s="31"/>
      <c r="T369" s="213">
        <v>110</v>
      </c>
      <c r="U369" s="213">
        <v>93</v>
      </c>
      <c r="V369" s="206">
        <f t="shared" si="48"/>
        <v>55</v>
      </c>
      <c r="W369" s="193">
        <f t="shared" si="49"/>
        <v>46.64</v>
      </c>
      <c r="X369" s="213">
        <v>21</v>
      </c>
      <c r="Y369" s="213">
        <v>13</v>
      </c>
      <c r="Z369" s="207">
        <v>6.06</v>
      </c>
      <c r="AA369" s="207">
        <v>6.69</v>
      </c>
      <c r="AB369" s="207">
        <v>35</v>
      </c>
      <c r="AC369" s="206">
        <f t="shared" si="46"/>
        <v>94.444444444444443</v>
      </c>
      <c r="AD369" s="195">
        <f t="shared" si="47"/>
        <v>96</v>
      </c>
      <c r="AE369" s="119"/>
      <c r="AF369" s="194"/>
      <c r="AG369" s="213"/>
      <c r="AH369" s="213"/>
      <c r="AI369" s="206"/>
      <c r="AJ369" s="193"/>
      <c r="AK369" s="213"/>
      <c r="AL369" s="213"/>
      <c r="AM369" s="213"/>
      <c r="AN369" s="207"/>
      <c r="AO369" s="207"/>
      <c r="AP369" s="207"/>
      <c r="AQ369" s="94"/>
      <c r="AR369" s="93"/>
      <c r="AS369" s="94"/>
      <c r="AT369" s="131"/>
      <c r="AU369" s="133"/>
      <c r="AV369" s="154"/>
      <c r="AW369" s="155"/>
      <c r="AX369" s="156"/>
      <c r="AY369" s="157"/>
      <c r="AZ369" s="119"/>
      <c r="BA369" s="121">
        <f>'1.- REGISTROS DIARIOS '!L374</f>
        <v>0</v>
      </c>
      <c r="BB369" s="120"/>
    </row>
    <row r="370" spans="2:54" ht="12.75" customHeight="1" x14ac:dyDescent="0.2">
      <c r="B370" s="191" t="s">
        <v>453</v>
      </c>
      <c r="C370" s="196">
        <v>43133</v>
      </c>
      <c r="D370" s="123">
        <f>'1.- REGISTROS DIARIOS '!C375</f>
        <v>0</v>
      </c>
      <c r="E370" s="206">
        <f>'1.- REGISTROS DIARIOS '!E375</f>
        <v>881</v>
      </c>
      <c r="F370" s="211"/>
      <c r="G370" s="211">
        <v>1530</v>
      </c>
      <c r="H370" s="211">
        <v>1220</v>
      </c>
      <c r="I370" s="206">
        <f t="shared" si="43"/>
        <v>765</v>
      </c>
      <c r="J370" s="206">
        <f t="shared" si="44"/>
        <v>673.96500000000003</v>
      </c>
      <c r="K370" s="211">
        <v>593</v>
      </c>
      <c r="L370" s="211">
        <v>537</v>
      </c>
      <c r="M370" s="211"/>
      <c r="N370" s="192">
        <v>6.38</v>
      </c>
      <c r="O370" s="192">
        <v>10.25</v>
      </c>
      <c r="P370" s="195">
        <f t="shared" si="45"/>
        <v>5614.1284500000002</v>
      </c>
      <c r="Q370" s="108"/>
      <c r="R370" s="194">
        <f t="shared" si="50"/>
        <v>881</v>
      </c>
      <c r="S370" s="31"/>
      <c r="T370" s="213">
        <v>530</v>
      </c>
      <c r="U370" s="213">
        <v>360</v>
      </c>
      <c r="V370" s="206">
        <f t="shared" si="48"/>
        <v>265</v>
      </c>
      <c r="W370" s="193">
        <f t="shared" si="49"/>
        <v>233.465</v>
      </c>
      <c r="X370" s="213">
        <v>75</v>
      </c>
      <c r="Y370" s="213">
        <v>74</v>
      </c>
      <c r="Z370" s="207">
        <v>6.03</v>
      </c>
      <c r="AA370" s="207">
        <v>7.38</v>
      </c>
      <c r="AB370" s="207">
        <v>35</v>
      </c>
      <c r="AC370" s="206">
        <f t="shared" si="46"/>
        <v>65.359477124183002</v>
      </c>
      <c r="AD370" s="195">
        <f t="shared" si="47"/>
        <v>86.219739292364991</v>
      </c>
      <c r="AE370" s="119"/>
      <c r="AF370" s="194"/>
      <c r="AG370" s="213"/>
      <c r="AH370" s="213"/>
      <c r="AI370" s="206"/>
      <c r="AJ370" s="193"/>
      <c r="AK370" s="213"/>
      <c r="AL370" s="213"/>
      <c r="AM370" s="213"/>
      <c r="AN370" s="207"/>
      <c r="AO370" s="207"/>
      <c r="AP370" s="207"/>
      <c r="AQ370" s="94"/>
      <c r="AR370" s="93"/>
      <c r="AS370" s="94"/>
      <c r="AT370" s="131"/>
      <c r="AU370" s="133"/>
      <c r="AV370" s="154"/>
      <c r="AW370" s="155"/>
      <c r="AX370" s="156"/>
      <c r="AY370" s="157"/>
      <c r="AZ370" s="119"/>
      <c r="BA370" s="121">
        <f>'1.- REGISTROS DIARIOS '!L375</f>
        <v>0</v>
      </c>
      <c r="BB370" s="120"/>
    </row>
    <row r="371" spans="2:54" x14ac:dyDescent="0.2">
      <c r="B371" s="191" t="s">
        <v>454</v>
      </c>
      <c r="C371" s="196">
        <v>43134</v>
      </c>
      <c r="D371" s="123">
        <f>'1.- REGISTROS DIARIOS '!C376</f>
        <v>0</v>
      </c>
      <c r="E371" s="206">
        <f>'1.- REGISTROS DIARIOS '!E376</f>
        <v>675</v>
      </c>
      <c r="F371" s="211"/>
      <c r="G371" s="211">
        <v>2700</v>
      </c>
      <c r="H371" s="211">
        <v>860</v>
      </c>
      <c r="I371" s="206">
        <f t="shared" si="43"/>
        <v>1350</v>
      </c>
      <c r="J371" s="206">
        <f t="shared" si="44"/>
        <v>911.25</v>
      </c>
      <c r="K371" s="211">
        <v>743</v>
      </c>
      <c r="L371" s="211">
        <v>646</v>
      </c>
      <c r="M371" s="211"/>
      <c r="N371" s="192">
        <v>8.98</v>
      </c>
      <c r="O371" s="192">
        <v>11.14</v>
      </c>
      <c r="P371" s="195">
        <f t="shared" si="45"/>
        <v>7590.7124999999996</v>
      </c>
      <c r="Q371" s="108"/>
      <c r="R371" s="194">
        <f t="shared" si="50"/>
        <v>675</v>
      </c>
      <c r="S371" s="31"/>
      <c r="T371" s="213">
        <v>420</v>
      </c>
      <c r="U371" s="213">
        <v>360</v>
      </c>
      <c r="V371" s="206">
        <f t="shared" si="48"/>
        <v>210</v>
      </c>
      <c r="W371" s="193">
        <f t="shared" si="49"/>
        <v>141.75</v>
      </c>
      <c r="X371" s="213">
        <v>69</v>
      </c>
      <c r="Y371" s="213">
        <v>52</v>
      </c>
      <c r="Z371" s="207">
        <v>6.33</v>
      </c>
      <c r="AA371" s="207">
        <v>7.51</v>
      </c>
      <c r="AB371" s="207">
        <v>34.700000000000003</v>
      </c>
      <c r="AC371" s="206">
        <f t="shared" si="46"/>
        <v>84.444444444444443</v>
      </c>
      <c r="AD371" s="195">
        <f t="shared" si="47"/>
        <v>91.950464396284829</v>
      </c>
      <c r="AE371" s="119"/>
      <c r="AF371" s="194"/>
      <c r="AG371" s="213"/>
      <c r="AH371" s="213"/>
      <c r="AI371" s="206"/>
      <c r="AJ371" s="193"/>
      <c r="AK371" s="213"/>
      <c r="AL371" s="213"/>
      <c r="AM371" s="213"/>
      <c r="AN371" s="207"/>
      <c r="AO371" s="207"/>
      <c r="AP371" s="207"/>
      <c r="AQ371" s="94"/>
      <c r="AR371" s="93"/>
      <c r="AS371" s="94"/>
      <c r="AT371" s="131"/>
      <c r="AU371" s="133"/>
      <c r="AV371" s="154"/>
      <c r="AW371" s="155"/>
      <c r="AX371" s="156"/>
      <c r="AY371" s="157"/>
      <c r="AZ371" s="119"/>
      <c r="BA371" s="121">
        <f>'1.- REGISTROS DIARIOS '!L376</f>
        <v>0</v>
      </c>
      <c r="BB371" s="120"/>
    </row>
    <row r="372" spans="2:54" ht="12.75" customHeight="1" x14ac:dyDescent="0.2">
      <c r="B372" s="191" t="s">
        <v>455</v>
      </c>
      <c r="C372" s="196">
        <v>43135</v>
      </c>
      <c r="D372" s="123">
        <f>'1.- REGISTROS DIARIOS '!C377</f>
        <v>0</v>
      </c>
      <c r="E372" s="206">
        <f>'1.- REGISTROS DIARIOS '!E377</f>
        <v>612</v>
      </c>
      <c r="F372" s="211"/>
      <c r="G372" s="211">
        <v>2360</v>
      </c>
      <c r="H372" s="211">
        <v>1430</v>
      </c>
      <c r="I372" s="206">
        <f t="shared" si="43"/>
        <v>1180</v>
      </c>
      <c r="J372" s="206">
        <f t="shared" si="44"/>
        <v>722.16</v>
      </c>
      <c r="K372" s="211">
        <v>420</v>
      </c>
      <c r="L372" s="211">
        <v>392</v>
      </c>
      <c r="M372" s="211"/>
      <c r="N372" s="192">
        <v>8.7899999999999991</v>
      </c>
      <c r="O372" s="192">
        <v>10.55</v>
      </c>
      <c r="P372" s="195">
        <f t="shared" si="45"/>
        <v>6015.5927999999994</v>
      </c>
      <c r="Q372" s="108"/>
      <c r="R372" s="194">
        <f t="shared" si="50"/>
        <v>612</v>
      </c>
      <c r="S372" s="31"/>
      <c r="T372" s="213">
        <v>356</v>
      </c>
      <c r="U372" s="213">
        <v>320</v>
      </c>
      <c r="V372" s="206">
        <f t="shared" si="48"/>
        <v>178</v>
      </c>
      <c r="W372" s="193">
        <f t="shared" si="49"/>
        <v>108.93600000000001</v>
      </c>
      <c r="X372" s="213">
        <v>59</v>
      </c>
      <c r="Y372" s="213">
        <v>49</v>
      </c>
      <c r="Z372" s="207">
        <v>6.4</v>
      </c>
      <c r="AA372" s="207">
        <v>7.07</v>
      </c>
      <c r="AB372" s="207">
        <v>33.5</v>
      </c>
      <c r="AC372" s="206">
        <f t="shared" si="46"/>
        <v>84.915254237288138</v>
      </c>
      <c r="AD372" s="195">
        <f t="shared" si="47"/>
        <v>87.5</v>
      </c>
      <c r="AE372" s="119"/>
      <c r="AF372" s="194"/>
      <c r="AG372" s="213"/>
      <c r="AH372" s="213"/>
      <c r="AI372" s="206"/>
      <c r="AJ372" s="193"/>
      <c r="AK372" s="213"/>
      <c r="AL372" s="213"/>
      <c r="AM372" s="213"/>
      <c r="AN372" s="207"/>
      <c r="AO372" s="207"/>
      <c r="AP372" s="207"/>
      <c r="AQ372" s="94"/>
      <c r="AR372" s="93"/>
      <c r="AS372" s="94"/>
      <c r="AT372" s="131"/>
      <c r="AU372" s="133"/>
      <c r="AV372" s="154"/>
      <c r="AW372" s="155"/>
      <c r="AX372" s="156"/>
      <c r="AY372" s="157"/>
      <c r="AZ372" s="119"/>
      <c r="BA372" s="121">
        <f>'1.- REGISTROS DIARIOS '!L377</f>
        <v>0</v>
      </c>
      <c r="BB372" s="120"/>
    </row>
    <row r="373" spans="2:54" x14ac:dyDescent="0.2">
      <c r="B373" s="191" t="s">
        <v>456</v>
      </c>
      <c r="C373" s="196">
        <v>43136</v>
      </c>
      <c r="D373" s="123">
        <f>'1.- REGISTROS DIARIOS '!C378</f>
        <v>0</v>
      </c>
      <c r="E373" s="206">
        <f>'1.- REGISTROS DIARIOS '!E378</f>
        <v>698</v>
      </c>
      <c r="F373" s="211"/>
      <c r="G373" s="211">
        <v>1960</v>
      </c>
      <c r="H373" s="211">
        <v>1310</v>
      </c>
      <c r="I373" s="206">
        <f t="shared" si="43"/>
        <v>980</v>
      </c>
      <c r="J373" s="206">
        <f t="shared" si="44"/>
        <v>684.04</v>
      </c>
      <c r="K373" s="211">
        <v>440</v>
      </c>
      <c r="L373" s="211">
        <v>389</v>
      </c>
      <c r="M373" s="211"/>
      <c r="N373" s="192">
        <v>10.09</v>
      </c>
      <c r="O373" s="192">
        <v>11.61</v>
      </c>
      <c r="P373" s="195">
        <f t="shared" si="45"/>
        <v>5698.0531999999994</v>
      </c>
      <c r="Q373" s="108"/>
      <c r="R373" s="194">
        <f t="shared" si="50"/>
        <v>698</v>
      </c>
      <c r="S373" s="31"/>
      <c r="T373" s="213">
        <v>210</v>
      </c>
      <c r="U373" s="213">
        <v>190</v>
      </c>
      <c r="V373" s="206">
        <f t="shared" si="48"/>
        <v>105</v>
      </c>
      <c r="W373" s="193">
        <f t="shared" si="49"/>
        <v>73.290000000000006</v>
      </c>
      <c r="X373" s="213">
        <v>66</v>
      </c>
      <c r="Y373" s="213">
        <v>52</v>
      </c>
      <c r="Z373" s="207">
        <v>6</v>
      </c>
      <c r="AA373" s="207">
        <v>7</v>
      </c>
      <c r="AB373" s="207">
        <v>35</v>
      </c>
      <c r="AC373" s="206">
        <f t="shared" si="46"/>
        <v>89.285714285714278</v>
      </c>
      <c r="AD373" s="195">
        <f t="shared" si="47"/>
        <v>86.632390745501283</v>
      </c>
      <c r="AE373" s="119"/>
      <c r="AF373" s="194"/>
      <c r="AG373" s="213"/>
      <c r="AH373" s="213"/>
      <c r="AI373" s="206"/>
      <c r="AJ373" s="193"/>
      <c r="AK373" s="213"/>
      <c r="AL373" s="213"/>
      <c r="AM373" s="213"/>
      <c r="AN373" s="207"/>
      <c r="AO373" s="207"/>
      <c r="AP373" s="207"/>
      <c r="AQ373" s="94"/>
      <c r="AR373" s="93"/>
      <c r="AS373" s="94"/>
      <c r="AT373" s="131"/>
      <c r="AU373" s="133"/>
      <c r="AV373" s="154"/>
      <c r="AW373" s="155"/>
      <c r="AX373" s="156"/>
      <c r="AY373" s="157"/>
      <c r="AZ373" s="119"/>
      <c r="BA373" s="121">
        <f>'1.- REGISTROS DIARIOS '!L378</f>
        <v>12350</v>
      </c>
      <c r="BB373" s="120"/>
    </row>
    <row r="374" spans="2:54" ht="12.75" customHeight="1" x14ac:dyDescent="0.2">
      <c r="B374" s="191" t="s">
        <v>457</v>
      </c>
      <c r="C374" s="196">
        <v>43137</v>
      </c>
      <c r="D374" s="123">
        <f>'1.- REGISTROS DIARIOS '!C379</f>
        <v>0</v>
      </c>
      <c r="E374" s="206">
        <f>'1.- REGISTROS DIARIOS '!E379</f>
        <v>754</v>
      </c>
      <c r="F374" s="211"/>
      <c r="G374" s="211">
        <v>2640</v>
      </c>
      <c r="H374" s="211">
        <v>1420</v>
      </c>
      <c r="I374" s="206">
        <f t="shared" si="43"/>
        <v>1320</v>
      </c>
      <c r="J374" s="206">
        <f t="shared" si="44"/>
        <v>995.28</v>
      </c>
      <c r="K374" s="211">
        <v>630</v>
      </c>
      <c r="L374" s="211">
        <v>586</v>
      </c>
      <c r="M374" s="211"/>
      <c r="N374" s="192">
        <v>9.1</v>
      </c>
      <c r="O374" s="192">
        <v>11.56</v>
      </c>
      <c r="P374" s="195">
        <f t="shared" si="45"/>
        <v>8290.6823999999997</v>
      </c>
      <c r="Q374" s="108"/>
      <c r="R374" s="194">
        <f t="shared" si="50"/>
        <v>754</v>
      </c>
      <c r="S374" s="31"/>
      <c r="T374" s="213">
        <v>360</v>
      </c>
      <c r="U374" s="213">
        <v>210</v>
      </c>
      <c r="V374" s="206">
        <f t="shared" si="48"/>
        <v>180</v>
      </c>
      <c r="W374" s="193">
        <f t="shared" si="49"/>
        <v>135.72</v>
      </c>
      <c r="X374" s="213">
        <v>67</v>
      </c>
      <c r="Y374" s="213">
        <v>51</v>
      </c>
      <c r="Z374" s="207">
        <v>6.3</v>
      </c>
      <c r="AA374" s="207">
        <v>7.07</v>
      </c>
      <c r="AB374" s="207">
        <v>32</v>
      </c>
      <c r="AC374" s="206">
        <f t="shared" si="46"/>
        <v>86.36363636363636</v>
      </c>
      <c r="AD374" s="195">
        <f t="shared" si="47"/>
        <v>91.296928327645048</v>
      </c>
      <c r="AE374" s="119"/>
      <c r="AF374" s="194"/>
      <c r="AG374" s="213"/>
      <c r="AH374" s="213"/>
      <c r="AI374" s="206"/>
      <c r="AJ374" s="193"/>
      <c r="AK374" s="213"/>
      <c r="AL374" s="213"/>
      <c r="AM374" s="213"/>
      <c r="AN374" s="207"/>
      <c r="AO374" s="207"/>
      <c r="AP374" s="207"/>
      <c r="AQ374" s="94"/>
      <c r="AR374" s="93"/>
      <c r="AS374" s="94"/>
      <c r="AT374" s="131"/>
      <c r="AU374" s="133"/>
      <c r="AV374" s="154"/>
      <c r="AW374" s="155"/>
      <c r="AX374" s="156"/>
      <c r="AY374" s="157"/>
      <c r="AZ374" s="119"/>
      <c r="BA374" s="121">
        <f>'1.- REGISTROS DIARIOS '!L379</f>
        <v>0</v>
      </c>
      <c r="BB374" s="120"/>
    </row>
    <row r="375" spans="2:54" x14ac:dyDescent="0.2">
      <c r="B375" s="191" t="s">
        <v>451</v>
      </c>
      <c r="C375" s="196">
        <v>43138</v>
      </c>
      <c r="D375" s="123">
        <f>'1.- REGISTROS DIARIOS '!C380</f>
        <v>0</v>
      </c>
      <c r="E375" s="206">
        <f>'1.- REGISTROS DIARIOS '!E380</f>
        <v>846</v>
      </c>
      <c r="F375" s="211"/>
      <c r="G375" s="211">
        <v>2890</v>
      </c>
      <c r="H375" s="211">
        <v>1370</v>
      </c>
      <c r="I375" s="206">
        <f t="shared" si="43"/>
        <v>1445</v>
      </c>
      <c r="J375" s="206">
        <f t="shared" si="44"/>
        <v>1222.47</v>
      </c>
      <c r="K375" s="211">
        <v>679</v>
      </c>
      <c r="L375" s="211">
        <v>586</v>
      </c>
      <c r="M375" s="211"/>
      <c r="N375" s="192">
        <v>10.7</v>
      </c>
      <c r="O375" s="192">
        <v>11.78</v>
      </c>
      <c r="P375" s="195">
        <f t="shared" si="45"/>
        <v>10183.1751</v>
      </c>
      <c r="Q375" s="108"/>
      <c r="R375" s="194">
        <f t="shared" si="50"/>
        <v>846</v>
      </c>
      <c r="S375" s="31"/>
      <c r="T375" s="213">
        <v>310</v>
      </c>
      <c r="U375" s="213">
        <v>270</v>
      </c>
      <c r="V375" s="206">
        <f t="shared" si="48"/>
        <v>155</v>
      </c>
      <c r="W375" s="193">
        <f t="shared" si="49"/>
        <v>131.13</v>
      </c>
      <c r="X375" s="213">
        <v>55</v>
      </c>
      <c r="Y375" s="213">
        <v>48</v>
      </c>
      <c r="Z375" s="207">
        <v>6.22</v>
      </c>
      <c r="AA375" s="207">
        <v>6.69</v>
      </c>
      <c r="AB375" s="207">
        <v>31</v>
      </c>
      <c r="AC375" s="206">
        <f t="shared" si="46"/>
        <v>89.273356401384078</v>
      </c>
      <c r="AD375" s="195">
        <f t="shared" si="47"/>
        <v>91.808873720136518</v>
      </c>
      <c r="AE375" s="119"/>
      <c r="AF375" s="194"/>
      <c r="AG375" s="213"/>
      <c r="AH375" s="213"/>
      <c r="AI375" s="206"/>
      <c r="AJ375" s="193"/>
      <c r="AK375" s="213"/>
      <c r="AL375" s="213"/>
      <c r="AM375" s="213"/>
      <c r="AN375" s="207"/>
      <c r="AO375" s="207"/>
      <c r="AP375" s="207"/>
      <c r="AQ375" s="94"/>
      <c r="AR375" s="93"/>
      <c r="AS375" s="94"/>
      <c r="AT375" s="131"/>
      <c r="AU375" s="133"/>
      <c r="AV375" s="154"/>
      <c r="AW375" s="155"/>
      <c r="AX375" s="156"/>
      <c r="AY375" s="157"/>
      <c r="AZ375" s="119"/>
      <c r="BA375" s="121">
        <f>'1.- REGISTROS DIARIOS '!L380</f>
        <v>0</v>
      </c>
      <c r="BB375" s="120"/>
    </row>
    <row r="376" spans="2:54" ht="12.75" customHeight="1" x14ac:dyDescent="0.2">
      <c r="B376" s="191" t="s">
        <v>452</v>
      </c>
      <c r="C376" s="196">
        <v>43139</v>
      </c>
      <c r="D376" s="123">
        <f>'1.- REGISTROS DIARIOS '!C381</f>
        <v>0</v>
      </c>
      <c r="E376" s="206">
        <f>'1.- REGISTROS DIARIOS '!E381</f>
        <v>770</v>
      </c>
      <c r="F376" s="211"/>
      <c r="G376" s="211">
        <v>2680</v>
      </c>
      <c r="H376" s="211">
        <v>1320</v>
      </c>
      <c r="I376" s="206">
        <f t="shared" si="43"/>
        <v>1340</v>
      </c>
      <c r="J376" s="206">
        <f t="shared" si="44"/>
        <v>1031.8</v>
      </c>
      <c r="K376" s="211">
        <v>545</v>
      </c>
      <c r="L376" s="211">
        <v>476</v>
      </c>
      <c r="M376" s="211"/>
      <c r="N376" s="192">
        <v>6.99</v>
      </c>
      <c r="O376" s="192">
        <v>11.76</v>
      </c>
      <c r="P376" s="195">
        <f t="shared" si="45"/>
        <v>8594.8940000000002</v>
      </c>
      <c r="Q376" s="108"/>
      <c r="R376" s="194">
        <f t="shared" si="50"/>
        <v>770</v>
      </c>
      <c r="S376" s="31"/>
      <c r="T376" s="213">
        <v>240</v>
      </c>
      <c r="U376" s="213">
        <v>180</v>
      </c>
      <c r="V376" s="206">
        <f t="shared" si="48"/>
        <v>120</v>
      </c>
      <c r="W376" s="193">
        <f t="shared" si="49"/>
        <v>92.4</v>
      </c>
      <c r="X376" s="213">
        <v>41</v>
      </c>
      <c r="Y376" s="213">
        <v>37</v>
      </c>
      <c r="Z376" s="207">
        <v>5.88</v>
      </c>
      <c r="AA376" s="207">
        <v>6.57</v>
      </c>
      <c r="AB376" s="207">
        <v>32</v>
      </c>
      <c r="AC376" s="206">
        <f t="shared" si="46"/>
        <v>91.044776119402982</v>
      </c>
      <c r="AD376" s="195">
        <f t="shared" si="47"/>
        <v>92.226890756302524</v>
      </c>
      <c r="AE376" s="119"/>
      <c r="AF376" s="194"/>
      <c r="AG376" s="213"/>
      <c r="AH376" s="213"/>
      <c r="AI376" s="206"/>
      <c r="AJ376" s="193"/>
      <c r="AK376" s="213"/>
      <c r="AL376" s="213"/>
      <c r="AM376" s="213"/>
      <c r="AN376" s="207"/>
      <c r="AO376" s="207"/>
      <c r="AP376" s="207"/>
      <c r="AQ376" s="94"/>
      <c r="AR376" s="93"/>
      <c r="AS376" s="94"/>
      <c r="AT376" s="131"/>
      <c r="AU376" s="133"/>
      <c r="AV376" s="154"/>
      <c r="AW376" s="155"/>
      <c r="AX376" s="156"/>
      <c r="AY376" s="157"/>
      <c r="AZ376" s="119"/>
      <c r="BA376" s="121">
        <f>'1.- REGISTROS DIARIOS '!L381</f>
        <v>0</v>
      </c>
      <c r="BB376" s="120"/>
    </row>
    <row r="377" spans="2:54" x14ac:dyDescent="0.2">
      <c r="B377" s="191" t="s">
        <v>453</v>
      </c>
      <c r="C377" s="196">
        <v>43140</v>
      </c>
      <c r="D377" s="123">
        <f>'1.- REGISTROS DIARIOS '!C382</f>
        <v>0</v>
      </c>
      <c r="E377" s="206">
        <f>'1.- REGISTROS DIARIOS '!E382</f>
        <v>608</v>
      </c>
      <c r="F377" s="211"/>
      <c r="G377" s="211">
        <v>1450</v>
      </c>
      <c r="H377" s="211">
        <v>950</v>
      </c>
      <c r="I377" s="206">
        <f t="shared" si="43"/>
        <v>725</v>
      </c>
      <c r="J377" s="206">
        <f t="shared" si="44"/>
        <v>440.8</v>
      </c>
      <c r="K377" s="211">
        <v>597</v>
      </c>
      <c r="L377" s="211">
        <v>519</v>
      </c>
      <c r="M377" s="211"/>
      <c r="N377" s="192">
        <v>8.9700000000000006</v>
      </c>
      <c r="O377" s="192">
        <v>10.61</v>
      </c>
      <c r="P377" s="195">
        <f t="shared" si="45"/>
        <v>3671.864</v>
      </c>
      <c r="Q377" s="108"/>
      <c r="R377" s="194">
        <f t="shared" si="50"/>
        <v>608</v>
      </c>
      <c r="S377" s="31"/>
      <c r="T377" s="213">
        <v>660</v>
      </c>
      <c r="U377" s="213">
        <v>230</v>
      </c>
      <c r="V377" s="206">
        <f t="shared" si="48"/>
        <v>330</v>
      </c>
      <c r="W377" s="193">
        <f t="shared" si="49"/>
        <v>200.64</v>
      </c>
      <c r="X377" s="213">
        <v>23</v>
      </c>
      <c r="Y377" s="213">
        <v>19</v>
      </c>
      <c r="Z377" s="207">
        <v>5.99</v>
      </c>
      <c r="AA377" s="207">
        <v>6.47</v>
      </c>
      <c r="AB377" s="207">
        <v>32</v>
      </c>
      <c r="AC377" s="206">
        <f t="shared" si="46"/>
        <v>54.482758620689658</v>
      </c>
      <c r="AD377" s="195">
        <f t="shared" si="47"/>
        <v>96.339113680154142</v>
      </c>
      <c r="AE377" s="119"/>
      <c r="AF377" s="194"/>
      <c r="AG377" s="213"/>
      <c r="AH377" s="213"/>
      <c r="AI377" s="206"/>
      <c r="AJ377" s="193"/>
      <c r="AK377" s="213"/>
      <c r="AL377" s="213"/>
      <c r="AM377" s="213"/>
      <c r="AN377" s="207"/>
      <c r="AO377" s="207"/>
      <c r="AP377" s="207"/>
      <c r="AQ377" s="94"/>
      <c r="AR377" s="93"/>
      <c r="AS377" s="94"/>
      <c r="AT377" s="131"/>
      <c r="AU377" s="133"/>
      <c r="AV377" s="154"/>
      <c r="AW377" s="155"/>
      <c r="AX377" s="156"/>
      <c r="AY377" s="157"/>
      <c r="AZ377" s="119"/>
      <c r="BA377" s="121">
        <f>'1.- REGISTROS DIARIOS '!L382</f>
        <v>13660</v>
      </c>
      <c r="BB377" s="120"/>
    </row>
    <row r="378" spans="2:54" ht="12.75" customHeight="1" x14ac:dyDescent="0.2">
      <c r="B378" s="191" t="s">
        <v>454</v>
      </c>
      <c r="C378" s="196">
        <v>43141</v>
      </c>
      <c r="D378" s="123">
        <f>'1.- REGISTROS DIARIOS '!C383</f>
        <v>0</v>
      </c>
      <c r="E378" s="206">
        <f>'1.- REGISTROS DIARIOS '!E383</f>
        <v>617</v>
      </c>
      <c r="F378" s="211"/>
      <c r="G378" s="211">
        <v>2090</v>
      </c>
      <c r="H378" s="211">
        <v>1040</v>
      </c>
      <c r="I378" s="206">
        <f t="shared" si="43"/>
        <v>1045</v>
      </c>
      <c r="J378" s="206">
        <f t="shared" si="44"/>
        <v>644.76499999999999</v>
      </c>
      <c r="K378" s="211">
        <v>469</v>
      </c>
      <c r="L378" s="211">
        <v>402</v>
      </c>
      <c r="M378" s="211"/>
      <c r="N378" s="192">
        <v>9</v>
      </c>
      <c r="O378" s="192">
        <v>9.98</v>
      </c>
      <c r="P378" s="195">
        <f t="shared" si="45"/>
        <v>5370.8924500000003</v>
      </c>
      <c r="Q378" s="108"/>
      <c r="R378" s="194">
        <f t="shared" si="50"/>
        <v>617</v>
      </c>
      <c r="S378" s="31"/>
      <c r="T378" s="213">
        <v>290</v>
      </c>
      <c r="U378" s="213">
        <v>240</v>
      </c>
      <c r="V378" s="206">
        <f t="shared" si="48"/>
        <v>145</v>
      </c>
      <c r="W378" s="193">
        <f t="shared" si="49"/>
        <v>89.465000000000003</v>
      </c>
      <c r="X378" s="213">
        <v>24</v>
      </c>
      <c r="Y378" s="213">
        <v>22</v>
      </c>
      <c r="Z378" s="207">
        <v>6.18</v>
      </c>
      <c r="AA378" s="207">
        <v>6.87</v>
      </c>
      <c r="AB378" s="207">
        <v>32.700000000000003</v>
      </c>
      <c r="AC378" s="206">
        <f t="shared" si="46"/>
        <v>86.124401913875602</v>
      </c>
      <c r="AD378" s="195">
        <f t="shared" si="47"/>
        <v>94.527363184079604</v>
      </c>
      <c r="AE378" s="119"/>
      <c r="AF378" s="194"/>
      <c r="AG378" s="213"/>
      <c r="AH378" s="213"/>
      <c r="AI378" s="206"/>
      <c r="AJ378" s="193"/>
      <c r="AK378" s="213"/>
      <c r="AL378" s="213"/>
      <c r="AM378" s="213"/>
      <c r="AN378" s="207"/>
      <c r="AO378" s="207"/>
      <c r="AP378" s="207"/>
      <c r="AQ378" s="94"/>
      <c r="AR378" s="93"/>
      <c r="AS378" s="94"/>
      <c r="AT378" s="131"/>
      <c r="AU378" s="133"/>
      <c r="AV378" s="154"/>
      <c r="AW378" s="155"/>
      <c r="AX378" s="156"/>
      <c r="AY378" s="157"/>
      <c r="AZ378" s="119"/>
      <c r="BA378" s="121">
        <f>'1.- REGISTROS DIARIOS '!L383</f>
        <v>0</v>
      </c>
      <c r="BB378" s="120"/>
    </row>
    <row r="379" spans="2:54" x14ac:dyDescent="0.2">
      <c r="B379" s="191" t="s">
        <v>455</v>
      </c>
      <c r="C379" s="196">
        <v>43142</v>
      </c>
      <c r="D379" s="123">
        <f>'1.- REGISTROS DIARIOS '!C384</f>
        <v>0</v>
      </c>
      <c r="E379" s="206">
        <f>'1.- REGISTROS DIARIOS '!E384</f>
        <v>444</v>
      </c>
      <c r="F379" s="211"/>
      <c r="G379" s="211">
        <v>1570</v>
      </c>
      <c r="H379" s="211">
        <v>510</v>
      </c>
      <c r="I379" s="206">
        <f t="shared" si="43"/>
        <v>785</v>
      </c>
      <c r="J379" s="206">
        <f t="shared" si="44"/>
        <v>348.54</v>
      </c>
      <c r="K379" s="211">
        <v>284</v>
      </c>
      <c r="L379" s="211">
        <v>266</v>
      </c>
      <c r="M379" s="211"/>
      <c r="N379" s="192">
        <v>9.4700000000000006</v>
      </c>
      <c r="O379" s="192">
        <v>9.99</v>
      </c>
      <c r="P379" s="195">
        <f t="shared" si="45"/>
        <v>2903.3382000000001</v>
      </c>
      <c r="Q379" s="108"/>
      <c r="R379" s="194">
        <f t="shared" si="50"/>
        <v>444</v>
      </c>
      <c r="S379" s="31"/>
      <c r="T379" s="213">
        <v>250</v>
      </c>
      <c r="U379" s="213">
        <v>160</v>
      </c>
      <c r="V379" s="206">
        <f t="shared" si="48"/>
        <v>125</v>
      </c>
      <c r="W379" s="193">
        <f t="shared" si="49"/>
        <v>55.5</v>
      </c>
      <c r="X379" s="213">
        <v>35</v>
      </c>
      <c r="Y379" s="213">
        <v>40</v>
      </c>
      <c r="Z379" s="207">
        <v>6.35</v>
      </c>
      <c r="AA379" s="207">
        <v>7.12</v>
      </c>
      <c r="AB379" s="207">
        <v>37</v>
      </c>
      <c r="AC379" s="206">
        <f t="shared" si="46"/>
        <v>84.076433121019107</v>
      </c>
      <c r="AD379" s="195">
        <f t="shared" si="47"/>
        <v>84.962406015037601</v>
      </c>
      <c r="AE379" s="119"/>
      <c r="AF379" s="194"/>
      <c r="AG379" s="213"/>
      <c r="AH379" s="213"/>
      <c r="AI379" s="206"/>
      <c r="AJ379" s="193"/>
      <c r="AK379" s="213"/>
      <c r="AL379" s="213"/>
      <c r="AM379" s="213"/>
      <c r="AN379" s="207"/>
      <c r="AO379" s="207"/>
      <c r="AP379" s="207"/>
      <c r="AQ379" s="94"/>
      <c r="AR379" s="93"/>
      <c r="AS379" s="94"/>
      <c r="AT379" s="131"/>
      <c r="AU379" s="133"/>
      <c r="AV379" s="154"/>
      <c r="AW379" s="155"/>
      <c r="AX379" s="156"/>
      <c r="AY379" s="157"/>
      <c r="AZ379" s="119"/>
      <c r="BA379" s="121">
        <f>'1.- REGISTROS DIARIOS '!L384</f>
        <v>0</v>
      </c>
      <c r="BB379" s="120"/>
    </row>
    <row r="380" spans="2:54" ht="12.75" customHeight="1" x14ac:dyDescent="0.2">
      <c r="B380" s="191" t="s">
        <v>456</v>
      </c>
      <c r="C380" s="196">
        <v>43143</v>
      </c>
      <c r="D380" s="123">
        <f>'1.- REGISTROS DIARIOS '!C385</f>
        <v>0</v>
      </c>
      <c r="E380" s="206">
        <f>'1.- REGISTROS DIARIOS '!E385</f>
        <v>632</v>
      </c>
      <c r="F380" s="211"/>
      <c r="G380" s="211">
        <v>2830</v>
      </c>
      <c r="H380" s="211">
        <v>1690</v>
      </c>
      <c r="I380" s="206">
        <f t="shared" si="43"/>
        <v>1415</v>
      </c>
      <c r="J380" s="206">
        <f t="shared" si="44"/>
        <v>894.28</v>
      </c>
      <c r="K380" s="211">
        <v>651</v>
      </c>
      <c r="L380" s="211">
        <v>581</v>
      </c>
      <c r="M380" s="211"/>
      <c r="N380" s="192">
        <v>10.16</v>
      </c>
      <c r="O380" s="192">
        <v>11.88</v>
      </c>
      <c r="P380" s="195">
        <f t="shared" si="45"/>
        <v>7449.3523999999998</v>
      </c>
      <c r="Q380" s="108"/>
      <c r="R380" s="194">
        <f t="shared" si="50"/>
        <v>632</v>
      </c>
      <c r="S380" s="31"/>
      <c r="T380" s="213">
        <v>310</v>
      </c>
      <c r="U380" s="213">
        <v>250</v>
      </c>
      <c r="V380" s="206">
        <f t="shared" si="48"/>
        <v>155</v>
      </c>
      <c r="W380" s="193">
        <f t="shared" si="49"/>
        <v>97.96</v>
      </c>
      <c r="X380" s="213">
        <v>25</v>
      </c>
      <c r="Y380" s="213">
        <v>19</v>
      </c>
      <c r="Z380" s="207">
        <v>5.9</v>
      </c>
      <c r="AA380" s="207">
        <v>6.76</v>
      </c>
      <c r="AB380" s="207">
        <v>35</v>
      </c>
      <c r="AC380" s="206">
        <f t="shared" si="46"/>
        <v>89.045936395759725</v>
      </c>
      <c r="AD380" s="195">
        <f t="shared" si="47"/>
        <v>96.729776247848534</v>
      </c>
      <c r="AE380" s="119"/>
      <c r="AF380" s="194"/>
      <c r="AG380" s="213"/>
      <c r="AH380" s="213"/>
      <c r="AI380" s="206"/>
      <c r="AJ380" s="193"/>
      <c r="AK380" s="213"/>
      <c r="AL380" s="213"/>
      <c r="AM380" s="213"/>
      <c r="AN380" s="207"/>
      <c r="AO380" s="207"/>
      <c r="AP380" s="207"/>
      <c r="AQ380" s="94"/>
      <c r="AR380" s="93"/>
      <c r="AS380" s="94"/>
      <c r="AT380" s="131"/>
      <c r="AU380" s="133"/>
      <c r="AV380" s="154"/>
      <c r="AW380" s="155"/>
      <c r="AX380" s="156"/>
      <c r="AY380" s="157"/>
      <c r="AZ380" s="119"/>
      <c r="BA380" s="121">
        <f>'1.- REGISTROS DIARIOS '!L385</f>
        <v>0</v>
      </c>
      <c r="BB380" s="120"/>
    </row>
    <row r="381" spans="2:54" x14ac:dyDescent="0.2">
      <c r="B381" s="191" t="s">
        <v>457</v>
      </c>
      <c r="C381" s="196">
        <v>43144</v>
      </c>
      <c r="D381" s="123">
        <f>'1.- REGISTROS DIARIOS '!C386</f>
        <v>0</v>
      </c>
      <c r="E381" s="206">
        <f>'1.- REGISTROS DIARIOS '!E386</f>
        <v>822</v>
      </c>
      <c r="F381" s="211"/>
      <c r="G381" s="211">
        <v>2100</v>
      </c>
      <c r="H381" s="211">
        <v>1550</v>
      </c>
      <c r="I381" s="206">
        <f t="shared" si="43"/>
        <v>1050</v>
      </c>
      <c r="J381" s="206">
        <f t="shared" si="44"/>
        <v>863.1</v>
      </c>
      <c r="K381" s="211">
        <v>481</v>
      </c>
      <c r="L381" s="211">
        <v>436</v>
      </c>
      <c r="M381" s="211"/>
      <c r="N381" s="192">
        <v>10.28</v>
      </c>
      <c r="O381" s="192">
        <v>11.79</v>
      </c>
      <c r="P381" s="195">
        <f t="shared" si="45"/>
        <v>7189.6230000000005</v>
      </c>
      <c r="Q381" s="108"/>
      <c r="R381" s="194">
        <f t="shared" si="50"/>
        <v>822</v>
      </c>
      <c r="S381" s="31"/>
      <c r="T381" s="213">
        <v>180</v>
      </c>
      <c r="U381" s="213">
        <v>100</v>
      </c>
      <c r="V381" s="206">
        <f t="shared" si="48"/>
        <v>90</v>
      </c>
      <c r="W381" s="193">
        <f t="shared" si="49"/>
        <v>73.98</v>
      </c>
      <c r="X381" s="213">
        <v>12</v>
      </c>
      <c r="Y381" s="213">
        <v>9</v>
      </c>
      <c r="Z381" s="207">
        <v>5.92</v>
      </c>
      <c r="AA381" s="207">
        <v>6.97</v>
      </c>
      <c r="AB381" s="207">
        <v>37</v>
      </c>
      <c r="AC381" s="206">
        <f t="shared" si="46"/>
        <v>91.428571428571431</v>
      </c>
      <c r="AD381" s="195">
        <f t="shared" si="47"/>
        <v>97.935779816513758</v>
      </c>
      <c r="AE381" s="119"/>
      <c r="AF381" s="194"/>
      <c r="AG381" s="213"/>
      <c r="AH381" s="213"/>
      <c r="AI381" s="206"/>
      <c r="AJ381" s="193"/>
      <c r="AK381" s="213"/>
      <c r="AL381" s="213"/>
      <c r="AM381" s="213"/>
      <c r="AN381" s="207"/>
      <c r="AO381" s="207"/>
      <c r="AP381" s="207"/>
      <c r="AQ381" s="94"/>
      <c r="AR381" s="93"/>
      <c r="AS381" s="94"/>
      <c r="AT381" s="131"/>
      <c r="AU381" s="133"/>
      <c r="AV381" s="154"/>
      <c r="AW381" s="155"/>
      <c r="AX381" s="156"/>
      <c r="AY381" s="157"/>
      <c r="AZ381" s="119"/>
      <c r="BA381" s="121">
        <f>'1.- REGISTROS DIARIOS '!L386</f>
        <v>0</v>
      </c>
      <c r="BB381" s="120"/>
    </row>
    <row r="382" spans="2:54" ht="12.75" customHeight="1" x14ac:dyDescent="0.2">
      <c r="B382" s="191" t="s">
        <v>451</v>
      </c>
      <c r="C382" s="196">
        <v>43145</v>
      </c>
      <c r="D382" s="123">
        <f>'1.- REGISTROS DIARIOS '!C387</f>
        <v>0</v>
      </c>
      <c r="E382" s="206">
        <f>'1.- REGISTROS DIARIOS '!E387</f>
        <v>823</v>
      </c>
      <c r="F382" s="211"/>
      <c r="G382" s="211">
        <v>2510</v>
      </c>
      <c r="H382" s="211">
        <v>1110</v>
      </c>
      <c r="I382" s="206">
        <f t="shared" si="43"/>
        <v>1255</v>
      </c>
      <c r="J382" s="206">
        <f t="shared" si="44"/>
        <v>1032.865</v>
      </c>
      <c r="K382" s="211">
        <v>879</v>
      </c>
      <c r="L382" s="211">
        <v>739</v>
      </c>
      <c r="M382" s="211"/>
      <c r="N382" s="192">
        <v>9.64</v>
      </c>
      <c r="O382" s="192">
        <v>10.1</v>
      </c>
      <c r="P382" s="195">
        <f t="shared" si="45"/>
        <v>8603.7654500000008</v>
      </c>
      <c r="Q382" s="108"/>
      <c r="R382" s="194">
        <f t="shared" si="50"/>
        <v>823</v>
      </c>
      <c r="S382" s="31"/>
      <c r="T382" s="213">
        <v>880</v>
      </c>
      <c r="U382" s="213">
        <v>600</v>
      </c>
      <c r="V382" s="206">
        <f t="shared" si="48"/>
        <v>440</v>
      </c>
      <c r="W382" s="193">
        <f t="shared" si="49"/>
        <v>362.12</v>
      </c>
      <c r="X382" s="213">
        <v>54</v>
      </c>
      <c r="Y382" s="213">
        <v>44</v>
      </c>
      <c r="Z382" s="207">
        <v>6.2</v>
      </c>
      <c r="AA382" s="207">
        <v>7.11</v>
      </c>
      <c r="AB382" s="207">
        <v>36</v>
      </c>
      <c r="AC382" s="206">
        <f t="shared" si="46"/>
        <v>64.940239043824704</v>
      </c>
      <c r="AD382" s="195">
        <f t="shared" si="47"/>
        <v>94.046008119079843</v>
      </c>
      <c r="AE382" s="119"/>
      <c r="AF382" s="194"/>
      <c r="AG382" s="213"/>
      <c r="AH382" s="213"/>
      <c r="AI382" s="206"/>
      <c r="AJ382" s="193"/>
      <c r="AK382" s="213"/>
      <c r="AL382" s="213"/>
      <c r="AM382" s="213"/>
      <c r="AN382" s="207"/>
      <c r="AO382" s="207"/>
      <c r="AP382" s="207"/>
      <c r="AQ382" s="94"/>
      <c r="AR382" s="93"/>
      <c r="AS382" s="94"/>
      <c r="AT382" s="131"/>
      <c r="AU382" s="133"/>
      <c r="AV382" s="154"/>
      <c r="AW382" s="155"/>
      <c r="AX382" s="156"/>
      <c r="AY382" s="157"/>
      <c r="AZ382" s="119"/>
      <c r="BA382" s="121">
        <f>'1.- REGISTROS DIARIOS '!L387</f>
        <v>14450</v>
      </c>
      <c r="BB382" s="120"/>
    </row>
    <row r="383" spans="2:54" x14ac:dyDescent="0.2">
      <c r="B383" s="191" t="s">
        <v>452</v>
      </c>
      <c r="C383" s="196">
        <v>43146</v>
      </c>
      <c r="D383" s="123">
        <f>'1.- REGISTROS DIARIOS '!C388</f>
        <v>0</v>
      </c>
      <c r="E383" s="206">
        <f>'1.- REGISTROS DIARIOS '!E388</f>
        <v>783</v>
      </c>
      <c r="F383" s="211"/>
      <c r="G383" s="211">
        <v>2790</v>
      </c>
      <c r="H383" s="211">
        <v>1810</v>
      </c>
      <c r="I383" s="206">
        <f t="shared" si="43"/>
        <v>1395</v>
      </c>
      <c r="J383" s="206">
        <f t="shared" si="44"/>
        <v>1092.2850000000001</v>
      </c>
      <c r="K383" s="211">
        <v>608</v>
      </c>
      <c r="L383" s="211">
        <v>523</v>
      </c>
      <c r="M383" s="211"/>
      <c r="N383" s="192">
        <v>8.89</v>
      </c>
      <c r="O383" s="192">
        <v>10.83</v>
      </c>
      <c r="P383" s="195">
        <f t="shared" si="45"/>
        <v>9098.7340500000009</v>
      </c>
      <c r="Q383" s="108"/>
      <c r="R383" s="194">
        <f t="shared" si="50"/>
        <v>783</v>
      </c>
      <c r="S383" s="31"/>
      <c r="T383" s="213">
        <v>690</v>
      </c>
      <c r="U383" s="213">
        <v>470</v>
      </c>
      <c r="V383" s="206">
        <f t="shared" si="48"/>
        <v>345</v>
      </c>
      <c r="W383" s="193">
        <f t="shared" si="49"/>
        <v>270.13499999999999</v>
      </c>
      <c r="X383" s="213">
        <v>35</v>
      </c>
      <c r="Y383" s="213">
        <v>26</v>
      </c>
      <c r="Z383" s="207">
        <v>6.09</v>
      </c>
      <c r="AA383" s="207">
        <v>7.26</v>
      </c>
      <c r="AB383" s="207">
        <v>35.5</v>
      </c>
      <c r="AC383" s="206">
        <f t="shared" si="46"/>
        <v>75.268817204301072</v>
      </c>
      <c r="AD383" s="195">
        <f t="shared" si="47"/>
        <v>95.028680688336522</v>
      </c>
      <c r="AE383" s="119"/>
      <c r="AF383" s="194"/>
      <c r="AG383" s="213"/>
      <c r="AH383" s="213"/>
      <c r="AI383" s="206"/>
      <c r="AJ383" s="193"/>
      <c r="AK383" s="213"/>
      <c r="AL383" s="213"/>
      <c r="AM383" s="213"/>
      <c r="AN383" s="207"/>
      <c r="AO383" s="207"/>
      <c r="AP383" s="207"/>
      <c r="AQ383" s="94"/>
      <c r="AR383" s="93"/>
      <c r="AS383" s="94"/>
      <c r="AT383" s="131"/>
      <c r="AU383" s="133"/>
      <c r="AV383" s="154"/>
      <c r="AW383" s="155"/>
      <c r="AX383" s="156"/>
      <c r="AY383" s="157"/>
      <c r="AZ383" s="119"/>
      <c r="BA383" s="121">
        <f>'1.- REGISTROS DIARIOS '!L388</f>
        <v>0</v>
      </c>
      <c r="BB383" s="120"/>
    </row>
    <row r="384" spans="2:54" ht="12.75" customHeight="1" x14ac:dyDescent="0.2">
      <c r="B384" s="191" t="s">
        <v>453</v>
      </c>
      <c r="C384" s="196">
        <v>43147</v>
      </c>
      <c r="D384" s="123">
        <f>'1.- REGISTROS DIARIOS '!C389</f>
        <v>0</v>
      </c>
      <c r="E384" s="206">
        <f>'1.- REGISTROS DIARIOS '!E389</f>
        <v>817</v>
      </c>
      <c r="F384" s="211"/>
      <c r="G384" s="211">
        <v>2180</v>
      </c>
      <c r="H384" s="211">
        <v>1620</v>
      </c>
      <c r="I384" s="206">
        <f t="shared" si="43"/>
        <v>1090</v>
      </c>
      <c r="J384" s="206">
        <f t="shared" si="44"/>
        <v>890.53</v>
      </c>
      <c r="K384" s="211">
        <v>723</v>
      </c>
      <c r="L384" s="211">
        <v>527</v>
      </c>
      <c r="M384" s="211"/>
      <c r="N384" s="192">
        <v>9.6999999999999993</v>
      </c>
      <c r="O384" s="192">
        <v>10.91</v>
      </c>
      <c r="P384" s="195">
        <f t="shared" si="45"/>
        <v>7418.1148999999996</v>
      </c>
      <c r="Q384" s="108"/>
      <c r="R384" s="194">
        <f t="shared" si="50"/>
        <v>817</v>
      </c>
      <c r="S384" s="31"/>
      <c r="T384" s="213">
        <v>707</v>
      </c>
      <c r="U384" s="213">
        <v>360</v>
      </c>
      <c r="V384" s="206">
        <f t="shared" si="48"/>
        <v>353.5</v>
      </c>
      <c r="W384" s="193">
        <f t="shared" si="49"/>
        <v>288.80950000000001</v>
      </c>
      <c r="X384" s="213">
        <v>44</v>
      </c>
      <c r="Y384" s="213">
        <v>55</v>
      </c>
      <c r="Z384" s="207">
        <v>6.15</v>
      </c>
      <c r="AA384" s="207">
        <v>7.26</v>
      </c>
      <c r="AB384" s="207">
        <v>34.9</v>
      </c>
      <c r="AC384" s="206">
        <f t="shared" si="46"/>
        <v>67.568807339449535</v>
      </c>
      <c r="AD384" s="195">
        <f t="shared" si="47"/>
        <v>89.563567362428842</v>
      </c>
      <c r="AE384" s="119"/>
      <c r="AF384" s="194"/>
      <c r="AG384" s="213"/>
      <c r="AH384" s="213"/>
      <c r="AI384" s="206"/>
      <c r="AJ384" s="193"/>
      <c r="AK384" s="213"/>
      <c r="AL384" s="213"/>
      <c r="AM384" s="213"/>
      <c r="AN384" s="207"/>
      <c r="AO384" s="207"/>
      <c r="AP384" s="207"/>
      <c r="AQ384" s="94"/>
      <c r="AR384" s="93"/>
      <c r="AS384" s="94"/>
      <c r="AT384" s="131"/>
      <c r="AU384" s="133"/>
      <c r="AV384" s="154"/>
      <c r="AW384" s="155"/>
      <c r="AX384" s="156"/>
      <c r="AY384" s="157"/>
      <c r="AZ384" s="119"/>
      <c r="BA384" s="121">
        <f>'1.- REGISTROS DIARIOS '!L389</f>
        <v>0</v>
      </c>
      <c r="BB384" s="120"/>
    </row>
    <row r="385" spans="2:54" x14ac:dyDescent="0.2">
      <c r="B385" s="191" t="s">
        <v>454</v>
      </c>
      <c r="C385" s="196">
        <v>43148</v>
      </c>
      <c r="D385" s="123">
        <f>'1.- REGISTROS DIARIOS '!C390</f>
        <v>0</v>
      </c>
      <c r="E385" s="206">
        <f>'1.- REGISTROS DIARIOS '!E390</f>
        <v>914</v>
      </c>
      <c r="F385" s="211"/>
      <c r="G385" s="211">
        <v>2630</v>
      </c>
      <c r="H385" s="211">
        <v>620</v>
      </c>
      <c r="I385" s="206">
        <f t="shared" si="43"/>
        <v>1315</v>
      </c>
      <c r="J385" s="206">
        <f t="shared" si="44"/>
        <v>1201.9100000000001</v>
      </c>
      <c r="K385" s="211">
        <v>540</v>
      </c>
      <c r="L385" s="211">
        <v>489</v>
      </c>
      <c r="M385" s="211"/>
      <c r="N385" s="192">
        <v>11.1</v>
      </c>
      <c r="O385" s="192">
        <v>11.81</v>
      </c>
      <c r="P385" s="195">
        <f t="shared" si="45"/>
        <v>10011.910300000001</v>
      </c>
      <c r="Q385" s="108"/>
      <c r="R385" s="194">
        <f t="shared" si="50"/>
        <v>914</v>
      </c>
      <c r="S385" s="31"/>
      <c r="T385" s="213">
        <v>340</v>
      </c>
      <c r="U385" s="213">
        <v>280</v>
      </c>
      <c r="V385" s="206">
        <f t="shared" si="48"/>
        <v>170</v>
      </c>
      <c r="W385" s="193">
        <f t="shared" si="49"/>
        <v>155.38</v>
      </c>
      <c r="X385" s="213">
        <v>69</v>
      </c>
      <c r="Y385" s="213">
        <v>51</v>
      </c>
      <c r="Z385" s="207">
        <v>6.18</v>
      </c>
      <c r="AA385" s="207">
        <v>6.7</v>
      </c>
      <c r="AB385" s="207">
        <v>33</v>
      </c>
      <c r="AC385" s="206">
        <f t="shared" si="46"/>
        <v>87.07224334600761</v>
      </c>
      <c r="AD385" s="195">
        <f t="shared" si="47"/>
        <v>89.570552147239269</v>
      </c>
      <c r="AE385" s="119"/>
      <c r="AF385" s="194"/>
      <c r="AG385" s="213"/>
      <c r="AH385" s="213"/>
      <c r="AI385" s="206"/>
      <c r="AJ385" s="193"/>
      <c r="AK385" s="213"/>
      <c r="AL385" s="213"/>
      <c r="AM385" s="213"/>
      <c r="AN385" s="207"/>
      <c r="AO385" s="207"/>
      <c r="AP385" s="207"/>
      <c r="AQ385" s="94"/>
      <c r="AR385" s="93"/>
      <c r="AS385" s="94"/>
      <c r="AT385" s="131"/>
      <c r="AU385" s="133"/>
      <c r="AV385" s="154"/>
      <c r="AW385" s="155"/>
      <c r="AX385" s="156"/>
      <c r="AY385" s="157"/>
      <c r="AZ385" s="119"/>
      <c r="BA385" s="121">
        <f>'1.- REGISTROS DIARIOS '!L390</f>
        <v>0</v>
      </c>
      <c r="BB385" s="120"/>
    </row>
    <row r="386" spans="2:54" ht="12.75" customHeight="1" x14ac:dyDescent="0.2">
      <c r="B386" s="191" t="s">
        <v>455</v>
      </c>
      <c r="C386" s="196">
        <v>43149</v>
      </c>
      <c r="D386" s="123">
        <f>'1.- REGISTROS DIARIOS '!C391</f>
        <v>0</v>
      </c>
      <c r="E386" s="206">
        <f>'1.- REGISTROS DIARIOS '!E391</f>
        <v>558</v>
      </c>
      <c r="F386" s="211"/>
      <c r="G386" s="211">
        <v>2480</v>
      </c>
      <c r="H386" s="211">
        <v>740</v>
      </c>
      <c r="I386" s="206">
        <f t="shared" si="43"/>
        <v>1240</v>
      </c>
      <c r="J386" s="206">
        <f t="shared" si="44"/>
        <v>691.92</v>
      </c>
      <c r="K386" s="211">
        <v>481</v>
      </c>
      <c r="L386" s="211">
        <v>417</v>
      </c>
      <c r="M386" s="211"/>
      <c r="N386" s="192">
        <v>7.21</v>
      </c>
      <c r="O386" s="192">
        <v>11.62</v>
      </c>
      <c r="P386" s="195">
        <f t="shared" si="45"/>
        <v>5763.6935999999996</v>
      </c>
      <c r="Q386" s="108"/>
      <c r="R386" s="194">
        <f t="shared" si="50"/>
        <v>558</v>
      </c>
      <c r="S386" s="31"/>
      <c r="T386" s="213">
        <v>280</v>
      </c>
      <c r="U386" s="213">
        <v>190</v>
      </c>
      <c r="V386" s="206">
        <f t="shared" si="48"/>
        <v>140</v>
      </c>
      <c r="W386" s="193">
        <f t="shared" si="49"/>
        <v>78.12</v>
      </c>
      <c r="X386" s="213">
        <v>51</v>
      </c>
      <c r="Y386" s="213">
        <v>53</v>
      </c>
      <c r="Z386" s="207">
        <v>6.05</v>
      </c>
      <c r="AA386" s="207">
        <v>7.09</v>
      </c>
      <c r="AB386" s="207">
        <v>35</v>
      </c>
      <c r="AC386" s="206">
        <f t="shared" si="46"/>
        <v>88.709677419354833</v>
      </c>
      <c r="AD386" s="195">
        <f t="shared" si="47"/>
        <v>87.290167865707431</v>
      </c>
      <c r="AE386" s="119"/>
      <c r="AF386" s="194"/>
      <c r="AG386" s="213"/>
      <c r="AH386" s="213"/>
      <c r="AI386" s="206"/>
      <c r="AJ386" s="193"/>
      <c r="AK386" s="213"/>
      <c r="AL386" s="213"/>
      <c r="AM386" s="213"/>
      <c r="AN386" s="207"/>
      <c r="AO386" s="207"/>
      <c r="AP386" s="207"/>
      <c r="AQ386" s="94"/>
      <c r="AR386" s="93"/>
      <c r="AS386" s="94"/>
      <c r="AT386" s="131"/>
      <c r="AU386" s="133"/>
      <c r="AV386" s="154"/>
      <c r="AW386" s="155"/>
      <c r="AX386" s="156"/>
      <c r="AY386" s="157"/>
      <c r="AZ386" s="119"/>
      <c r="BA386" s="121">
        <f>'1.- REGISTROS DIARIOS '!L391</f>
        <v>0</v>
      </c>
      <c r="BB386" s="120"/>
    </row>
    <row r="387" spans="2:54" x14ac:dyDescent="0.2">
      <c r="B387" s="191" t="s">
        <v>456</v>
      </c>
      <c r="C387" s="196">
        <v>43150</v>
      </c>
      <c r="D387" s="123">
        <f>'1.- REGISTROS DIARIOS '!C392</f>
        <v>0</v>
      </c>
      <c r="E387" s="206">
        <f>'1.- REGISTROS DIARIOS '!E392</f>
        <v>841</v>
      </c>
      <c r="F387" s="211"/>
      <c r="G387" s="211">
        <v>3900</v>
      </c>
      <c r="H387" s="211">
        <v>2340</v>
      </c>
      <c r="I387" s="206">
        <f t="shared" si="43"/>
        <v>1950</v>
      </c>
      <c r="J387" s="206">
        <f t="shared" si="44"/>
        <v>1639.95</v>
      </c>
      <c r="K387" s="211">
        <v>589</v>
      </c>
      <c r="L387" s="211">
        <v>518</v>
      </c>
      <c r="M387" s="211"/>
      <c r="N387" s="192">
        <v>10.97</v>
      </c>
      <c r="O387" s="192">
        <v>11.76</v>
      </c>
      <c r="P387" s="195">
        <f t="shared" si="45"/>
        <v>13660.783500000001</v>
      </c>
      <c r="Q387" s="108"/>
      <c r="R387" s="194">
        <f t="shared" si="50"/>
        <v>841</v>
      </c>
      <c r="S387" s="31"/>
      <c r="T387" s="213">
        <v>410</v>
      </c>
      <c r="U387" s="213">
        <v>380</v>
      </c>
      <c r="V387" s="206">
        <f t="shared" si="48"/>
        <v>205</v>
      </c>
      <c r="W387" s="193">
        <f t="shared" si="49"/>
        <v>172.405</v>
      </c>
      <c r="X387" s="213">
        <v>42</v>
      </c>
      <c r="Y387" s="213">
        <v>38</v>
      </c>
      <c r="Z387" s="207">
        <v>6.12</v>
      </c>
      <c r="AA387" s="207">
        <v>6.9</v>
      </c>
      <c r="AB387" s="207">
        <v>35</v>
      </c>
      <c r="AC387" s="206">
        <f t="shared" si="46"/>
        <v>89.487179487179489</v>
      </c>
      <c r="AD387" s="195">
        <f t="shared" si="47"/>
        <v>92.664092664092664</v>
      </c>
      <c r="AE387" s="119"/>
      <c r="AF387" s="194"/>
      <c r="AG387" s="213"/>
      <c r="AH387" s="213"/>
      <c r="AI387" s="206"/>
      <c r="AJ387" s="193"/>
      <c r="AK387" s="213"/>
      <c r="AL387" s="213"/>
      <c r="AM387" s="213"/>
      <c r="AN387" s="207"/>
      <c r="AO387" s="207"/>
      <c r="AP387" s="207"/>
      <c r="AQ387" s="94"/>
      <c r="AR387" s="93"/>
      <c r="AS387" s="94"/>
      <c r="AT387" s="131"/>
      <c r="AU387" s="133"/>
      <c r="AV387" s="154"/>
      <c r="AW387" s="155"/>
      <c r="AX387" s="156"/>
      <c r="AY387" s="157"/>
      <c r="AZ387" s="119"/>
      <c r="BA387" s="121">
        <f>'1.- REGISTROS DIARIOS '!L392</f>
        <v>12410</v>
      </c>
      <c r="BB387" s="120"/>
    </row>
    <row r="388" spans="2:54" ht="12.75" customHeight="1" x14ac:dyDescent="0.2">
      <c r="B388" s="191" t="s">
        <v>457</v>
      </c>
      <c r="C388" s="196">
        <v>43151</v>
      </c>
      <c r="D388" s="123">
        <f>'1.- REGISTROS DIARIOS '!C393</f>
        <v>0</v>
      </c>
      <c r="E388" s="206">
        <f>'1.- REGISTROS DIARIOS '!E393</f>
        <v>591</v>
      </c>
      <c r="F388" s="211"/>
      <c r="G388" s="211">
        <v>2180</v>
      </c>
      <c r="H388" s="211">
        <v>1350</v>
      </c>
      <c r="I388" s="206">
        <f t="shared" ref="I388:I451" si="51">+G388*0.5</f>
        <v>1090</v>
      </c>
      <c r="J388" s="206">
        <f t="shared" ref="J388:J451" si="52">+(I388*E388)/1000</f>
        <v>644.19000000000005</v>
      </c>
      <c r="K388" s="211">
        <v>187</v>
      </c>
      <c r="L388" s="211">
        <v>159</v>
      </c>
      <c r="M388" s="211"/>
      <c r="N388" s="192">
        <v>6.9</v>
      </c>
      <c r="O388" s="192">
        <v>10.93</v>
      </c>
      <c r="P388" s="195">
        <f t="shared" ref="P388:P451" si="53">J388*8.33</f>
        <v>5366.1027000000004</v>
      </c>
      <c r="Q388" s="108"/>
      <c r="R388" s="194">
        <f t="shared" si="50"/>
        <v>591</v>
      </c>
      <c r="S388" s="31"/>
      <c r="T388" s="213">
        <v>310</v>
      </c>
      <c r="U388" s="213">
        <v>210</v>
      </c>
      <c r="V388" s="206">
        <f t="shared" si="48"/>
        <v>155</v>
      </c>
      <c r="W388" s="193">
        <f t="shared" si="49"/>
        <v>91.605000000000004</v>
      </c>
      <c r="X388" s="213">
        <v>24</v>
      </c>
      <c r="Y388" s="213">
        <v>19</v>
      </c>
      <c r="Z388" s="207">
        <v>5.66</v>
      </c>
      <c r="AA388" s="207">
        <v>6.51</v>
      </c>
      <c r="AB388" s="207">
        <v>33</v>
      </c>
      <c r="AC388" s="206">
        <f t="shared" ref="AC388:AC451" si="54">IF(W388&lt;=0,0,100-((W388*100)/J388))</f>
        <v>85.779816513761475</v>
      </c>
      <c r="AD388" s="195">
        <f t="shared" ref="AD388:AD451" si="55">IF(Y388&lt;=0,0,100-((Y388*100)/L388))</f>
        <v>88.050314465408803</v>
      </c>
      <c r="AE388" s="119"/>
      <c r="AF388" s="194"/>
      <c r="AG388" s="213"/>
      <c r="AH388" s="213"/>
      <c r="AI388" s="206"/>
      <c r="AJ388" s="193"/>
      <c r="AK388" s="213"/>
      <c r="AL388" s="213"/>
      <c r="AM388" s="213"/>
      <c r="AN388" s="207"/>
      <c r="AO388" s="207"/>
      <c r="AP388" s="207"/>
      <c r="AQ388" s="94"/>
      <c r="AR388" s="93"/>
      <c r="AS388" s="94"/>
      <c r="AT388" s="131"/>
      <c r="AU388" s="133"/>
      <c r="AV388" s="154"/>
      <c r="AW388" s="155"/>
      <c r="AX388" s="156"/>
      <c r="AY388" s="157"/>
      <c r="AZ388" s="119"/>
      <c r="BA388" s="121">
        <f>'1.- REGISTROS DIARIOS '!L393</f>
        <v>0</v>
      </c>
      <c r="BB388" s="120"/>
    </row>
    <row r="389" spans="2:54" x14ac:dyDescent="0.2">
      <c r="B389" s="191" t="s">
        <v>451</v>
      </c>
      <c r="C389" s="196">
        <v>43152</v>
      </c>
      <c r="D389" s="123">
        <f>'1.- REGISTROS DIARIOS '!C394</f>
        <v>0</v>
      </c>
      <c r="E389" s="206">
        <f>'1.- REGISTROS DIARIOS '!E394</f>
        <v>647</v>
      </c>
      <c r="F389" s="211"/>
      <c r="G389" s="211">
        <v>1240</v>
      </c>
      <c r="H389" s="211">
        <v>970</v>
      </c>
      <c r="I389" s="206">
        <f t="shared" si="51"/>
        <v>620</v>
      </c>
      <c r="J389" s="206">
        <f t="shared" si="52"/>
        <v>401.14</v>
      </c>
      <c r="K389" s="211">
        <v>591</v>
      </c>
      <c r="L389" s="211">
        <v>495</v>
      </c>
      <c r="M389" s="211"/>
      <c r="N389" s="192">
        <v>9.61</v>
      </c>
      <c r="O389" s="192">
        <v>10.95</v>
      </c>
      <c r="P389" s="195">
        <f t="shared" si="53"/>
        <v>3341.4962</v>
      </c>
      <c r="Q389" s="108"/>
      <c r="R389" s="194">
        <f t="shared" si="50"/>
        <v>647</v>
      </c>
      <c r="S389" s="31"/>
      <c r="T389" s="213">
        <v>440</v>
      </c>
      <c r="U389" s="213">
        <v>300</v>
      </c>
      <c r="V389" s="206">
        <f t="shared" si="48"/>
        <v>220</v>
      </c>
      <c r="W389" s="193">
        <f t="shared" si="49"/>
        <v>142.34</v>
      </c>
      <c r="X389" s="213">
        <v>46</v>
      </c>
      <c r="Y389" s="213">
        <v>40</v>
      </c>
      <c r="Z389" s="207">
        <v>6.12</v>
      </c>
      <c r="AA389" s="207">
        <v>6.75</v>
      </c>
      <c r="AB389" s="207">
        <v>33.200000000000003</v>
      </c>
      <c r="AC389" s="206">
        <f t="shared" si="54"/>
        <v>64.516129032258064</v>
      </c>
      <c r="AD389" s="195">
        <f t="shared" si="55"/>
        <v>91.919191919191917</v>
      </c>
      <c r="AE389" s="119"/>
      <c r="AF389" s="194"/>
      <c r="AG389" s="213"/>
      <c r="AH389" s="213"/>
      <c r="AI389" s="206"/>
      <c r="AJ389" s="193"/>
      <c r="AK389" s="213"/>
      <c r="AL389" s="213"/>
      <c r="AM389" s="213"/>
      <c r="AN389" s="207"/>
      <c r="AO389" s="207"/>
      <c r="AP389" s="207"/>
      <c r="AQ389" s="94"/>
      <c r="AR389" s="93"/>
      <c r="AS389" s="94"/>
      <c r="AT389" s="131"/>
      <c r="AU389" s="133"/>
      <c r="AV389" s="154"/>
      <c r="AW389" s="155"/>
      <c r="AX389" s="156"/>
      <c r="AY389" s="157"/>
      <c r="AZ389" s="119"/>
      <c r="BA389" s="121">
        <f>'1.- REGISTROS DIARIOS '!L394</f>
        <v>0</v>
      </c>
      <c r="BB389" s="120"/>
    </row>
    <row r="390" spans="2:54" ht="12.75" customHeight="1" x14ac:dyDescent="0.2">
      <c r="B390" s="191" t="s">
        <v>452</v>
      </c>
      <c r="C390" s="196">
        <v>43153</v>
      </c>
      <c r="D390" s="123">
        <f>'1.- REGISTROS DIARIOS '!C395</f>
        <v>0</v>
      </c>
      <c r="E390" s="206">
        <f>'1.- REGISTROS DIARIOS '!E395</f>
        <v>625</v>
      </c>
      <c r="F390" s="211"/>
      <c r="G390" s="211">
        <v>3940</v>
      </c>
      <c r="H390" s="211">
        <v>930</v>
      </c>
      <c r="I390" s="206">
        <f t="shared" si="51"/>
        <v>1970</v>
      </c>
      <c r="J390" s="206">
        <f t="shared" si="52"/>
        <v>1231.25</v>
      </c>
      <c r="K390" s="211">
        <v>451</v>
      </c>
      <c r="L390" s="211">
        <v>408</v>
      </c>
      <c r="M390" s="211"/>
      <c r="N390" s="192">
        <v>7.26</v>
      </c>
      <c r="O390" s="192">
        <v>10.9</v>
      </c>
      <c r="P390" s="195">
        <f t="shared" si="53"/>
        <v>10256.3125</v>
      </c>
      <c r="Q390" s="108"/>
      <c r="R390" s="194">
        <f t="shared" si="50"/>
        <v>625</v>
      </c>
      <c r="S390" s="31"/>
      <c r="T390" s="213">
        <v>880</v>
      </c>
      <c r="U390" s="213">
        <v>590</v>
      </c>
      <c r="V390" s="206">
        <f t="shared" si="48"/>
        <v>440</v>
      </c>
      <c r="W390" s="193">
        <f t="shared" si="49"/>
        <v>275</v>
      </c>
      <c r="X390" s="213">
        <v>86</v>
      </c>
      <c r="Y390" s="213">
        <v>71</v>
      </c>
      <c r="Z390" s="207">
        <v>5.94</v>
      </c>
      <c r="AA390" s="207">
        <v>6.7</v>
      </c>
      <c r="AB390" s="207">
        <v>31.2</v>
      </c>
      <c r="AC390" s="206">
        <f t="shared" si="54"/>
        <v>77.664974619289339</v>
      </c>
      <c r="AD390" s="195">
        <f t="shared" si="55"/>
        <v>82.598039215686271</v>
      </c>
      <c r="AE390" s="119"/>
      <c r="AF390" s="194"/>
      <c r="AG390" s="213"/>
      <c r="AH390" s="213"/>
      <c r="AI390" s="206"/>
      <c r="AJ390" s="193"/>
      <c r="AK390" s="213"/>
      <c r="AL390" s="213"/>
      <c r="AM390" s="213"/>
      <c r="AN390" s="207"/>
      <c r="AO390" s="207"/>
      <c r="AP390" s="207"/>
      <c r="AQ390" s="94"/>
      <c r="AR390" s="93"/>
      <c r="AS390" s="94"/>
      <c r="AT390" s="131"/>
      <c r="AU390" s="133"/>
      <c r="AV390" s="154"/>
      <c r="AW390" s="155"/>
      <c r="AX390" s="156"/>
      <c r="AY390" s="157"/>
      <c r="AZ390" s="119"/>
      <c r="BA390" s="121">
        <f>'1.- REGISTROS DIARIOS '!L395</f>
        <v>0</v>
      </c>
      <c r="BB390" s="120"/>
    </row>
    <row r="391" spans="2:54" x14ac:dyDescent="0.2">
      <c r="B391" s="191" t="s">
        <v>453</v>
      </c>
      <c r="C391" s="196">
        <v>43154</v>
      </c>
      <c r="D391" s="123">
        <f>'1.- REGISTROS DIARIOS '!C396</f>
        <v>0</v>
      </c>
      <c r="E391" s="206">
        <f>'1.- REGISTROS DIARIOS '!E396</f>
        <v>724</v>
      </c>
      <c r="F391" s="211"/>
      <c r="G391" s="211">
        <v>1980</v>
      </c>
      <c r="H391" s="211">
        <v>1310</v>
      </c>
      <c r="I391" s="206">
        <f t="shared" si="51"/>
        <v>990</v>
      </c>
      <c r="J391" s="206">
        <f t="shared" si="52"/>
        <v>716.76</v>
      </c>
      <c r="K391" s="211">
        <v>379</v>
      </c>
      <c r="L391" s="211">
        <v>333</v>
      </c>
      <c r="M391" s="211"/>
      <c r="N391" s="192">
        <v>9.2200000000000006</v>
      </c>
      <c r="O391" s="192">
        <v>12.32</v>
      </c>
      <c r="P391" s="195">
        <f t="shared" si="53"/>
        <v>5970.6108000000004</v>
      </c>
      <c r="Q391" s="108"/>
      <c r="R391" s="194">
        <f t="shared" si="50"/>
        <v>724</v>
      </c>
      <c r="S391" s="31"/>
      <c r="T391" s="213">
        <v>420</v>
      </c>
      <c r="U391" s="213">
        <v>390</v>
      </c>
      <c r="V391" s="206">
        <f t="shared" si="48"/>
        <v>210</v>
      </c>
      <c r="W391" s="193">
        <f t="shared" si="49"/>
        <v>152.04</v>
      </c>
      <c r="X391" s="213">
        <v>61</v>
      </c>
      <c r="Y391" s="213">
        <v>58</v>
      </c>
      <c r="Z391" s="207">
        <v>5.87</v>
      </c>
      <c r="AA391" s="207">
        <v>6.72</v>
      </c>
      <c r="AB391" s="207">
        <v>34</v>
      </c>
      <c r="AC391" s="206">
        <f t="shared" si="54"/>
        <v>78.787878787878782</v>
      </c>
      <c r="AD391" s="195">
        <f t="shared" si="55"/>
        <v>82.582582582582575</v>
      </c>
      <c r="AE391" s="119"/>
      <c r="AF391" s="194"/>
      <c r="AG391" s="213"/>
      <c r="AH391" s="213"/>
      <c r="AI391" s="206"/>
      <c r="AJ391" s="193"/>
      <c r="AK391" s="213"/>
      <c r="AL391" s="213"/>
      <c r="AM391" s="213"/>
      <c r="AN391" s="207"/>
      <c r="AO391" s="207"/>
      <c r="AP391" s="207"/>
      <c r="AQ391" s="94"/>
      <c r="AR391" s="93"/>
      <c r="AS391" s="94"/>
      <c r="AT391" s="131"/>
      <c r="AU391" s="133"/>
      <c r="AV391" s="154"/>
      <c r="AW391" s="155"/>
      <c r="AX391" s="156"/>
      <c r="AY391" s="157"/>
      <c r="AZ391" s="119"/>
      <c r="BA391" s="121">
        <f>'1.- REGISTROS DIARIOS '!L396</f>
        <v>14930</v>
      </c>
      <c r="BB391" s="120"/>
    </row>
    <row r="392" spans="2:54" ht="12.75" customHeight="1" x14ac:dyDescent="0.2">
      <c r="B392" s="191" t="s">
        <v>454</v>
      </c>
      <c r="C392" s="196">
        <v>43155</v>
      </c>
      <c r="D392" s="123">
        <f>'1.- REGISTROS DIARIOS '!C397</f>
        <v>0</v>
      </c>
      <c r="E392" s="206">
        <f>'1.- REGISTROS DIARIOS '!E397</f>
        <v>748</v>
      </c>
      <c r="F392" s="211"/>
      <c r="G392" s="211">
        <v>2350</v>
      </c>
      <c r="H392" s="211">
        <v>1630</v>
      </c>
      <c r="I392" s="206">
        <f t="shared" si="51"/>
        <v>1175</v>
      </c>
      <c r="J392" s="206">
        <f t="shared" si="52"/>
        <v>878.9</v>
      </c>
      <c r="K392" s="211">
        <v>415</v>
      </c>
      <c r="L392" s="211">
        <v>391</v>
      </c>
      <c r="M392" s="211"/>
      <c r="N392" s="192">
        <v>10.86</v>
      </c>
      <c r="O392" s="192">
        <v>11.86</v>
      </c>
      <c r="P392" s="195">
        <f t="shared" si="53"/>
        <v>7321.2370000000001</v>
      </c>
      <c r="Q392" s="108"/>
      <c r="R392" s="194">
        <f t="shared" si="50"/>
        <v>748</v>
      </c>
      <c r="S392" s="31"/>
      <c r="T392" s="213">
        <v>210</v>
      </c>
      <c r="U392" s="213">
        <v>140</v>
      </c>
      <c r="V392" s="206">
        <f t="shared" si="48"/>
        <v>105</v>
      </c>
      <c r="W392" s="193">
        <f t="shared" si="49"/>
        <v>78.540000000000006</v>
      </c>
      <c r="X392" s="213">
        <v>44</v>
      </c>
      <c r="Y392" s="213">
        <v>35</v>
      </c>
      <c r="Z392" s="207">
        <v>5.89</v>
      </c>
      <c r="AA392" s="207">
        <v>7.64</v>
      </c>
      <c r="AB392" s="207">
        <v>35</v>
      </c>
      <c r="AC392" s="206">
        <f t="shared" si="54"/>
        <v>91.063829787234042</v>
      </c>
      <c r="AD392" s="195">
        <f t="shared" si="55"/>
        <v>91.048593350383626</v>
      </c>
      <c r="AE392" s="119"/>
      <c r="AF392" s="194"/>
      <c r="AG392" s="213"/>
      <c r="AH392" s="213"/>
      <c r="AI392" s="206"/>
      <c r="AJ392" s="193"/>
      <c r="AK392" s="213"/>
      <c r="AL392" s="213"/>
      <c r="AM392" s="213"/>
      <c r="AN392" s="207"/>
      <c r="AO392" s="207"/>
      <c r="AP392" s="207"/>
      <c r="AQ392" s="94"/>
      <c r="AR392" s="93"/>
      <c r="AS392" s="94"/>
      <c r="AT392" s="131"/>
      <c r="AU392" s="133"/>
      <c r="AV392" s="154"/>
      <c r="AW392" s="155"/>
      <c r="AX392" s="156"/>
      <c r="AY392" s="157"/>
      <c r="AZ392" s="119"/>
      <c r="BA392" s="121">
        <f>'1.- REGISTROS DIARIOS '!L397</f>
        <v>0</v>
      </c>
      <c r="BB392" s="120"/>
    </row>
    <row r="393" spans="2:54" x14ac:dyDescent="0.2">
      <c r="B393" s="191" t="s">
        <v>455</v>
      </c>
      <c r="C393" s="196">
        <v>43156</v>
      </c>
      <c r="D393" s="123">
        <f>'1.- REGISTROS DIARIOS '!C398</f>
        <v>0</v>
      </c>
      <c r="E393" s="206">
        <f>'1.- REGISTROS DIARIOS '!E398</f>
        <v>426</v>
      </c>
      <c r="F393" s="211"/>
      <c r="G393" s="211">
        <v>1890</v>
      </c>
      <c r="H393" s="211">
        <v>1150</v>
      </c>
      <c r="I393" s="206">
        <f t="shared" si="51"/>
        <v>945</v>
      </c>
      <c r="J393" s="206">
        <f t="shared" si="52"/>
        <v>402.57</v>
      </c>
      <c r="K393" s="211">
        <v>391</v>
      </c>
      <c r="L393" s="211">
        <v>351</v>
      </c>
      <c r="M393" s="211"/>
      <c r="N393" s="192">
        <v>6.04</v>
      </c>
      <c r="O393" s="192">
        <v>11.69</v>
      </c>
      <c r="P393" s="195">
        <f t="shared" si="53"/>
        <v>3353.4081000000001</v>
      </c>
      <c r="Q393" s="108"/>
      <c r="R393" s="194">
        <f t="shared" si="50"/>
        <v>426</v>
      </c>
      <c r="S393" s="31"/>
      <c r="T393" s="213">
        <v>180</v>
      </c>
      <c r="U393" s="213">
        <v>130</v>
      </c>
      <c r="V393" s="206">
        <f t="shared" si="48"/>
        <v>90</v>
      </c>
      <c r="W393" s="193">
        <f t="shared" si="49"/>
        <v>38.340000000000003</v>
      </c>
      <c r="X393" s="213">
        <v>19</v>
      </c>
      <c r="Y393" s="213">
        <v>13</v>
      </c>
      <c r="Z393" s="207">
        <v>6.06</v>
      </c>
      <c r="AA393" s="207">
        <v>8.16</v>
      </c>
      <c r="AB393" s="207">
        <v>34</v>
      </c>
      <c r="AC393" s="206">
        <f t="shared" si="54"/>
        <v>90.476190476190482</v>
      </c>
      <c r="AD393" s="195">
        <f t="shared" si="55"/>
        <v>96.296296296296291</v>
      </c>
      <c r="AE393" s="119"/>
      <c r="AF393" s="194"/>
      <c r="AG393" s="213"/>
      <c r="AH393" s="213"/>
      <c r="AI393" s="206"/>
      <c r="AJ393" s="193"/>
      <c r="AK393" s="213"/>
      <c r="AL393" s="213"/>
      <c r="AM393" s="213"/>
      <c r="AN393" s="207"/>
      <c r="AO393" s="207"/>
      <c r="AP393" s="207"/>
      <c r="AQ393" s="94"/>
      <c r="AR393" s="93"/>
      <c r="AS393" s="94"/>
      <c r="AT393" s="131"/>
      <c r="AU393" s="133"/>
      <c r="AV393" s="154"/>
      <c r="AW393" s="155"/>
      <c r="AX393" s="156"/>
      <c r="AY393" s="157"/>
      <c r="AZ393" s="119"/>
      <c r="BA393" s="121">
        <f>'1.- REGISTROS DIARIOS '!L398</f>
        <v>0</v>
      </c>
      <c r="BB393" s="120"/>
    </row>
    <row r="394" spans="2:54" ht="12.75" customHeight="1" x14ac:dyDescent="0.2">
      <c r="B394" s="191" t="s">
        <v>456</v>
      </c>
      <c r="C394" s="196">
        <v>43157</v>
      </c>
      <c r="D394" s="123">
        <f>'1.- REGISTROS DIARIOS '!C399</f>
        <v>0</v>
      </c>
      <c r="E394" s="206">
        <f>'1.- REGISTROS DIARIOS '!E399</f>
        <v>667</v>
      </c>
      <c r="F394" s="211"/>
      <c r="G394" s="211">
        <v>2120</v>
      </c>
      <c r="H394" s="211">
        <v>1010</v>
      </c>
      <c r="I394" s="206">
        <f t="shared" si="51"/>
        <v>1060</v>
      </c>
      <c r="J394" s="206">
        <f t="shared" si="52"/>
        <v>707.02</v>
      </c>
      <c r="K394" s="211">
        <v>430</v>
      </c>
      <c r="L394" s="211">
        <v>395</v>
      </c>
      <c r="M394" s="211"/>
      <c r="N394" s="192">
        <v>10.06</v>
      </c>
      <c r="O394" s="192">
        <v>11.76</v>
      </c>
      <c r="P394" s="195">
        <f t="shared" si="53"/>
        <v>5889.4766</v>
      </c>
      <c r="Q394" s="108"/>
      <c r="R394" s="194">
        <f t="shared" si="50"/>
        <v>667</v>
      </c>
      <c r="S394" s="31"/>
      <c r="T394" s="213">
        <v>780</v>
      </c>
      <c r="U394" s="213">
        <v>310</v>
      </c>
      <c r="V394" s="206">
        <f t="shared" si="48"/>
        <v>390</v>
      </c>
      <c r="W394" s="193">
        <f t="shared" si="49"/>
        <v>260.13</v>
      </c>
      <c r="X394" s="213">
        <v>41</v>
      </c>
      <c r="Y394" s="213">
        <v>57</v>
      </c>
      <c r="Z394" s="207">
        <v>6.18</v>
      </c>
      <c r="AA394" s="207">
        <v>6.39</v>
      </c>
      <c r="AB394" s="207">
        <v>34.200000000000003</v>
      </c>
      <c r="AC394" s="206">
        <f t="shared" si="54"/>
        <v>63.20754716981132</v>
      </c>
      <c r="AD394" s="195">
        <f t="shared" si="55"/>
        <v>85.569620253164558</v>
      </c>
      <c r="AE394" s="119"/>
      <c r="AF394" s="194"/>
      <c r="AG394" s="213"/>
      <c r="AH394" s="213"/>
      <c r="AI394" s="206"/>
      <c r="AJ394" s="193"/>
      <c r="AK394" s="213"/>
      <c r="AL394" s="213"/>
      <c r="AM394" s="213"/>
      <c r="AN394" s="207"/>
      <c r="AO394" s="207"/>
      <c r="AP394" s="207"/>
      <c r="AQ394" s="94"/>
      <c r="AR394" s="93"/>
      <c r="AS394" s="94"/>
      <c r="AT394" s="131"/>
      <c r="AU394" s="133"/>
      <c r="AV394" s="154"/>
      <c r="AW394" s="155"/>
      <c r="AX394" s="156"/>
      <c r="AY394" s="157"/>
      <c r="AZ394" s="119"/>
      <c r="BA394" s="121">
        <f>'1.- REGISTROS DIARIOS '!L399</f>
        <v>0</v>
      </c>
      <c r="BB394" s="120"/>
    </row>
    <row r="395" spans="2:54" x14ac:dyDescent="0.2">
      <c r="B395" s="191" t="s">
        <v>457</v>
      </c>
      <c r="C395" s="196">
        <v>43158</v>
      </c>
      <c r="D395" s="123">
        <f>'1.- REGISTROS DIARIOS '!C400</f>
        <v>0</v>
      </c>
      <c r="E395" s="206">
        <f>'1.- REGISTROS DIARIOS '!E400</f>
        <v>878</v>
      </c>
      <c r="F395" s="211"/>
      <c r="G395" s="211">
        <v>1980</v>
      </c>
      <c r="H395" s="211">
        <v>1320</v>
      </c>
      <c r="I395" s="206">
        <f t="shared" si="51"/>
        <v>990</v>
      </c>
      <c r="J395" s="206">
        <f t="shared" si="52"/>
        <v>869.22</v>
      </c>
      <c r="K395" s="211">
        <v>465</v>
      </c>
      <c r="L395" s="211">
        <v>320</v>
      </c>
      <c r="M395" s="211"/>
      <c r="N395" s="192">
        <v>11.16</v>
      </c>
      <c r="O395" s="192">
        <v>12.15</v>
      </c>
      <c r="P395" s="195">
        <f t="shared" si="53"/>
        <v>7240.6026000000002</v>
      </c>
      <c r="Q395" s="108"/>
      <c r="R395" s="194">
        <f t="shared" si="50"/>
        <v>878</v>
      </c>
      <c r="S395" s="31"/>
      <c r="T395" s="213">
        <v>180</v>
      </c>
      <c r="U395" s="213">
        <v>160</v>
      </c>
      <c r="V395" s="206">
        <f t="shared" si="48"/>
        <v>90</v>
      </c>
      <c r="W395" s="193">
        <f t="shared" si="49"/>
        <v>79.02</v>
      </c>
      <c r="X395" s="213">
        <v>58</v>
      </c>
      <c r="Y395" s="213">
        <v>47</v>
      </c>
      <c r="Z395" s="207">
        <v>6.17</v>
      </c>
      <c r="AA395" s="207">
        <v>7.47</v>
      </c>
      <c r="AB395" s="207">
        <v>34.200000000000003</v>
      </c>
      <c r="AC395" s="206">
        <f t="shared" si="54"/>
        <v>90.909090909090907</v>
      </c>
      <c r="AD395" s="195">
        <f t="shared" si="55"/>
        <v>85.3125</v>
      </c>
      <c r="AE395" s="119"/>
      <c r="AF395" s="194"/>
      <c r="AG395" s="213"/>
      <c r="AH395" s="213"/>
      <c r="AI395" s="206"/>
      <c r="AJ395" s="193"/>
      <c r="AK395" s="213"/>
      <c r="AL395" s="213"/>
      <c r="AM395" s="213"/>
      <c r="AN395" s="207"/>
      <c r="AO395" s="207"/>
      <c r="AP395" s="207"/>
      <c r="AQ395" s="94"/>
      <c r="AR395" s="93"/>
      <c r="AS395" s="94"/>
      <c r="AT395" s="131"/>
      <c r="AU395" s="133"/>
      <c r="AV395" s="154"/>
      <c r="AW395" s="155"/>
      <c r="AX395" s="156"/>
      <c r="AY395" s="157"/>
      <c r="AZ395" s="119"/>
      <c r="BA395" s="121">
        <f>'1.- REGISTROS DIARIOS '!L400</f>
        <v>0</v>
      </c>
      <c r="BB395" s="120"/>
    </row>
    <row r="396" spans="2:54" ht="12.75" customHeight="1" x14ac:dyDescent="0.2">
      <c r="B396" s="191" t="s">
        <v>451</v>
      </c>
      <c r="C396" s="196">
        <v>43159</v>
      </c>
      <c r="D396" s="123">
        <f>'1.- REGISTROS DIARIOS '!C401</f>
        <v>0</v>
      </c>
      <c r="E396" s="206">
        <f>'1.- REGISTROS DIARIOS '!E401</f>
        <v>830</v>
      </c>
      <c r="F396" s="211"/>
      <c r="G396" s="211">
        <v>2080</v>
      </c>
      <c r="H396" s="211">
        <v>1100</v>
      </c>
      <c r="I396" s="206">
        <f t="shared" si="51"/>
        <v>1040</v>
      </c>
      <c r="J396" s="206">
        <f t="shared" si="52"/>
        <v>863.2</v>
      </c>
      <c r="K396" s="211">
        <v>420</v>
      </c>
      <c r="L396" s="211">
        <v>375</v>
      </c>
      <c r="M396" s="211"/>
      <c r="N396" s="192">
        <v>11.07</v>
      </c>
      <c r="O396" s="192">
        <v>11.59</v>
      </c>
      <c r="P396" s="195">
        <f t="shared" si="53"/>
        <v>7190.4560000000001</v>
      </c>
      <c r="Q396" s="108"/>
      <c r="R396" s="194">
        <f t="shared" si="50"/>
        <v>830</v>
      </c>
      <c r="S396" s="31"/>
      <c r="T396" s="213">
        <v>260</v>
      </c>
      <c r="U396" s="213">
        <v>158</v>
      </c>
      <c r="V396" s="206">
        <f t="shared" si="48"/>
        <v>130</v>
      </c>
      <c r="W396" s="193">
        <f t="shared" si="49"/>
        <v>107.9</v>
      </c>
      <c r="X396" s="213">
        <v>61</v>
      </c>
      <c r="Y396" s="213">
        <v>49</v>
      </c>
      <c r="Z396" s="207">
        <v>6.12</v>
      </c>
      <c r="AA396" s="207">
        <v>7.03</v>
      </c>
      <c r="AB396" s="207">
        <v>34.700000000000003</v>
      </c>
      <c r="AC396" s="206">
        <f t="shared" si="54"/>
        <v>87.5</v>
      </c>
      <c r="AD396" s="195">
        <f t="shared" si="55"/>
        <v>86.933333333333337</v>
      </c>
      <c r="AE396" s="119"/>
      <c r="AF396" s="194"/>
      <c r="AG396" s="213"/>
      <c r="AH396" s="213"/>
      <c r="AI396" s="206"/>
      <c r="AJ396" s="193"/>
      <c r="AK396" s="213"/>
      <c r="AL396" s="213"/>
      <c r="AM396" s="213"/>
      <c r="AN396" s="207"/>
      <c r="AO396" s="207"/>
      <c r="AP396" s="207"/>
      <c r="AQ396" s="94"/>
      <c r="AR396" s="93"/>
      <c r="AS396" s="94"/>
      <c r="AT396" s="131"/>
      <c r="AU396" s="133"/>
      <c r="AV396" s="154"/>
      <c r="AW396" s="155"/>
      <c r="AX396" s="156"/>
      <c r="AY396" s="157"/>
      <c r="AZ396" s="119"/>
      <c r="BA396" s="121">
        <f>'1.- REGISTROS DIARIOS '!L401</f>
        <v>0</v>
      </c>
      <c r="BB396" s="120"/>
    </row>
    <row r="397" spans="2:54" x14ac:dyDescent="0.2">
      <c r="B397" s="191" t="s">
        <v>452</v>
      </c>
      <c r="C397" s="196">
        <v>43160</v>
      </c>
      <c r="D397" s="123">
        <f>'1.- REGISTROS DIARIOS '!C402</f>
        <v>0</v>
      </c>
      <c r="E397" s="206">
        <f>'1.- REGISTROS DIARIOS '!E402</f>
        <v>842</v>
      </c>
      <c r="F397" s="211"/>
      <c r="G397" s="211">
        <v>2320</v>
      </c>
      <c r="H397" s="211">
        <v>1460</v>
      </c>
      <c r="I397" s="206">
        <f t="shared" si="51"/>
        <v>1160</v>
      </c>
      <c r="J397" s="206">
        <f t="shared" si="52"/>
        <v>976.72</v>
      </c>
      <c r="K397" s="211">
        <v>515</v>
      </c>
      <c r="L397" s="211">
        <v>488</v>
      </c>
      <c r="M397" s="211"/>
      <c r="N397" s="192">
        <v>9.02</v>
      </c>
      <c r="O397" s="192">
        <v>11.79</v>
      </c>
      <c r="P397" s="195">
        <f t="shared" si="53"/>
        <v>8136.0776000000005</v>
      </c>
      <c r="Q397" s="108"/>
      <c r="R397" s="194">
        <f t="shared" si="50"/>
        <v>842</v>
      </c>
      <c r="S397" s="31"/>
      <c r="T397" s="213">
        <v>310</v>
      </c>
      <c r="U397" s="213">
        <v>270</v>
      </c>
      <c r="V397" s="206">
        <f t="shared" si="48"/>
        <v>155</v>
      </c>
      <c r="W397" s="193">
        <f t="shared" si="49"/>
        <v>130.51</v>
      </c>
      <c r="X397" s="213">
        <v>68</v>
      </c>
      <c r="Y397" s="213">
        <v>57</v>
      </c>
      <c r="Z397" s="207">
        <v>6.52</v>
      </c>
      <c r="AA397" s="207">
        <v>7.32</v>
      </c>
      <c r="AB397" s="207">
        <v>34</v>
      </c>
      <c r="AC397" s="206">
        <f t="shared" si="54"/>
        <v>86.637931034482762</v>
      </c>
      <c r="AD397" s="195">
        <f t="shared" si="55"/>
        <v>88.319672131147541</v>
      </c>
      <c r="AE397" s="119"/>
      <c r="AF397" s="194"/>
      <c r="AG397" s="213"/>
      <c r="AH397" s="213"/>
      <c r="AI397" s="206"/>
      <c r="AJ397" s="193"/>
      <c r="AK397" s="213"/>
      <c r="AL397" s="213"/>
      <c r="AM397" s="213"/>
      <c r="AN397" s="207"/>
      <c r="AO397" s="207"/>
      <c r="AP397" s="207"/>
      <c r="AQ397" s="94"/>
      <c r="AR397" s="93"/>
      <c r="AS397" s="94"/>
      <c r="AT397" s="131"/>
      <c r="AU397" s="133"/>
      <c r="AV397" s="154"/>
      <c r="AW397" s="155"/>
      <c r="AX397" s="156"/>
      <c r="AY397" s="157"/>
      <c r="AZ397" s="119"/>
      <c r="BA397" s="121">
        <f>'1.- REGISTROS DIARIOS '!L402</f>
        <v>12760</v>
      </c>
      <c r="BB397" s="120"/>
    </row>
    <row r="398" spans="2:54" ht="12.75" customHeight="1" x14ac:dyDescent="0.2">
      <c r="B398" s="191" t="s">
        <v>453</v>
      </c>
      <c r="C398" s="196">
        <v>43161</v>
      </c>
      <c r="D398" s="123">
        <f>'1.- REGISTROS DIARIOS '!C403</f>
        <v>0</v>
      </c>
      <c r="E398" s="206">
        <f>'1.- REGISTROS DIARIOS '!E403</f>
        <v>751</v>
      </c>
      <c r="F398" s="211"/>
      <c r="G398" s="211">
        <v>1850</v>
      </c>
      <c r="H398" s="211">
        <v>980</v>
      </c>
      <c r="I398" s="206">
        <f t="shared" si="51"/>
        <v>925</v>
      </c>
      <c r="J398" s="206">
        <f t="shared" si="52"/>
        <v>694.67499999999995</v>
      </c>
      <c r="K398" s="211">
        <v>473</v>
      </c>
      <c r="L398" s="211">
        <v>430</v>
      </c>
      <c r="M398" s="211"/>
      <c r="N398" s="192">
        <v>10.83</v>
      </c>
      <c r="O398" s="192">
        <v>11.91</v>
      </c>
      <c r="P398" s="195">
        <f t="shared" si="53"/>
        <v>5786.64275</v>
      </c>
      <c r="Q398" s="108"/>
      <c r="R398" s="194">
        <f t="shared" si="50"/>
        <v>751</v>
      </c>
      <c r="S398" s="31"/>
      <c r="T398" s="213">
        <v>360</v>
      </c>
      <c r="U398" s="213">
        <v>150</v>
      </c>
      <c r="V398" s="206">
        <f t="shared" si="48"/>
        <v>180</v>
      </c>
      <c r="W398" s="193">
        <f t="shared" si="49"/>
        <v>135.18</v>
      </c>
      <c r="X398" s="213">
        <v>46</v>
      </c>
      <c r="Y398" s="213">
        <v>31</v>
      </c>
      <c r="Z398" s="207">
        <v>6.21</v>
      </c>
      <c r="AA398" s="207">
        <v>6.88</v>
      </c>
      <c r="AB398" s="207">
        <v>34</v>
      </c>
      <c r="AC398" s="206">
        <f t="shared" si="54"/>
        <v>80.540540540540547</v>
      </c>
      <c r="AD398" s="195">
        <f t="shared" si="55"/>
        <v>92.79069767441861</v>
      </c>
      <c r="AE398" s="119"/>
      <c r="AF398" s="194"/>
      <c r="AG398" s="213"/>
      <c r="AH398" s="213"/>
      <c r="AI398" s="206"/>
      <c r="AJ398" s="193"/>
      <c r="AK398" s="213"/>
      <c r="AL398" s="213"/>
      <c r="AM398" s="213"/>
      <c r="AN398" s="207"/>
      <c r="AO398" s="207"/>
      <c r="AP398" s="207"/>
      <c r="AQ398" s="94"/>
      <c r="AR398" s="93"/>
      <c r="AS398" s="94"/>
      <c r="AT398" s="131"/>
      <c r="AU398" s="133"/>
      <c r="AV398" s="154"/>
      <c r="AW398" s="155"/>
      <c r="AX398" s="156"/>
      <c r="AY398" s="157"/>
      <c r="AZ398" s="119"/>
      <c r="BA398" s="121">
        <f>'1.- REGISTROS DIARIOS '!L403</f>
        <v>0</v>
      </c>
      <c r="BB398" s="120"/>
    </row>
    <row r="399" spans="2:54" x14ac:dyDescent="0.2">
      <c r="B399" s="191" t="s">
        <v>454</v>
      </c>
      <c r="C399" s="196">
        <v>43162</v>
      </c>
      <c r="D399" s="123">
        <f>'1.- REGISTROS DIARIOS '!C404</f>
        <v>0</v>
      </c>
      <c r="E399" s="206">
        <f>'1.- REGISTROS DIARIOS '!E404</f>
        <v>517</v>
      </c>
      <c r="F399" s="211"/>
      <c r="G399" s="211">
        <v>1950</v>
      </c>
      <c r="H399" s="211">
        <v>1130</v>
      </c>
      <c r="I399" s="206">
        <f t="shared" si="51"/>
        <v>975</v>
      </c>
      <c r="J399" s="206">
        <f t="shared" si="52"/>
        <v>504.07499999999999</v>
      </c>
      <c r="K399" s="211">
        <v>517</v>
      </c>
      <c r="L399" s="211">
        <v>447</v>
      </c>
      <c r="M399" s="211"/>
      <c r="N399" s="192">
        <v>11.18</v>
      </c>
      <c r="O399" s="192">
        <v>11.9</v>
      </c>
      <c r="P399" s="195">
        <f t="shared" si="53"/>
        <v>4198.9447499999997</v>
      </c>
      <c r="Q399" s="108"/>
      <c r="R399" s="194">
        <f t="shared" si="50"/>
        <v>517</v>
      </c>
      <c r="S399" s="31"/>
      <c r="T399" s="213">
        <v>160</v>
      </c>
      <c r="U399" s="213">
        <v>96</v>
      </c>
      <c r="V399" s="206">
        <f t="shared" ref="V399:V462" si="56">+T399*0.5</f>
        <v>80</v>
      </c>
      <c r="W399" s="193">
        <f t="shared" ref="W399:W462" si="57">+(R399*V399)/1000</f>
        <v>41.36</v>
      </c>
      <c r="X399" s="213">
        <v>11</v>
      </c>
      <c r="Y399" s="213">
        <v>9</v>
      </c>
      <c r="Z399" s="207">
        <v>6.41</v>
      </c>
      <c r="AA399" s="207">
        <v>6.77</v>
      </c>
      <c r="AB399" s="207">
        <v>38</v>
      </c>
      <c r="AC399" s="206">
        <f t="shared" si="54"/>
        <v>91.794871794871796</v>
      </c>
      <c r="AD399" s="195">
        <f t="shared" si="55"/>
        <v>97.986577181208048</v>
      </c>
      <c r="AE399" s="119"/>
      <c r="AF399" s="194"/>
      <c r="AG399" s="213"/>
      <c r="AH399" s="213"/>
      <c r="AI399" s="206"/>
      <c r="AJ399" s="193"/>
      <c r="AK399" s="213"/>
      <c r="AL399" s="213"/>
      <c r="AM399" s="213"/>
      <c r="AN399" s="207"/>
      <c r="AO399" s="207"/>
      <c r="AP399" s="207"/>
      <c r="AQ399" s="94"/>
      <c r="AR399" s="93"/>
      <c r="AS399" s="94"/>
      <c r="AT399" s="131"/>
      <c r="AU399" s="133"/>
      <c r="AV399" s="154"/>
      <c r="AW399" s="155"/>
      <c r="AX399" s="156"/>
      <c r="AY399" s="157"/>
      <c r="AZ399" s="119"/>
      <c r="BA399" s="121">
        <f>'1.- REGISTROS DIARIOS '!L404</f>
        <v>0</v>
      </c>
      <c r="BB399" s="120"/>
    </row>
    <row r="400" spans="2:54" ht="12.75" customHeight="1" x14ac:dyDescent="0.2">
      <c r="B400" s="191" t="s">
        <v>455</v>
      </c>
      <c r="C400" s="196">
        <v>43163</v>
      </c>
      <c r="D400" s="123">
        <f>'1.- REGISTROS DIARIOS '!C405</f>
        <v>0</v>
      </c>
      <c r="E400" s="206">
        <f>'1.- REGISTROS DIARIOS '!E405</f>
        <v>278</v>
      </c>
      <c r="F400" s="211"/>
      <c r="G400" s="211">
        <v>1520</v>
      </c>
      <c r="H400" s="211">
        <v>840</v>
      </c>
      <c r="I400" s="206">
        <f t="shared" si="51"/>
        <v>760</v>
      </c>
      <c r="J400" s="206">
        <f t="shared" si="52"/>
        <v>211.28</v>
      </c>
      <c r="K400" s="211">
        <v>485</v>
      </c>
      <c r="L400" s="211">
        <v>410</v>
      </c>
      <c r="M400" s="211"/>
      <c r="N400" s="192">
        <v>9.0500000000000007</v>
      </c>
      <c r="O400" s="192">
        <v>10.29</v>
      </c>
      <c r="P400" s="195">
        <f t="shared" si="53"/>
        <v>1759.9624000000001</v>
      </c>
      <c r="Q400" s="108"/>
      <c r="R400" s="194">
        <f t="shared" si="50"/>
        <v>278</v>
      </c>
      <c r="S400" s="31"/>
      <c r="T400" s="213">
        <v>210</v>
      </c>
      <c r="U400" s="213">
        <v>190</v>
      </c>
      <c r="V400" s="206">
        <f t="shared" si="56"/>
        <v>105</v>
      </c>
      <c r="W400" s="193">
        <f t="shared" si="57"/>
        <v>29.19</v>
      </c>
      <c r="X400" s="213">
        <v>31</v>
      </c>
      <c r="Y400" s="213">
        <v>29</v>
      </c>
      <c r="Z400" s="207">
        <v>5.53</v>
      </c>
      <c r="AA400" s="207">
        <v>6.85</v>
      </c>
      <c r="AB400" s="207">
        <v>33.1</v>
      </c>
      <c r="AC400" s="206">
        <f t="shared" si="54"/>
        <v>86.184210526315795</v>
      </c>
      <c r="AD400" s="195">
        <f t="shared" si="55"/>
        <v>92.926829268292678</v>
      </c>
      <c r="AE400" s="119"/>
      <c r="AF400" s="194"/>
      <c r="AG400" s="213"/>
      <c r="AH400" s="213"/>
      <c r="AI400" s="206"/>
      <c r="AJ400" s="193"/>
      <c r="AK400" s="213"/>
      <c r="AL400" s="213"/>
      <c r="AM400" s="213"/>
      <c r="AN400" s="207"/>
      <c r="AO400" s="207"/>
      <c r="AP400" s="207"/>
      <c r="AQ400" s="94"/>
      <c r="AR400" s="93"/>
      <c r="AS400" s="94"/>
      <c r="AT400" s="131"/>
      <c r="AU400" s="133"/>
      <c r="AV400" s="154"/>
      <c r="AW400" s="155"/>
      <c r="AX400" s="156"/>
      <c r="AY400" s="157"/>
      <c r="AZ400" s="119"/>
      <c r="BA400" s="121">
        <f>'1.- REGISTROS DIARIOS '!L405</f>
        <v>0</v>
      </c>
      <c r="BB400" s="120"/>
    </row>
    <row r="401" spans="2:54" x14ac:dyDescent="0.2">
      <c r="B401" s="191" t="s">
        <v>456</v>
      </c>
      <c r="C401" s="196">
        <v>43164</v>
      </c>
      <c r="D401" s="123">
        <f>'1.- REGISTROS DIARIOS '!C406</f>
        <v>0</v>
      </c>
      <c r="E401" s="206">
        <f>'1.- REGISTROS DIARIOS '!E406</f>
        <v>574</v>
      </c>
      <c r="F401" s="211"/>
      <c r="G401" s="211">
        <v>1950</v>
      </c>
      <c r="H401" s="211">
        <v>910</v>
      </c>
      <c r="I401" s="206">
        <f t="shared" si="51"/>
        <v>975</v>
      </c>
      <c r="J401" s="206">
        <f t="shared" si="52"/>
        <v>559.65</v>
      </c>
      <c r="K401" s="211">
        <v>473</v>
      </c>
      <c r="L401" s="211">
        <v>420</v>
      </c>
      <c r="M401" s="211"/>
      <c r="N401" s="192">
        <v>10.82</v>
      </c>
      <c r="O401" s="192">
        <v>12.12</v>
      </c>
      <c r="P401" s="195">
        <f t="shared" si="53"/>
        <v>4661.8845000000001</v>
      </c>
      <c r="Q401" s="108"/>
      <c r="R401" s="194">
        <f t="shared" si="50"/>
        <v>574</v>
      </c>
      <c r="S401" s="31"/>
      <c r="T401" s="213">
        <v>250</v>
      </c>
      <c r="U401" s="213">
        <v>140</v>
      </c>
      <c r="V401" s="206">
        <f t="shared" si="56"/>
        <v>125</v>
      </c>
      <c r="W401" s="193">
        <f t="shared" si="57"/>
        <v>71.75</v>
      </c>
      <c r="X401" s="213">
        <v>27</v>
      </c>
      <c r="Y401" s="213">
        <v>31</v>
      </c>
      <c r="Z401" s="207">
        <v>7.13</v>
      </c>
      <c r="AA401" s="207">
        <v>5.89</v>
      </c>
      <c r="AB401" s="207">
        <v>32.4</v>
      </c>
      <c r="AC401" s="206">
        <f t="shared" si="54"/>
        <v>87.179487179487182</v>
      </c>
      <c r="AD401" s="195">
        <f t="shared" si="55"/>
        <v>92.61904761904762</v>
      </c>
      <c r="AE401" s="119"/>
      <c r="AF401" s="194"/>
      <c r="AG401" s="213"/>
      <c r="AH401" s="213"/>
      <c r="AI401" s="206"/>
      <c r="AJ401" s="193"/>
      <c r="AK401" s="213"/>
      <c r="AL401" s="213"/>
      <c r="AM401" s="213"/>
      <c r="AN401" s="207"/>
      <c r="AO401" s="207"/>
      <c r="AP401" s="207"/>
      <c r="AQ401" s="94"/>
      <c r="AR401" s="93"/>
      <c r="AS401" s="94"/>
      <c r="AT401" s="131"/>
      <c r="AU401" s="133"/>
      <c r="AV401" s="154"/>
      <c r="AW401" s="155"/>
      <c r="AX401" s="156"/>
      <c r="AY401" s="157"/>
      <c r="AZ401" s="119"/>
      <c r="BA401" s="121">
        <f>'1.- REGISTROS DIARIOS '!L406</f>
        <v>0</v>
      </c>
      <c r="BB401" s="120"/>
    </row>
    <row r="402" spans="2:54" ht="12.75" customHeight="1" x14ac:dyDescent="0.2">
      <c r="B402" s="191" t="s">
        <v>457</v>
      </c>
      <c r="C402" s="196">
        <v>43165</v>
      </c>
      <c r="D402" s="123">
        <f>'1.- REGISTROS DIARIOS '!C407</f>
        <v>0</v>
      </c>
      <c r="E402" s="206">
        <f>'1.- REGISTROS DIARIOS '!E407</f>
        <v>667</v>
      </c>
      <c r="F402" s="211"/>
      <c r="G402" s="211">
        <v>2770</v>
      </c>
      <c r="H402" s="211">
        <v>1520</v>
      </c>
      <c r="I402" s="206">
        <f t="shared" si="51"/>
        <v>1385</v>
      </c>
      <c r="J402" s="206">
        <f t="shared" si="52"/>
        <v>923.79499999999996</v>
      </c>
      <c r="K402" s="211">
        <v>486</v>
      </c>
      <c r="L402" s="211">
        <v>450</v>
      </c>
      <c r="M402" s="211"/>
      <c r="N402" s="192">
        <v>10.24</v>
      </c>
      <c r="O402" s="192">
        <v>11.84</v>
      </c>
      <c r="P402" s="195">
        <f t="shared" si="53"/>
        <v>7695.2123499999998</v>
      </c>
      <c r="Q402" s="108"/>
      <c r="R402" s="194">
        <f t="shared" si="50"/>
        <v>667</v>
      </c>
      <c r="S402" s="31"/>
      <c r="T402" s="213">
        <v>360</v>
      </c>
      <c r="U402" s="213">
        <v>150</v>
      </c>
      <c r="V402" s="206">
        <f t="shared" si="56"/>
        <v>180</v>
      </c>
      <c r="W402" s="193">
        <f t="shared" si="57"/>
        <v>120.06</v>
      </c>
      <c r="X402" s="213">
        <v>39</v>
      </c>
      <c r="Y402" s="213">
        <v>35</v>
      </c>
      <c r="Z402" s="207">
        <v>6.3</v>
      </c>
      <c r="AA402" s="207">
        <v>7.21</v>
      </c>
      <c r="AB402" s="207">
        <v>33.299999999999997</v>
      </c>
      <c r="AC402" s="206">
        <f t="shared" si="54"/>
        <v>87.003610108303249</v>
      </c>
      <c r="AD402" s="195">
        <f t="shared" si="55"/>
        <v>92.222222222222229</v>
      </c>
      <c r="AE402" s="119"/>
      <c r="AF402" s="194"/>
      <c r="AG402" s="213"/>
      <c r="AH402" s="213"/>
      <c r="AI402" s="206"/>
      <c r="AJ402" s="193"/>
      <c r="AK402" s="213"/>
      <c r="AL402" s="213"/>
      <c r="AM402" s="213"/>
      <c r="AN402" s="207"/>
      <c r="AO402" s="207"/>
      <c r="AP402" s="207"/>
      <c r="AQ402" s="94"/>
      <c r="AR402" s="93"/>
      <c r="AS402" s="94"/>
      <c r="AT402" s="131"/>
      <c r="AU402" s="133"/>
      <c r="AV402" s="154"/>
      <c r="AW402" s="155"/>
      <c r="AX402" s="156"/>
      <c r="AY402" s="157"/>
      <c r="AZ402" s="119"/>
      <c r="BA402" s="121">
        <f>'1.- REGISTROS DIARIOS '!L407</f>
        <v>12280</v>
      </c>
      <c r="BB402" s="120"/>
    </row>
    <row r="403" spans="2:54" x14ac:dyDescent="0.2">
      <c r="B403" s="191" t="s">
        <v>451</v>
      </c>
      <c r="C403" s="196">
        <v>43166</v>
      </c>
      <c r="D403" s="123">
        <f>'1.- REGISTROS DIARIOS '!C408</f>
        <v>0</v>
      </c>
      <c r="E403" s="206">
        <f>'1.- REGISTROS DIARIOS '!E408</f>
        <v>810</v>
      </c>
      <c r="F403" s="211"/>
      <c r="G403" s="211">
        <v>2900</v>
      </c>
      <c r="H403" s="211">
        <v>1530</v>
      </c>
      <c r="I403" s="206">
        <f t="shared" si="51"/>
        <v>1450</v>
      </c>
      <c r="J403" s="206">
        <f t="shared" si="52"/>
        <v>1174.5</v>
      </c>
      <c r="K403" s="211">
        <v>669</v>
      </c>
      <c r="L403" s="211">
        <v>568</v>
      </c>
      <c r="M403" s="211"/>
      <c r="N403" s="192">
        <v>11.4</v>
      </c>
      <c r="O403" s="192">
        <v>12.2</v>
      </c>
      <c r="P403" s="195">
        <f t="shared" si="53"/>
        <v>9783.5850000000009</v>
      </c>
      <c r="Q403" s="108"/>
      <c r="R403" s="194">
        <f t="shared" si="50"/>
        <v>810</v>
      </c>
      <c r="S403" s="31"/>
      <c r="T403" s="213">
        <v>240</v>
      </c>
      <c r="U403" s="213">
        <v>190</v>
      </c>
      <c r="V403" s="206">
        <f t="shared" si="56"/>
        <v>120</v>
      </c>
      <c r="W403" s="193">
        <f t="shared" si="57"/>
        <v>97.2</v>
      </c>
      <c r="X403" s="213">
        <v>52</v>
      </c>
      <c r="Y403" s="213">
        <v>39</v>
      </c>
      <c r="Z403" s="207">
        <v>7.04</v>
      </c>
      <c r="AA403" s="207">
        <v>5.94</v>
      </c>
      <c r="AB403" s="207">
        <v>33</v>
      </c>
      <c r="AC403" s="206">
        <f t="shared" si="54"/>
        <v>91.724137931034477</v>
      </c>
      <c r="AD403" s="195">
        <f t="shared" si="55"/>
        <v>93.133802816901408</v>
      </c>
      <c r="AE403" s="119"/>
      <c r="AF403" s="194"/>
      <c r="AG403" s="213"/>
      <c r="AH403" s="213"/>
      <c r="AI403" s="206"/>
      <c r="AJ403" s="193"/>
      <c r="AK403" s="213"/>
      <c r="AL403" s="213"/>
      <c r="AM403" s="213"/>
      <c r="AN403" s="207"/>
      <c r="AO403" s="207"/>
      <c r="AP403" s="207"/>
      <c r="AQ403" s="94"/>
      <c r="AR403" s="93"/>
      <c r="AS403" s="94"/>
      <c r="AT403" s="131"/>
      <c r="AU403" s="133"/>
      <c r="AV403" s="154"/>
      <c r="AW403" s="155"/>
      <c r="AX403" s="156"/>
      <c r="AY403" s="157"/>
      <c r="AZ403" s="119"/>
      <c r="BA403" s="121">
        <f>'1.- REGISTROS DIARIOS '!L408</f>
        <v>0</v>
      </c>
      <c r="BB403" s="120"/>
    </row>
    <row r="404" spans="2:54" ht="12.75" customHeight="1" x14ac:dyDescent="0.2">
      <c r="B404" s="191" t="s">
        <v>452</v>
      </c>
      <c r="C404" s="196">
        <v>43167</v>
      </c>
      <c r="D404" s="123">
        <f>'1.- REGISTROS DIARIOS '!C409</f>
        <v>0</v>
      </c>
      <c r="E404" s="206">
        <f>'1.- REGISTROS DIARIOS '!E409</f>
        <v>1010</v>
      </c>
      <c r="F404" s="211"/>
      <c r="G404" s="211">
        <v>2080</v>
      </c>
      <c r="H404" s="211">
        <v>1560</v>
      </c>
      <c r="I404" s="206">
        <f t="shared" si="51"/>
        <v>1040</v>
      </c>
      <c r="J404" s="206">
        <f t="shared" si="52"/>
        <v>1050.4000000000001</v>
      </c>
      <c r="K404" s="211">
        <v>528</v>
      </c>
      <c r="L404" s="211">
        <v>452</v>
      </c>
      <c r="M404" s="211"/>
      <c r="N404" s="192">
        <v>10.4</v>
      </c>
      <c r="O404" s="192">
        <v>11.9</v>
      </c>
      <c r="P404" s="195">
        <f t="shared" si="53"/>
        <v>8749.8320000000003</v>
      </c>
      <c r="Q404" s="108"/>
      <c r="R404" s="194">
        <f t="shared" si="50"/>
        <v>1010</v>
      </c>
      <c r="S404" s="31"/>
      <c r="T404" s="213">
        <v>229</v>
      </c>
      <c r="U404" s="213">
        <v>190</v>
      </c>
      <c r="V404" s="206">
        <f t="shared" si="56"/>
        <v>114.5</v>
      </c>
      <c r="W404" s="193">
        <f t="shared" si="57"/>
        <v>115.645</v>
      </c>
      <c r="X404" s="213">
        <v>27</v>
      </c>
      <c r="Y404" s="213">
        <v>21</v>
      </c>
      <c r="Z404" s="207">
        <v>7.72</v>
      </c>
      <c r="AA404" s="207">
        <v>6.24</v>
      </c>
      <c r="AB404" s="207">
        <v>33</v>
      </c>
      <c r="AC404" s="206">
        <f t="shared" si="54"/>
        <v>88.990384615384613</v>
      </c>
      <c r="AD404" s="195">
        <f t="shared" si="55"/>
        <v>95.353982300884951</v>
      </c>
      <c r="AE404" s="119"/>
      <c r="AF404" s="194"/>
      <c r="AG404" s="213"/>
      <c r="AH404" s="213"/>
      <c r="AI404" s="206"/>
      <c r="AJ404" s="193"/>
      <c r="AK404" s="213"/>
      <c r="AL404" s="213"/>
      <c r="AM404" s="213"/>
      <c r="AN404" s="207"/>
      <c r="AO404" s="207"/>
      <c r="AP404" s="207"/>
      <c r="AQ404" s="94"/>
      <c r="AR404" s="93"/>
      <c r="AS404" s="94"/>
      <c r="AT404" s="131"/>
      <c r="AU404" s="133"/>
      <c r="AV404" s="154"/>
      <c r="AW404" s="155"/>
      <c r="AX404" s="156"/>
      <c r="AY404" s="157"/>
      <c r="AZ404" s="119"/>
      <c r="BA404" s="121">
        <f>'1.- REGISTROS DIARIOS '!L409</f>
        <v>0</v>
      </c>
      <c r="BB404" s="120"/>
    </row>
    <row r="405" spans="2:54" x14ac:dyDescent="0.2">
      <c r="B405" s="191" t="s">
        <v>453</v>
      </c>
      <c r="C405" s="196">
        <v>43168</v>
      </c>
      <c r="D405" s="123">
        <f>'1.- REGISTROS DIARIOS '!C410</f>
        <v>0</v>
      </c>
      <c r="E405" s="206">
        <f>'1.- REGISTROS DIARIOS '!E410</f>
        <v>1024</v>
      </c>
      <c r="F405" s="211"/>
      <c r="G405" s="211">
        <v>3600</v>
      </c>
      <c r="H405" s="211">
        <v>2950</v>
      </c>
      <c r="I405" s="206">
        <f t="shared" si="51"/>
        <v>1800</v>
      </c>
      <c r="J405" s="206">
        <f t="shared" si="52"/>
        <v>1843.2</v>
      </c>
      <c r="K405" s="211">
        <v>545</v>
      </c>
      <c r="L405" s="211">
        <v>496</v>
      </c>
      <c r="M405" s="211"/>
      <c r="N405" s="192">
        <v>10.8</v>
      </c>
      <c r="O405" s="192">
        <v>12</v>
      </c>
      <c r="P405" s="195">
        <f t="shared" si="53"/>
        <v>15353.856</v>
      </c>
      <c r="Q405" s="108"/>
      <c r="R405" s="194">
        <f t="shared" si="50"/>
        <v>1024</v>
      </c>
      <c r="S405" s="31"/>
      <c r="T405" s="213">
        <v>197</v>
      </c>
      <c r="U405" s="213">
        <v>130</v>
      </c>
      <c r="V405" s="206">
        <f t="shared" si="56"/>
        <v>98.5</v>
      </c>
      <c r="W405" s="193">
        <f t="shared" si="57"/>
        <v>100.864</v>
      </c>
      <c r="X405" s="213">
        <v>22</v>
      </c>
      <c r="Y405" s="213">
        <v>16</v>
      </c>
      <c r="Z405" s="207">
        <v>6.84</v>
      </c>
      <c r="AA405" s="207">
        <v>6.17</v>
      </c>
      <c r="AB405" s="207">
        <v>31</v>
      </c>
      <c r="AC405" s="206">
        <f t="shared" si="54"/>
        <v>94.527777777777771</v>
      </c>
      <c r="AD405" s="195">
        <f t="shared" si="55"/>
        <v>96.774193548387103</v>
      </c>
      <c r="AE405" s="119"/>
      <c r="AF405" s="194"/>
      <c r="AG405" s="213"/>
      <c r="AH405" s="213"/>
      <c r="AI405" s="206"/>
      <c r="AJ405" s="193"/>
      <c r="AK405" s="213"/>
      <c r="AL405" s="213"/>
      <c r="AM405" s="213"/>
      <c r="AN405" s="207"/>
      <c r="AO405" s="207"/>
      <c r="AP405" s="207"/>
      <c r="AQ405" s="94"/>
      <c r="AR405" s="93"/>
      <c r="AS405" s="94"/>
      <c r="AT405" s="131"/>
      <c r="AU405" s="133"/>
      <c r="AV405" s="154"/>
      <c r="AW405" s="155"/>
      <c r="AX405" s="156"/>
      <c r="AY405" s="157"/>
      <c r="AZ405" s="119"/>
      <c r="BA405" s="121">
        <f>'1.- REGISTROS DIARIOS '!L410</f>
        <v>0</v>
      </c>
      <c r="BB405" s="120"/>
    </row>
    <row r="406" spans="2:54" ht="12.75" customHeight="1" x14ac:dyDescent="0.2">
      <c r="B406" s="191" t="s">
        <v>454</v>
      </c>
      <c r="C406" s="196">
        <v>43169</v>
      </c>
      <c r="D406" s="123">
        <f>'1.- REGISTROS DIARIOS '!C411</f>
        <v>0</v>
      </c>
      <c r="E406" s="206">
        <f>'1.- REGISTROS DIARIOS '!E411</f>
        <v>920</v>
      </c>
      <c r="F406" s="211"/>
      <c r="G406" s="211">
        <v>2800</v>
      </c>
      <c r="H406" s="211">
        <v>1750</v>
      </c>
      <c r="I406" s="206">
        <f t="shared" si="51"/>
        <v>1400</v>
      </c>
      <c r="J406" s="206">
        <f t="shared" si="52"/>
        <v>1288</v>
      </c>
      <c r="K406" s="211">
        <v>465</v>
      </c>
      <c r="L406" s="211">
        <v>454</v>
      </c>
      <c r="M406" s="211"/>
      <c r="N406" s="192">
        <v>11.31</v>
      </c>
      <c r="O406" s="192">
        <v>11.76</v>
      </c>
      <c r="P406" s="195">
        <f t="shared" si="53"/>
        <v>10729.04</v>
      </c>
      <c r="Q406" s="108"/>
      <c r="R406" s="194">
        <f t="shared" si="50"/>
        <v>920</v>
      </c>
      <c r="S406" s="31"/>
      <c r="T406" s="213">
        <v>250</v>
      </c>
      <c r="U406" s="213">
        <v>191</v>
      </c>
      <c r="V406" s="206">
        <f t="shared" si="56"/>
        <v>125</v>
      </c>
      <c r="W406" s="193">
        <f t="shared" si="57"/>
        <v>115</v>
      </c>
      <c r="X406" s="213">
        <v>32</v>
      </c>
      <c r="Y406" s="213">
        <v>29</v>
      </c>
      <c r="Z406" s="207">
        <v>6.34</v>
      </c>
      <c r="AA406" s="207">
        <v>6.84</v>
      </c>
      <c r="AB406" s="207">
        <v>30.1</v>
      </c>
      <c r="AC406" s="206">
        <f t="shared" si="54"/>
        <v>91.071428571428569</v>
      </c>
      <c r="AD406" s="195">
        <f t="shared" si="55"/>
        <v>93.612334801762117</v>
      </c>
      <c r="AE406" s="119"/>
      <c r="AF406" s="194"/>
      <c r="AG406" s="213"/>
      <c r="AH406" s="213"/>
      <c r="AI406" s="206"/>
      <c r="AJ406" s="193"/>
      <c r="AK406" s="213"/>
      <c r="AL406" s="213"/>
      <c r="AM406" s="213"/>
      <c r="AN406" s="207"/>
      <c r="AO406" s="207"/>
      <c r="AP406" s="207"/>
      <c r="AQ406" s="94"/>
      <c r="AR406" s="93"/>
      <c r="AS406" s="94"/>
      <c r="AT406" s="131"/>
      <c r="AU406" s="133"/>
      <c r="AV406" s="154"/>
      <c r="AW406" s="155"/>
      <c r="AX406" s="156"/>
      <c r="AY406" s="157"/>
      <c r="AZ406" s="119"/>
      <c r="BA406" s="121">
        <f>'1.- REGISTROS DIARIOS '!L411</f>
        <v>0</v>
      </c>
      <c r="BB406" s="120"/>
    </row>
    <row r="407" spans="2:54" x14ac:dyDescent="0.2">
      <c r="B407" s="191" t="s">
        <v>455</v>
      </c>
      <c r="C407" s="196">
        <v>43170</v>
      </c>
      <c r="D407" s="123">
        <f>'1.- REGISTROS DIARIOS '!C412</f>
        <v>0</v>
      </c>
      <c r="E407" s="206">
        <v>535</v>
      </c>
      <c r="F407" s="211"/>
      <c r="G407" s="211">
        <v>2180</v>
      </c>
      <c r="H407" s="211">
        <v>1120</v>
      </c>
      <c r="I407" s="206">
        <f t="shared" si="51"/>
        <v>1090</v>
      </c>
      <c r="J407" s="206">
        <f t="shared" si="52"/>
        <v>583.15</v>
      </c>
      <c r="K407" s="211">
        <v>420</v>
      </c>
      <c r="L407" s="211">
        <v>380</v>
      </c>
      <c r="M407" s="211"/>
      <c r="N407" s="192">
        <v>10.9</v>
      </c>
      <c r="O407" s="192">
        <v>11.48</v>
      </c>
      <c r="P407" s="195">
        <f t="shared" si="53"/>
        <v>4857.6395000000002</v>
      </c>
      <c r="Q407" s="108"/>
      <c r="R407" s="194">
        <f t="shared" si="50"/>
        <v>535</v>
      </c>
      <c r="S407" s="31"/>
      <c r="T407" s="213">
        <v>260</v>
      </c>
      <c r="U407" s="213">
        <v>140</v>
      </c>
      <c r="V407" s="206">
        <f t="shared" si="56"/>
        <v>130</v>
      </c>
      <c r="W407" s="193">
        <f t="shared" si="57"/>
        <v>69.55</v>
      </c>
      <c r="X407" s="213">
        <v>31</v>
      </c>
      <c r="Y407" s="213">
        <v>49</v>
      </c>
      <c r="Z407" s="207">
        <v>6.05</v>
      </c>
      <c r="AA407" s="207">
        <v>6.61</v>
      </c>
      <c r="AB407" s="207">
        <v>31.2</v>
      </c>
      <c r="AC407" s="206">
        <f t="shared" si="54"/>
        <v>88.073394495412842</v>
      </c>
      <c r="AD407" s="195">
        <f t="shared" si="55"/>
        <v>87.10526315789474</v>
      </c>
      <c r="AE407" s="119"/>
      <c r="AF407" s="194"/>
      <c r="AG407" s="213"/>
      <c r="AH407" s="213"/>
      <c r="AI407" s="206"/>
      <c r="AJ407" s="193"/>
      <c r="AK407" s="213"/>
      <c r="AL407" s="213"/>
      <c r="AM407" s="213"/>
      <c r="AN407" s="207"/>
      <c r="AO407" s="207"/>
      <c r="AP407" s="207"/>
      <c r="AQ407" s="94"/>
      <c r="AR407" s="93"/>
      <c r="AS407" s="94"/>
      <c r="AT407" s="131"/>
      <c r="AU407" s="133"/>
      <c r="AV407" s="154"/>
      <c r="AW407" s="155"/>
      <c r="AX407" s="156"/>
      <c r="AY407" s="157"/>
      <c r="AZ407" s="119"/>
      <c r="BA407" s="121">
        <f>'1.- REGISTROS DIARIOS '!L412</f>
        <v>0</v>
      </c>
      <c r="BB407" s="120"/>
    </row>
    <row r="408" spans="2:54" ht="12.75" customHeight="1" x14ac:dyDescent="0.2">
      <c r="B408" s="191" t="s">
        <v>456</v>
      </c>
      <c r="C408" s="196">
        <v>43171</v>
      </c>
      <c r="D408" s="123">
        <f>'1.- REGISTROS DIARIOS '!C413</f>
        <v>0</v>
      </c>
      <c r="E408" s="206">
        <f>'1.- REGISTROS DIARIOS '!E413</f>
        <v>716</v>
      </c>
      <c r="F408" s="211"/>
      <c r="G408" s="211">
        <v>2580</v>
      </c>
      <c r="H408" s="211">
        <v>1340</v>
      </c>
      <c r="I408" s="206">
        <f t="shared" si="51"/>
        <v>1290</v>
      </c>
      <c r="J408" s="206">
        <f t="shared" si="52"/>
        <v>923.64</v>
      </c>
      <c r="K408" s="211">
        <v>490</v>
      </c>
      <c r="L408" s="211">
        <v>460</v>
      </c>
      <c r="M408" s="211"/>
      <c r="N408" s="192">
        <v>9.98</v>
      </c>
      <c r="O408" s="192">
        <v>11.56</v>
      </c>
      <c r="P408" s="195">
        <f t="shared" si="53"/>
        <v>7693.9211999999998</v>
      </c>
      <c r="Q408" s="108"/>
      <c r="R408" s="194">
        <v>716</v>
      </c>
      <c r="S408" s="31"/>
      <c r="T408" s="213">
        <v>270</v>
      </c>
      <c r="U408" s="213">
        <v>151</v>
      </c>
      <c r="V408" s="206">
        <f t="shared" si="56"/>
        <v>135</v>
      </c>
      <c r="W408" s="193">
        <f t="shared" si="57"/>
        <v>96.66</v>
      </c>
      <c r="X408" s="213">
        <v>41</v>
      </c>
      <c r="Y408" s="213">
        <v>39</v>
      </c>
      <c r="Z408" s="207">
        <v>6.01</v>
      </c>
      <c r="AA408" s="207">
        <v>8.8699999999999992</v>
      </c>
      <c r="AB408" s="207">
        <v>30.3</v>
      </c>
      <c r="AC408" s="206">
        <f t="shared" si="54"/>
        <v>89.534883720930225</v>
      </c>
      <c r="AD408" s="195">
        <f t="shared" si="55"/>
        <v>91.521739130434781</v>
      </c>
      <c r="AE408" s="119"/>
      <c r="AF408" s="194"/>
      <c r="AG408" s="213"/>
      <c r="AH408" s="213"/>
      <c r="AI408" s="206"/>
      <c r="AJ408" s="193"/>
      <c r="AK408" s="213"/>
      <c r="AL408" s="213"/>
      <c r="AM408" s="213"/>
      <c r="AN408" s="207"/>
      <c r="AO408" s="207"/>
      <c r="AP408" s="207"/>
      <c r="AQ408" s="94"/>
      <c r="AR408" s="93"/>
      <c r="AS408" s="94"/>
      <c r="AT408" s="131"/>
      <c r="AU408" s="133"/>
      <c r="AV408" s="154"/>
      <c r="AW408" s="155"/>
      <c r="AX408" s="156"/>
      <c r="AY408" s="157"/>
      <c r="AZ408" s="119"/>
      <c r="BA408" s="121">
        <f>'1.- REGISTROS DIARIOS '!L413</f>
        <v>12750</v>
      </c>
      <c r="BB408" s="120"/>
    </row>
    <row r="409" spans="2:54" x14ac:dyDescent="0.2">
      <c r="B409" s="191" t="s">
        <v>457</v>
      </c>
      <c r="C409" s="196">
        <v>43172</v>
      </c>
      <c r="D409" s="123">
        <f>'1.- REGISTROS DIARIOS '!C414</f>
        <v>0</v>
      </c>
      <c r="E409" s="206">
        <f>'1.- REGISTROS DIARIOS '!E414</f>
        <v>1135</v>
      </c>
      <c r="F409" s="211"/>
      <c r="G409" s="211">
        <v>2940</v>
      </c>
      <c r="H409" s="211">
        <v>1650</v>
      </c>
      <c r="I409" s="206">
        <f t="shared" si="51"/>
        <v>1470</v>
      </c>
      <c r="J409" s="206">
        <v>0</v>
      </c>
      <c r="K409" s="211">
        <v>493</v>
      </c>
      <c r="L409" s="211">
        <v>478</v>
      </c>
      <c r="M409" s="211"/>
      <c r="N409" s="192">
        <v>3.38</v>
      </c>
      <c r="O409" s="192">
        <v>12</v>
      </c>
      <c r="P409" s="195">
        <v>0</v>
      </c>
      <c r="Q409" s="108"/>
      <c r="R409" s="194">
        <v>0</v>
      </c>
      <c r="S409" s="31"/>
      <c r="T409" s="213">
        <v>230</v>
      </c>
      <c r="U409" s="213">
        <v>183</v>
      </c>
      <c r="V409" s="206">
        <f t="shared" si="56"/>
        <v>115</v>
      </c>
      <c r="W409" s="193">
        <f t="shared" si="57"/>
        <v>0</v>
      </c>
      <c r="X409" s="213">
        <v>51</v>
      </c>
      <c r="Y409" s="213">
        <v>41</v>
      </c>
      <c r="Z409" s="207">
        <v>6.1</v>
      </c>
      <c r="AA409" s="207">
        <v>7.43</v>
      </c>
      <c r="AB409" s="207">
        <v>31</v>
      </c>
      <c r="AC409" s="206">
        <f t="shared" si="54"/>
        <v>0</v>
      </c>
      <c r="AD409" s="195">
        <f t="shared" si="55"/>
        <v>91.422594142259413</v>
      </c>
      <c r="AE409" s="119"/>
      <c r="AF409" s="194"/>
      <c r="AG409" s="213"/>
      <c r="AH409" s="213"/>
      <c r="AI409" s="206"/>
      <c r="AJ409" s="193"/>
      <c r="AK409" s="213"/>
      <c r="AL409" s="213"/>
      <c r="AM409" s="213"/>
      <c r="AN409" s="207"/>
      <c r="AO409" s="207"/>
      <c r="AP409" s="207"/>
      <c r="AQ409" s="94"/>
      <c r="AR409" s="93"/>
      <c r="AS409" s="94"/>
      <c r="AT409" s="131"/>
      <c r="AU409" s="133"/>
      <c r="AV409" s="154"/>
      <c r="AW409" s="155"/>
      <c r="AX409" s="156"/>
      <c r="AY409" s="157"/>
      <c r="AZ409" s="119"/>
      <c r="BA409" s="121">
        <f>'1.- REGISTROS DIARIOS '!L414</f>
        <v>0</v>
      </c>
      <c r="BB409" s="120"/>
    </row>
    <row r="410" spans="2:54" ht="12.75" customHeight="1" x14ac:dyDescent="0.2">
      <c r="B410" s="191" t="s">
        <v>451</v>
      </c>
      <c r="C410" s="196">
        <v>43173</v>
      </c>
      <c r="D410" s="123">
        <f>'1.- REGISTROS DIARIOS '!C415</f>
        <v>0</v>
      </c>
      <c r="E410" s="206">
        <v>944</v>
      </c>
      <c r="F410" s="211"/>
      <c r="G410" s="211">
        <v>1120</v>
      </c>
      <c r="H410" s="211">
        <v>830</v>
      </c>
      <c r="I410" s="206">
        <f t="shared" si="51"/>
        <v>560</v>
      </c>
      <c r="J410" s="206">
        <v>0</v>
      </c>
      <c r="K410" s="211">
        <v>365</v>
      </c>
      <c r="L410" s="211">
        <v>326</v>
      </c>
      <c r="M410" s="211"/>
      <c r="N410" s="192">
        <v>10.48</v>
      </c>
      <c r="O410" s="192">
        <v>12.09</v>
      </c>
      <c r="P410" s="195">
        <v>0</v>
      </c>
      <c r="Q410" s="108"/>
      <c r="R410" s="194">
        <v>0</v>
      </c>
      <c r="S410" s="31"/>
      <c r="T410" s="213">
        <v>309</v>
      </c>
      <c r="U410" s="213">
        <v>244</v>
      </c>
      <c r="V410" s="206">
        <f t="shared" si="56"/>
        <v>154.5</v>
      </c>
      <c r="W410" s="193">
        <v>0</v>
      </c>
      <c r="X410" s="213">
        <v>20</v>
      </c>
      <c r="Y410" s="213">
        <v>18</v>
      </c>
      <c r="Z410" s="207">
        <v>6.39</v>
      </c>
      <c r="AA410" s="207">
        <v>8.15</v>
      </c>
      <c r="AB410" s="207">
        <v>35</v>
      </c>
      <c r="AC410" s="206">
        <f t="shared" si="54"/>
        <v>0</v>
      </c>
      <c r="AD410" s="195">
        <f t="shared" si="55"/>
        <v>94.478527607361968</v>
      </c>
      <c r="AE410" s="119"/>
      <c r="AF410" s="194"/>
      <c r="AG410" s="213"/>
      <c r="AH410" s="213"/>
      <c r="AI410" s="206"/>
      <c r="AJ410" s="193"/>
      <c r="AK410" s="213"/>
      <c r="AL410" s="213"/>
      <c r="AM410" s="213"/>
      <c r="AN410" s="207"/>
      <c r="AO410" s="207"/>
      <c r="AP410" s="207"/>
      <c r="AQ410" s="94"/>
      <c r="AR410" s="93"/>
      <c r="AS410" s="94"/>
      <c r="AT410" s="131"/>
      <c r="AU410" s="133"/>
      <c r="AV410" s="154"/>
      <c r="AW410" s="155"/>
      <c r="AX410" s="156"/>
      <c r="AY410" s="157"/>
      <c r="AZ410" s="119"/>
      <c r="BA410" s="121">
        <f>'1.- REGISTROS DIARIOS '!L415</f>
        <v>0</v>
      </c>
      <c r="BB410" s="120"/>
    </row>
    <row r="411" spans="2:54" x14ac:dyDescent="0.2">
      <c r="B411" s="191" t="s">
        <v>452</v>
      </c>
      <c r="C411" s="196">
        <v>43174</v>
      </c>
      <c r="D411" s="123">
        <f>'1.- REGISTROS DIARIOS '!C416</f>
        <v>0</v>
      </c>
      <c r="E411" s="206">
        <f>'1.- REGISTROS DIARIOS '!E416</f>
        <v>963</v>
      </c>
      <c r="F411" s="211"/>
      <c r="G411" s="211">
        <v>1020</v>
      </c>
      <c r="H411" s="211">
        <v>830</v>
      </c>
      <c r="I411" s="206">
        <f t="shared" si="51"/>
        <v>510</v>
      </c>
      <c r="J411" s="206">
        <f t="shared" si="52"/>
        <v>491.13</v>
      </c>
      <c r="K411" s="211">
        <v>293</v>
      </c>
      <c r="L411" s="211">
        <v>255</v>
      </c>
      <c r="M411" s="211"/>
      <c r="N411" s="192">
        <v>10.61</v>
      </c>
      <c r="O411" s="192">
        <v>11.89</v>
      </c>
      <c r="P411" s="195">
        <f t="shared" si="53"/>
        <v>4091.1129000000001</v>
      </c>
      <c r="Q411" s="108"/>
      <c r="R411" s="194">
        <f t="shared" si="50"/>
        <v>963</v>
      </c>
      <c r="S411" s="31"/>
      <c r="T411" s="213">
        <v>322</v>
      </c>
      <c r="U411" s="213">
        <v>240</v>
      </c>
      <c r="V411" s="206">
        <f t="shared" si="56"/>
        <v>161</v>
      </c>
      <c r="W411" s="193">
        <f t="shared" si="57"/>
        <v>155.04300000000001</v>
      </c>
      <c r="X411" s="213">
        <v>15</v>
      </c>
      <c r="Y411" s="213">
        <v>13</v>
      </c>
      <c r="Z411" s="207">
        <v>6.09</v>
      </c>
      <c r="AA411" s="207">
        <v>6.76</v>
      </c>
      <c r="AB411" s="207">
        <v>30</v>
      </c>
      <c r="AC411" s="206">
        <f t="shared" si="54"/>
        <v>68.431372549019613</v>
      </c>
      <c r="AD411" s="195">
        <f t="shared" si="55"/>
        <v>94.901960784313729</v>
      </c>
      <c r="AE411" s="119"/>
      <c r="AF411" s="194"/>
      <c r="AG411" s="213"/>
      <c r="AH411" s="213"/>
      <c r="AI411" s="206"/>
      <c r="AJ411" s="193"/>
      <c r="AK411" s="213"/>
      <c r="AL411" s="213"/>
      <c r="AM411" s="213"/>
      <c r="AN411" s="207"/>
      <c r="AO411" s="207"/>
      <c r="AP411" s="207"/>
      <c r="AQ411" s="94"/>
      <c r="AR411" s="93"/>
      <c r="AS411" s="94"/>
      <c r="AT411" s="131"/>
      <c r="AU411" s="133"/>
      <c r="AV411" s="154"/>
      <c r="AW411" s="155"/>
      <c r="AX411" s="156"/>
      <c r="AY411" s="157"/>
      <c r="AZ411" s="119"/>
      <c r="BA411" s="121">
        <f>'1.- REGISTROS DIARIOS '!L416</f>
        <v>0</v>
      </c>
      <c r="BB411" s="120"/>
    </row>
    <row r="412" spans="2:54" ht="12.75" customHeight="1" x14ac:dyDescent="0.2">
      <c r="B412" s="191" t="s">
        <v>453</v>
      </c>
      <c r="C412" s="196">
        <v>43175</v>
      </c>
      <c r="D412" s="123">
        <f>'1.- REGISTROS DIARIOS '!C417</f>
        <v>0</v>
      </c>
      <c r="E412" s="206">
        <f>'1.- REGISTROS DIARIOS '!E417</f>
        <v>769</v>
      </c>
      <c r="F412" s="211"/>
      <c r="G412" s="211">
        <v>2300</v>
      </c>
      <c r="H412" s="211">
        <v>1250</v>
      </c>
      <c r="I412" s="206">
        <f t="shared" si="51"/>
        <v>1150</v>
      </c>
      <c r="J412" s="206">
        <f t="shared" si="52"/>
        <v>884.35</v>
      </c>
      <c r="K412" s="211">
        <v>470</v>
      </c>
      <c r="L412" s="211">
        <v>450</v>
      </c>
      <c r="M412" s="211"/>
      <c r="N412" s="192">
        <v>10.86</v>
      </c>
      <c r="O412" s="192">
        <v>11.9</v>
      </c>
      <c r="P412" s="195">
        <f t="shared" si="53"/>
        <v>7366.6355000000003</v>
      </c>
      <c r="Q412" s="108"/>
      <c r="R412" s="194">
        <f t="shared" si="50"/>
        <v>769</v>
      </c>
      <c r="S412" s="31"/>
      <c r="T412" s="213">
        <v>240</v>
      </c>
      <c r="U412" s="213">
        <v>171</v>
      </c>
      <c r="V412" s="206">
        <f t="shared" si="56"/>
        <v>120</v>
      </c>
      <c r="W412" s="193">
        <f t="shared" si="57"/>
        <v>92.28</v>
      </c>
      <c r="X412" s="213">
        <v>35</v>
      </c>
      <c r="Y412" s="213">
        <v>31</v>
      </c>
      <c r="Z412" s="207">
        <v>6.47</v>
      </c>
      <c r="AA412" s="207">
        <v>6.76</v>
      </c>
      <c r="AB412" s="207">
        <v>34.1</v>
      </c>
      <c r="AC412" s="206">
        <f t="shared" si="54"/>
        <v>89.565217391304344</v>
      </c>
      <c r="AD412" s="195">
        <f t="shared" si="55"/>
        <v>93.111111111111114</v>
      </c>
      <c r="AE412" s="119"/>
      <c r="AF412" s="194"/>
      <c r="AG412" s="213"/>
      <c r="AH412" s="213"/>
      <c r="AI412" s="206"/>
      <c r="AJ412" s="193"/>
      <c r="AK412" s="213"/>
      <c r="AL412" s="213"/>
      <c r="AM412" s="213"/>
      <c r="AN412" s="207"/>
      <c r="AO412" s="207"/>
      <c r="AP412" s="207"/>
      <c r="AQ412" s="94"/>
      <c r="AR412" s="93"/>
      <c r="AS412" s="94"/>
      <c r="AT412" s="131"/>
      <c r="AU412" s="133"/>
      <c r="AV412" s="154"/>
      <c r="AW412" s="155"/>
      <c r="AX412" s="156"/>
      <c r="AY412" s="157"/>
      <c r="AZ412" s="119"/>
      <c r="BA412" s="121">
        <v>14670</v>
      </c>
      <c r="BB412" s="120"/>
    </row>
    <row r="413" spans="2:54" x14ac:dyDescent="0.2">
      <c r="B413" s="191" t="s">
        <v>454</v>
      </c>
      <c r="C413" s="196">
        <v>43176</v>
      </c>
      <c r="D413" s="123">
        <f>'1.- REGISTROS DIARIOS '!C418</f>
        <v>0</v>
      </c>
      <c r="E413" s="206">
        <f>'1.- REGISTROS DIARIOS '!E418</f>
        <v>1018</v>
      </c>
      <c r="F413" s="211"/>
      <c r="G413" s="211">
        <v>1960</v>
      </c>
      <c r="H413" s="211">
        <v>930</v>
      </c>
      <c r="I413" s="206">
        <f t="shared" si="51"/>
        <v>980</v>
      </c>
      <c r="J413" s="206">
        <f t="shared" si="52"/>
        <v>997.64</v>
      </c>
      <c r="K413" s="211">
        <v>487</v>
      </c>
      <c r="L413" s="211">
        <v>430</v>
      </c>
      <c r="M413" s="211"/>
      <c r="N413" s="192">
        <v>9.99</v>
      </c>
      <c r="O413" s="192">
        <v>11.83</v>
      </c>
      <c r="P413" s="195">
        <f t="shared" si="53"/>
        <v>8310.3412000000008</v>
      </c>
      <c r="Q413" s="108"/>
      <c r="R413" s="194">
        <f t="shared" si="50"/>
        <v>1018</v>
      </c>
      <c r="S413" s="31"/>
      <c r="T413" s="213">
        <v>250</v>
      </c>
      <c r="U413" s="213">
        <v>150</v>
      </c>
      <c r="V413" s="206">
        <f t="shared" si="56"/>
        <v>125</v>
      </c>
      <c r="W413" s="193">
        <f t="shared" si="57"/>
        <v>127.25</v>
      </c>
      <c r="X413" s="213">
        <v>31</v>
      </c>
      <c r="Y413" s="213">
        <v>29</v>
      </c>
      <c r="Z413" s="207">
        <v>5.75</v>
      </c>
      <c r="AA413" s="207">
        <v>6.77</v>
      </c>
      <c r="AB413" s="207">
        <v>33</v>
      </c>
      <c r="AC413" s="206">
        <f t="shared" si="54"/>
        <v>87.244897959183675</v>
      </c>
      <c r="AD413" s="195">
        <f t="shared" si="55"/>
        <v>93.255813953488371</v>
      </c>
      <c r="AE413" s="119"/>
      <c r="AF413" s="194"/>
      <c r="AG413" s="213"/>
      <c r="AH413" s="213"/>
      <c r="AI413" s="206"/>
      <c r="AJ413" s="193"/>
      <c r="AK413" s="213"/>
      <c r="AL413" s="213"/>
      <c r="AM413" s="213"/>
      <c r="AN413" s="207"/>
      <c r="AO413" s="207"/>
      <c r="AP413" s="207"/>
      <c r="AQ413" s="94"/>
      <c r="AR413" s="93"/>
      <c r="AS413" s="94"/>
      <c r="AT413" s="131"/>
      <c r="AU413" s="133"/>
      <c r="AV413" s="154"/>
      <c r="AW413" s="155"/>
      <c r="AX413" s="156"/>
      <c r="AY413" s="157"/>
      <c r="AZ413" s="119"/>
      <c r="BA413" s="121">
        <f>'1.- REGISTROS DIARIOS '!L418</f>
        <v>0</v>
      </c>
      <c r="BB413" s="120"/>
    </row>
    <row r="414" spans="2:54" ht="12.75" customHeight="1" x14ac:dyDescent="0.2">
      <c r="B414" s="191" t="s">
        <v>455</v>
      </c>
      <c r="C414" s="196">
        <v>43177</v>
      </c>
      <c r="D414" s="123">
        <f>'1.- REGISTROS DIARIOS '!C419</f>
        <v>0</v>
      </c>
      <c r="E414" s="206">
        <f>'1.- REGISTROS DIARIOS '!E419</f>
        <v>544</v>
      </c>
      <c r="F414" s="211"/>
      <c r="G414" s="211">
        <v>2580</v>
      </c>
      <c r="H414" s="211">
        <v>1360</v>
      </c>
      <c r="I414" s="206">
        <f t="shared" si="51"/>
        <v>1290</v>
      </c>
      <c r="J414" s="206">
        <f t="shared" si="52"/>
        <v>701.76</v>
      </c>
      <c r="K414" s="211">
        <v>540</v>
      </c>
      <c r="L414" s="211">
        <v>498</v>
      </c>
      <c r="M414" s="211"/>
      <c r="N414" s="192">
        <v>9.6999999999999993</v>
      </c>
      <c r="O414" s="192">
        <v>11.5</v>
      </c>
      <c r="P414" s="195">
        <f t="shared" si="53"/>
        <v>5845.6607999999997</v>
      </c>
      <c r="Q414" s="108"/>
      <c r="R414" s="194">
        <f t="shared" si="50"/>
        <v>544</v>
      </c>
      <c r="S414" s="31"/>
      <c r="T414" s="213">
        <v>270</v>
      </c>
      <c r="U414" s="213">
        <v>160</v>
      </c>
      <c r="V414" s="206">
        <f t="shared" si="56"/>
        <v>135</v>
      </c>
      <c r="W414" s="193">
        <f t="shared" si="57"/>
        <v>73.44</v>
      </c>
      <c r="X414" s="213">
        <v>22</v>
      </c>
      <c r="Y414" s="213">
        <v>19</v>
      </c>
      <c r="Z414" s="207">
        <v>6.1</v>
      </c>
      <c r="AA414" s="207">
        <v>6.8</v>
      </c>
      <c r="AB414" s="207">
        <v>32.1</v>
      </c>
      <c r="AC414" s="206">
        <f t="shared" si="54"/>
        <v>89.534883720930225</v>
      </c>
      <c r="AD414" s="195">
        <f t="shared" si="55"/>
        <v>96.184738955823292</v>
      </c>
      <c r="AE414" s="119"/>
      <c r="AF414" s="194"/>
      <c r="AG414" s="213"/>
      <c r="AH414" s="213"/>
      <c r="AI414" s="206"/>
      <c r="AJ414" s="193"/>
      <c r="AK414" s="213"/>
      <c r="AL414" s="213"/>
      <c r="AM414" s="213"/>
      <c r="AN414" s="207"/>
      <c r="AO414" s="207"/>
      <c r="AP414" s="207"/>
      <c r="AQ414" s="94"/>
      <c r="AR414" s="93"/>
      <c r="AS414" s="94"/>
      <c r="AT414" s="131"/>
      <c r="AU414" s="133"/>
      <c r="AV414" s="154"/>
      <c r="AW414" s="155"/>
      <c r="AX414" s="156"/>
      <c r="AY414" s="157"/>
      <c r="AZ414" s="119"/>
      <c r="BA414" s="121">
        <f>'1.- REGISTROS DIARIOS '!L419</f>
        <v>0</v>
      </c>
      <c r="BB414" s="120"/>
    </row>
    <row r="415" spans="2:54" x14ac:dyDescent="0.2">
      <c r="B415" s="191" t="s">
        <v>456</v>
      </c>
      <c r="C415" s="196">
        <v>43178</v>
      </c>
      <c r="D415" s="123">
        <f>'1.- REGISTROS DIARIOS '!C420</f>
        <v>0</v>
      </c>
      <c r="E415" s="206">
        <f>'1.- REGISTROS DIARIOS '!E420</f>
        <v>603</v>
      </c>
      <c r="F415" s="211"/>
      <c r="G415" s="211">
        <v>2750</v>
      </c>
      <c r="H415" s="211">
        <v>1960</v>
      </c>
      <c r="I415" s="206">
        <f t="shared" si="51"/>
        <v>1375</v>
      </c>
      <c r="J415" s="206">
        <f t="shared" si="52"/>
        <v>829.125</v>
      </c>
      <c r="K415" s="211">
        <v>483</v>
      </c>
      <c r="L415" s="211">
        <v>465</v>
      </c>
      <c r="M415" s="211"/>
      <c r="N415" s="192">
        <v>7.22</v>
      </c>
      <c r="O415" s="192">
        <v>11.66</v>
      </c>
      <c r="P415" s="195">
        <f t="shared" si="53"/>
        <v>6906.6112499999999</v>
      </c>
      <c r="Q415" s="108"/>
      <c r="R415" s="194">
        <f t="shared" si="50"/>
        <v>603</v>
      </c>
      <c r="S415" s="31"/>
      <c r="T415" s="213">
        <v>310</v>
      </c>
      <c r="U415" s="213">
        <v>210</v>
      </c>
      <c r="V415" s="206">
        <f t="shared" si="56"/>
        <v>155</v>
      </c>
      <c r="W415" s="193">
        <f t="shared" si="57"/>
        <v>93.465000000000003</v>
      </c>
      <c r="X415" s="213">
        <v>22</v>
      </c>
      <c r="Y415" s="213">
        <v>18</v>
      </c>
      <c r="Z415" s="207">
        <v>5.95</v>
      </c>
      <c r="AA415" s="207">
        <v>7.03</v>
      </c>
      <c r="AB415" s="207">
        <v>33</v>
      </c>
      <c r="AC415" s="206">
        <f t="shared" si="54"/>
        <v>88.72727272727272</v>
      </c>
      <c r="AD415" s="195">
        <f t="shared" si="55"/>
        <v>96.129032258064512</v>
      </c>
      <c r="AE415" s="119"/>
      <c r="AF415" s="194"/>
      <c r="AG415" s="213"/>
      <c r="AH415" s="213"/>
      <c r="AI415" s="206"/>
      <c r="AJ415" s="193"/>
      <c r="AK415" s="213"/>
      <c r="AL415" s="213"/>
      <c r="AM415" s="213"/>
      <c r="AN415" s="207"/>
      <c r="AO415" s="207"/>
      <c r="AP415" s="207"/>
      <c r="AQ415" s="94"/>
      <c r="AR415" s="93"/>
      <c r="AS415" s="94"/>
      <c r="AT415" s="131"/>
      <c r="AU415" s="133"/>
      <c r="AV415" s="154"/>
      <c r="AW415" s="155"/>
      <c r="AX415" s="156"/>
      <c r="AY415" s="157"/>
      <c r="AZ415" s="119"/>
      <c r="BA415" s="121">
        <f>'1.- REGISTROS DIARIOS '!L420</f>
        <v>0</v>
      </c>
      <c r="BB415" s="120"/>
    </row>
    <row r="416" spans="2:54" ht="12.75" customHeight="1" x14ac:dyDescent="0.2">
      <c r="B416" s="191" t="s">
        <v>457</v>
      </c>
      <c r="C416" s="196">
        <v>43179</v>
      </c>
      <c r="D416" s="123">
        <f>'1.- REGISTROS DIARIOS '!C421</f>
        <v>0</v>
      </c>
      <c r="E416" s="206">
        <f>'1.- REGISTROS DIARIOS '!E421</f>
        <v>1126</v>
      </c>
      <c r="F416" s="211"/>
      <c r="G416" s="211">
        <v>2680</v>
      </c>
      <c r="H416" s="211">
        <v>1750</v>
      </c>
      <c r="I416" s="206">
        <f t="shared" si="51"/>
        <v>1340</v>
      </c>
      <c r="J416" s="206">
        <f t="shared" si="52"/>
        <v>1508.84</v>
      </c>
      <c r="K416" s="211">
        <v>439</v>
      </c>
      <c r="L416" s="211">
        <v>398</v>
      </c>
      <c r="M416" s="211"/>
      <c r="N416" s="192">
        <v>10.38</v>
      </c>
      <c r="O416" s="192">
        <v>11.81</v>
      </c>
      <c r="P416" s="195">
        <f t="shared" si="53"/>
        <v>12568.637199999999</v>
      </c>
      <c r="Q416" s="108"/>
      <c r="R416" s="194">
        <f t="shared" si="50"/>
        <v>1126</v>
      </c>
      <c r="S416" s="31"/>
      <c r="T416" s="213">
        <v>270</v>
      </c>
      <c r="U416" s="213">
        <v>180</v>
      </c>
      <c r="V416" s="206">
        <f t="shared" si="56"/>
        <v>135</v>
      </c>
      <c r="W416" s="193">
        <f t="shared" si="57"/>
        <v>152.01</v>
      </c>
      <c r="X416" s="213">
        <v>20</v>
      </c>
      <c r="Y416" s="213">
        <v>16</v>
      </c>
      <c r="Z416" s="207">
        <v>6.06</v>
      </c>
      <c r="AA416" s="207">
        <v>7.34</v>
      </c>
      <c r="AB416" s="207">
        <v>34</v>
      </c>
      <c r="AC416" s="206">
        <f t="shared" si="54"/>
        <v>89.925373134328353</v>
      </c>
      <c r="AD416" s="195">
        <f t="shared" si="55"/>
        <v>95.979899497487438</v>
      </c>
      <c r="AE416" s="119"/>
      <c r="AF416" s="194"/>
      <c r="AG416" s="213"/>
      <c r="AH416" s="213"/>
      <c r="AI416" s="206"/>
      <c r="AJ416" s="193"/>
      <c r="AK416" s="213"/>
      <c r="AL416" s="213"/>
      <c r="AM416" s="213"/>
      <c r="AN416" s="207"/>
      <c r="AO416" s="207"/>
      <c r="AP416" s="207"/>
      <c r="AQ416" s="94"/>
      <c r="AR416" s="93"/>
      <c r="AS416" s="94"/>
      <c r="AT416" s="131"/>
      <c r="AU416" s="133"/>
      <c r="AV416" s="154"/>
      <c r="AW416" s="155"/>
      <c r="AX416" s="156"/>
      <c r="AY416" s="157"/>
      <c r="AZ416" s="119"/>
      <c r="BA416" s="121">
        <f>'1.- REGISTROS DIARIOS '!L421</f>
        <v>0</v>
      </c>
      <c r="BB416" s="120"/>
    </row>
    <row r="417" spans="2:54" x14ac:dyDescent="0.2">
      <c r="B417" s="191" t="s">
        <v>451</v>
      </c>
      <c r="C417" s="196">
        <v>43180</v>
      </c>
      <c r="D417" s="123">
        <f>'1.- REGISTROS DIARIOS '!C422</f>
        <v>0</v>
      </c>
      <c r="E417" s="206">
        <f>'1.- REGISTROS DIARIOS '!E422</f>
        <v>1048</v>
      </c>
      <c r="F417" s="211"/>
      <c r="G417" s="211">
        <v>2350</v>
      </c>
      <c r="H417" s="211">
        <v>1550</v>
      </c>
      <c r="I417" s="206">
        <f t="shared" si="51"/>
        <v>1175</v>
      </c>
      <c r="J417" s="206">
        <f t="shared" si="52"/>
        <v>1231.4000000000001</v>
      </c>
      <c r="K417" s="211">
        <v>491</v>
      </c>
      <c r="L417" s="211">
        <v>456</v>
      </c>
      <c r="M417" s="211"/>
      <c r="N417" s="192">
        <v>9.69</v>
      </c>
      <c r="O417" s="192">
        <v>11.75</v>
      </c>
      <c r="P417" s="195">
        <f t="shared" si="53"/>
        <v>10257.562000000002</v>
      </c>
      <c r="Q417" s="108"/>
      <c r="R417" s="194">
        <f t="shared" si="50"/>
        <v>1048</v>
      </c>
      <c r="S417" s="31"/>
      <c r="T417" s="213">
        <v>322</v>
      </c>
      <c r="U417" s="213">
        <v>190</v>
      </c>
      <c r="V417" s="206">
        <f t="shared" si="56"/>
        <v>161</v>
      </c>
      <c r="W417" s="193">
        <f t="shared" si="57"/>
        <v>168.72800000000001</v>
      </c>
      <c r="X417" s="213">
        <v>23</v>
      </c>
      <c r="Y417" s="213">
        <v>17</v>
      </c>
      <c r="Z417" s="207">
        <v>6.21</v>
      </c>
      <c r="AA417" s="207">
        <v>7.37</v>
      </c>
      <c r="AB417" s="207">
        <v>34</v>
      </c>
      <c r="AC417" s="206">
        <f t="shared" si="54"/>
        <v>86.297872340425528</v>
      </c>
      <c r="AD417" s="195">
        <f t="shared" si="55"/>
        <v>96.271929824561397</v>
      </c>
      <c r="AE417" s="119"/>
      <c r="AF417" s="194"/>
      <c r="AG417" s="213"/>
      <c r="AH417" s="213"/>
      <c r="AI417" s="206"/>
      <c r="AJ417" s="193"/>
      <c r="AK417" s="213"/>
      <c r="AL417" s="213"/>
      <c r="AM417" s="213"/>
      <c r="AN417" s="207"/>
      <c r="AO417" s="207"/>
      <c r="AP417" s="207"/>
      <c r="AQ417" s="94"/>
      <c r="AR417" s="93"/>
      <c r="AS417" s="94"/>
      <c r="AT417" s="131"/>
      <c r="AU417" s="133"/>
      <c r="AV417" s="154"/>
      <c r="AW417" s="155"/>
      <c r="AX417" s="156"/>
      <c r="AY417" s="157"/>
      <c r="AZ417" s="119"/>
      <c r="BA417" s="121">
        <f>'1.- REGISTROS DIARIOS '!L422</f>
        <v>12820</v>
      </c>
      <c r="BB417" s="120"/>
    </row>
    <row r="418" spans="2:54" ht="12.75" customHeight="1" x14ac:dyDescent="0.2">
      <c r="B418" s="191" t="s">
        <v>452</v>
      </c>
      <c r="C418" s="196">
        <v>43181</v>
      </c>
      <c r="D418" s="123">
        <f>'1.- REGISTROS DIARIOS '!C423</f>
        <v>0</v>
      </c>
      <c r="E418" s="206">
        <f>'1.- REGISTROS DIARIOS '!E423</f>
        <v>862</v>
      </c>
      <c r="F418" s="211"/>
      <c r="G418" s="211">
        <v>2150</v>
      </c>
      <c r="H418" s="211">
        <v>1080</v>
      </c>
      <c r="I418" s="206">
        <f t="shared" si="51"/>
        <v>1075</v>
      </c>
      <c r="J418" s="206">
        <f t="shared" si="52"/>
        <v>926.65</v>
      </c>
      <c r="K418" s="211">
        <v>440</v>
      </c>
      <c r="L418" s="211">
        <v>390</v>
      </c>
      <c r="M418" s="211"/>
      <c r="N418" s="192">
        <v>9.98</v>
      </c>
      <c r="O418" s="192">
        <v>11.3</v>
      </c>
      <c r="P418" s="195">
        <f t="shared" si="53"/>
        <v>7718.9944999999998</v>
      </c>
      <c r="Q418" s="108"/>
      <c r="R418" s="194">
        <f t="shared" si="50"/>
        <v>862</v>
      </c>
      <c r="S418" s="31"/>
      <c r="T418" s="213">
        <v>270</v>
      </c>
      <c r="U418" s="213">
        <v>150</v>
      </c>
      <c r="V418" s="206">
        <f t="shared" si="56"/>
        <v>135</v>
      </c>
      <c r="W418" s="193">
        <f t="shared" si="57"/>
        <v>116.37</v>
      </c>
      <c r="X418" s="213">
        <v>28</v>
      </c>
      <c r="Y418" s="213">
        <v>25</v>
      </c>
      <c r="Z418" s="207">
        <v>6.03</v>
      </c>
      <c r="AA418" s="207">
        <v>6.98</v>
      </c>
      <c r="AB418" s="207">
        <v>30.1</v>
      </c>
      <c r="AC418" s="206">
        <f t="shared" si="54"/>
        <v>87.441860465116278</v>
      </c>
      <c r="AD418" s="195">
        <f t="shared" si="55"/>
        <v>93.589743589743591</v>
      </c>
      <c r="AE418" s="119"/>
      <c r="AF418" s="194"/>
      <c r="AG418" s="213"/>
      <c r="AH418" s="213"/>
      <c r="AI418" s="206"/>
      <c r="AJ418" s="193"/>
      <c r="AK418" s="213"/>
      <c r="AL418" s="213"/>
      <c r="AM418" s="213"/>
      <c r="AN418" s="207"/>
      <c r="AO418" s="207"/>
      <c r="AP418" s="207"/>
      <c r="AQ418" s="94"/>
      <c r="AR418" s="93"/>
      <c r="AS418" s="94"/>
      <c r="AT418" s="131"/>
      <c r="AU418" s="133"/>
      <c r="AV418" s="154"/>
      <c r="AW418" s="155"/>
      <c r="AX418" s="156"/>
      <c r="AY418" s="157"/>
      <c r="AZ418" s="119"/>
      <c r="BA418" s="121">
        <f>'1.- REGISTROS DIARIOS '!L423</f>
        <v>0</v>
      </c>
      <c r="BB418" s="120"/>
    </row>
    <row r="419" spans="2:54" x14ac:dyDescent="0.2">
      <c r="B419" s="191" t="s">
        <v>453</v>
      </c>
      <c r="C419" s="196">
        <v>43182</v>
      </c>
      <c r="D419" s="123">
        <f>'1.- REGISTROS DIARIOS '!C424</f>
        <v>0</v>
      </c>
      <c r="E419" s="206">
        <f>'1.- REGISTROS DIARIOS '!E424</f>
        <v>1007</v>
      </c>
      <c r="F419" s="211"/>
      <c r="G419" s="211">
        <v>1970</v>
      </c>
      <c r="H419" s="211">
        <v>980</v>
      </c>
      <c r="I419" s="206">
        <f t="shared" si="51"/>
        <v>985</v>
      </c>
      <c r="J419" s="206">
        <f t="shared" si="52"/>
        <v>991.89499999999998</v>
      </c>
      <c r="K419" s="211">
        <v>475</v>
      </c>
      <c r="L419" s="211">
        <v>450</v>
      </c>
      <c r="M419" s="211"/>
      <c r="N419" s="192">
        <v>10.5</v>
      </c>
      <c r="O419" s="192">
        <v>11.3</v>
      </c>
      <c r="P419" s="195">
        <f t="shared" si="53"/>
        <v>8262.485349999999</v>
      </c>
      <c r="Q419" s="108"/>
      <c r="R419" s="194">
        <f t="shared" ref="R419:R482" si="58">E419</f>
        <v>1007</v>
      </c>
      <c r="S419" s="31"/>
      <c r="T419" s="213">
        <v>260</v>
      </c>
      <c r="U419" s="213">
        <v>140</v>
      </c>
      <c r="V419" s="206">
        <f t="shared" si="56"/>
        <v>130</v>
      </c>
      <c r="W419" s="193">
        <f t="shared" si="57"/>
        <v>130.91</v>
      </c>
      <c r="X419" s="213">
        <v>25</v>
      </c>
      <c r="Y419" s="213">
        <v>24</v>
      </c>
      <c r="Z419" s="207">
        <v>6.24</v>
      </c>
      <c r="AA419" s="207">
        <v>6.9</v>
      </c>
      <c r="AB419" s="207">
        <v>31.3</v>
      </c>
      <c r="AC419" s="206">
        <f t="shared" si="54"/>
        <v>86.802030456852791</v>
      </c>
      <c r="AD419" s="195">
        <f t="shared" si="55"/>
        <v>94.666666666666671</v>
      </c>
      <c r="AE419" s="119"/>
      <c r="AF419" s="194"/>
      <c r="AG419" s="213"/>
      <c r="AH419" s="213"/>
      <c r="AI419" s="206"/>
      <c r="AJ419" s="193"/>
      <c r="AK419" s="213"/>
      <c r="AL419" s="213"/>
      <c r="AM419" s="213"/>
      <c r="AN419" s="207"/>
      <c r="AO419" s="207"/>
      <c r="AP419" s="207"/>
      <c r="AQ419" s="94"/>
      <c r="AR419" s="93"/>
      <c r="AS419" s="94"/>
      <c r="AT419" s="131"/>
      <c r="AU419" s="133"/>
      <c r="AV419" s="154"/>
      <c r="AW419" s="155"/>
      <c r="AX419" s="156"/>
      <c r="AY419" s="157"/>
      <c r="AZ419" s="119"/>
      <c r="BA419" s="121">
        <f>'1.- REGISTROS DIARIOS '!L424</f>
        <v>0</v>
      </c>
      <c r="BB419" s="120"/>
    </row>
    <row r="420" spans="2:54" ht="12.75" customHeight="1" x14ac:dyDescent="0.2">
      <c r="B420" s="191" t="s">
        <v>454</v>
      </c>
      <c r="C420" s="196">
        <v>43183</v>
      </c>
      <c r="D420" s="123">
        <f>'1.- REGISTROS DIARIOS '!C425</f>
        <v>0</v>
      </c>
      <c r="E420" s="206">
        <f>'1.- REGISTROS DIARIOS '!E425</f>
        <v>1013</v>
      </c>
      <c r="F420" s="211"/>
      <c r="G420" s="211">
        <v>2100</v>
      </c>
      <c r="H420" s="211">
        <v>1220</v>
      </c>
      <c r="I420" s="206">
        <f t="shared" si="51"/>
        <v>1050</v>
      </c>
      <c r="J420" s="206">
        <f t="shared" si="52"/>
        <v>1063.6500000000001</v>
      </c>
      <c r="K420" s="211">
        <v>460</v>
      </c>
      <c r="L420" s="211">
        <v>448</v>
      </c>
      <c r="M420" s="211"/>
      <c r="N420" s="192">
        <v>10.3</v>
      </c>
      <c r="O420" s="192">
        <v>11.6</v>
      </c>
      <c r="P420" s="195">
        <f t="shared" si="53"/>
        <v>8860.2045000000016</v>
      </c>
      <c r="Q420" s="108"/>
      <c r="R420" s="194">
        <f t="shared" si="58"/>
        <v>1013</v>
      </c>
      <c r="S420" s="31"/>
      <c r="T420" s="213">
        <v>260</v>
      </c>
      <c r="U420" s="213">
        <v>130</v>
      </c>
      <c r="V420" s="206">
        <f t="shared" si="56"/>
        <v>130</v>
      </c>
      <c r="W420" s="193">
        <f t="shared" si="57"/>
        <v>131.69</v>
      </c>
      <c r="X420" s="213">
        <v>28</v>
      </c>
      <c r="Y420" s="213">
        <v>26</v>
      </c>
      <c r="Z420" s="207">
        <v>6.09</v>
      </c>
      <c r="AA420" s="207">
        <v>6.95</v>
      </c>
      <c r="AB420" s="207">
        <v>33.200000000000003</v>
      </c>
      <c r="AC420" s="206">
        <f t="shared" si="54"/>
        <v>87.61904761904762</v>
      </c>
      <c r="AD420" s="195">
        <f t="shared" si="55"/>
        <v>94.196428571428569</v>
      </c>
      <c r="AE420" s="119"/>
      <c r="AF420" s="194"/>
      <c r="AG420" s="213"/>
      <c r="AH420" s="213"/>
      <c r="AI420" s="206"/>
      <c r="AJ420" s="193"/>
      <c r="AK420" s="213"/>
      <c r="AL420" s="213"/>
      <c r="AM420" s="213"/>
      <c r="AN420" s="207"/>
      <c r="AO420" s="207"/>
      <c r="AP420" s="207"/>
      <c r="AQ420" s="94"/>
      <c r="AR420" s="93"/>
      <c r="AS420" s="94"/>
      <c r="AT420" s="131"/>
      <c r="AU420" s="133"/>
      <c r="AV420" s="154"/>
      <c r="AW420" s="155"/>
      <c r="AX420" s="156"/>
      <c r="AY420" s="157"/>
      <c r="AZ420" s="119"/>
      <c r="BA420" s="121" t="e">
        <f>'1.- REGISTROS DIARIOS '!#REF!</f>
        <v>#REF!</v>
      </c>
      <c r="BB420" s="120"/>
    </row>
    <row r="421" spans="2:54" x14ac:dyDescent="0.2">
      <c r="B421" s="191" t="s">
        <v>455</v>
      </c>
      <c r="C421" s="196">
        <v>43184</v>
      </c>
      <c r="D421" s="123">
        <f>'1.- REGISTROS DIARIOS '!C426</f>
        <v>0</v>
      </c>
      <c r="E421" s="206">
        <v>798</v>
      </c>
      <c r="F421" s="211"/>
      <c r="G421" s="211">
        <v>2990</v>
      </c>
      <c r="H421" s="211">
        <v>1600</v>
      </c>
      <c r="I421" s="206">
        <f t="shared" si="51"/>
        <v>1495</v>
      </c>
      <c r="J421" s="206">
        <f t="shared" si="52"/>
        <v>1193.01</v>
      </c>
      <c r="K421" s="211">
        <v>535</v>
      </c>
      <c r="L421" s="211">
        <v>483</v>
      </c>
      <c r="M421" s="211"/>
      <c r="N421" s="192">
        <v>9.93</v>
      </c>
      <c r="O421" s="192">
        <v>10.55</v>
      </c>
      <c r="P421" s="195">
        <f t="shared" si="53"/>
        <v>9937.7733000000007</v>
      </c>
      <c r="Q421" s="108"/>
      <c r="R421" s="194">
        <f t="shared" si="58"/>
        <v>798</v>
      </c>
      <c r="S421" s="31"/>
      <c r="T421" s="213">
        <v>540</v>
      </c>
      <c r="U421" s="213">
        <v>380</v>
      </c>
      <c r="V421" s="206">
        <f t="shared" si="56"/>
        <v>270</v>
      </c>
      <c r="W421" s="193">
        <f t="shared" si="57"/>
        <v>215.46</v>
      </c>
      <c r="X421" s="213">
        <v>17</v>
      </c>
      <c r="Y421" s="213">
        <v>14</v>
      </c>
      <c r="Z421" s="207">
        <v>6.29</v>
      </c>
      <c r="AA421" s="207">
        <v>7.5</v>
      </c>
      <c r="AB421" s="207">
        <v>36</v>
      </c>
      <c r="AC421" s="206">
        <f t="shared" si="54"/>
        <v>81.939799331103671</v>
      </c>
      <c r="AD421" s="195">
        <f t="shared" si="55"/>
        <v>97.101449275362313</v>
      </c>
      <c r="AE421" s="119"/>
      <c r="AF421" s="194"/>
      <c r="AG421" s="213"/>
      <c r="AH421" s="213"/>
      <c r="AI421" s="206"/>
      <c r="AJ421" s="193"/>
      <c r="AK421" s="213"/>
      <c r="AL421" s="213"/>
      <c r="AM421" s="213"/>
      <c r="AN421" s="207"/>
      <c r="AO421" s="207"/>
      <c r="AP421" s="207"/>
      <c r="AQ421" s="94"/>
      <c r="AR421" s="93"/>
      <c r="AS421" s="94"/>
      <c r="AT421" s="131"/>
      <c r="AU421" s="133"/>
      <c r="AV421" s="154"/>
      <c r="AW421" s="155"/>
      <c r="AX421" s="156"/>
      <c r="AY421" s="157"/>
      <c r="AZ421" s="119"/>
      <c r="BA421" s="121">
        <f>'1.- REGISTROS DIARIOS '!L426</f>
        <v>0</v>
      </c>
      <c r="BB421" s="120"/>
    </row>
    <row r="422" spans="2:54" ht="12.75" customHeight="1" x14ac:dyDescent="0.2">
      <c r="B422" s="191" t="s">
        <v>456</v>
      </c>
      <c r="C422" s="196">
        <v>43185</v>
      </c>
      <c r="D422" s="123">
        <f>'1.- REGISTROS DIARIOS '!C427</f>
        <v>0</v>
      </c>
      <c r="E422" s="206">
        <f>'1.- REGISTROS DIARIOS '!E427</f>
        <v>832</v>
      </c>
      <c r="F422" s="211"/>
      <c r="G422" s="211">
        <v>2680</v>
      </c>
      <c r="H422" s="211">
        <v>1160</v>
      </c>
      <c r="I422" s="206">
        <f t="shared" si="51"/>
        <v>1340</v>
      </c>
      <c r="J422" s="206">
        <f t="shared" si="52"/>
        <v>1114.8800000000001</v>
      </c>
      <c r="K422" s="211">
        <v>579</v>
      </c>
      <c r="L422" s="211">
        <v>537</v>
      </c>
      <c r="M422" s="211"/>
      <c r="N422" s="192">
        <v>9.67</v>
      </c>
      <c r="O422" s="192">
        <v>10.28</v>
      </c>
      <c r="P422" s="195">
        <f t="shared" si="53"/>
        <v>9286.9504000000015</v>
      </c>
      <c r="Q422" s="108"/>
      <c r="R422" s="194">
        <f t="shared" si="58"/>
        <v>832</v>
      </c>
      <c r="S422" s="31"/>
      <c r="T422" s="213">
        <v>420</v>
      </c>
      <c r="U422" s="213">
        <v>280</v>
      </c>
      <c r="V422" s="206">
        <f t="shared" si="56"/>
        <v>210</v>
      </c>
      <c r="W422" s="193">
        <f t="shared" si="57"/>
        <v>174.72</v>
      </c>
      <c r="X422" s="213">
        <v>41</v>
      </c>
      <c r="Y422" s="213">
        <v>35</v>
      </c>
      <c r="Z422" s="207">
        <v>6.37</v>
      </c>
      <c r="AA422" s="207">
        <v>7.58</v>
      </c>
      <c r="AB422" s="207">
        <v>34</v>
      </c>
      <c r="AC422" s="206">
        <f t="shared" si="54"/>
        <v>84.328358208955223</v>
      </c>
      <c r="AD422" s="195">
        <f t="shared" si="55"/>
        <v>93.482309124767227</v>
      </c>
      <c r="AE422" s="119"/>
      <c r="AF422" s="194"/>
      <c r="AG422" s="213"/>
      <c r="AH422" s="213"/>
      <c r="AI422" s="206"/>
      <c r="AJ422" s="193"/>
      <c r="AK422" s="213"/>
      <c r="AL422" s="213"/>
      <c r="AM422" s="213"/>
      <c r="AN422" s="207"/>
      <c r="AO422" s="207"/>
      <c r="AP422" s="207"/>
      <c r="AQ422" s="94"/>
      <c r="AR422" s="93"/>
      <c r="AS422" s="94"/>
      <c r="AT422" s="131"/>
      <c r="AU422" s="133"/>
      <c r="AV422" s="154"/>
      <c r="AW422" s="155"/>
      <c r="AX422" s="156"/>
      <c r="AY422" s="157"/>
      <c r="AZ422" s="119"/>
      <c r="BA422" s="121">
        <f>'1.- REGISTROS DIARIOS '!L427</f>
        <v>0</v>
      </c>
      <c r="BB422" s="120"/>
    </row>
    <row r="423" spans="2:54" x14ac:dyDescent="0.2">
      <c r="B423" s="191" t="s">
        <v>457</v>
      </c>
      <c r="C423" s="196">
        <v>43186</v>
      </c>
      <c r="D423" s="123">
        <f>'1.- REGISTROS DIARIOS '!C428</f>
        <v>0</v>
      </c>
      <c r="E423" s="206">
        <f>'1.- REGISTROS DIARIOS '!E428</f>
        <v>925</v>
      </c>
      <c r="F423" s="211"/>
      <c r="G423" s="211">
        <v>2020</v>
      </c>
      <c r="H423" s="211">
        <v>1560</v>
      </c>
      <c r="I423" s="206">
        <f t="shared" si="51"/>
        <v>1010</v>
      </c>
      <c r="J423" s="206">
        <f t="shared" si="52"/>
        <v>934.25</v>
      </c>
      <c r="K423" s="211">
        <v>604</v>
      </c>
      <c r="L423" s="211">
        <v>558</v>
      </c>
      <c r="M423" s="211"/>
      <c r="N423" s="192">
        <v>10.039999999999999</v>
      </c>
      <c r="O423" s="192">
        <v>10.98</v>
      </c>
      <c r="P423" s="195">
        <f t="shared" si="53"/>
        <v>7782.3024999999998</v>
      </c>
      <c r="Q423" s="108"/>
      <c r="R423" s="194">
        <f t="shared" si="58"/>
        <v>925</v>
      </c>
      <c r="S423" s="31"/>
      <c r="T423" s="213">
        <v>330</v>
      </c>
      <c r="U423" s="213">
        <v>200</v>
      </c>
      <c r="V423" s="206">
        <f t="shared" si="56"/>
        <v>165</v>
      </c>
      <c r="W423" s="193">
        <f t="shared" si="57"/>
        <v>152.625</v>
      </c>
      <c r="X423" s="213">
        <v>44</v>
      </c>
      <c r="Y423" s="213">
        <v>39</v>
      </c>
      <c r="Z423" s="207">
        <v>6.24</v>
      </c>
      <c r="AA423" s="207">
        <v>7.68</v>
      </c>
      <c r="AB423" s="207">
        <v>33</v>
      </c>
      <c r="AC423" s="206">
        <f t="shared" si="54"/>
        <v>83.663366336633658</v>
      </c>
      <c r="AD423" s="195">
        <f t="shared" si="55"/>
        <v>93.010752688172047</v>
      </c>
      <c r="AE423" s="119"/>
      <c r="AF423" s="194"/>
      <c r="AG423" s="213"/>
      <c r="AH423" s="213"/>
      <c r="AI423" s="206"/>
      <c r="AJ423" s="193"/>
      <c r="AK423" s="213"/>
      <c r="AL423" s="213"/>
      <c r="AM423" s="213"/>
      <c r="AN423" s="207"/>
      <c r="AO423" s="207"/>
      <c r="AP423" s="207"/>
      <c r="AQ423" s="94"/>
      <c r="AR423" s="93"/>
      <c r="AS423" s="94"/>
      <c r="AT423" s="131"/>
      <c r="AU423" s="133"/>
      <c r="AV423" s="154"/>
      <c r="AW423" s="155"/>
      <c r="AX423" s="156"/>
      <c r="AY423" s="157"/>
      <c r="AZ423" s="119"/>
      <c r="BA423" s="121">
        <f>'1.- REGISTROS DIARIOS '!L428</f>
        <v>14260</v>
      </c>
      <c r="BB423" s="120"/>
    </row>
    <row r="424" spans="2:54" ht="12.75" customHeight="1" x14ac:dyDescent="0.2">
      <c r="B424" s="191" t="s">
        <v>451</v>
      </c>
      <c r="C424" s="196">
        <v>43187</v>
      </c>
      <c r="D424" s="123">
        <f>'1.- REGISTROS DIARIOS '!C429</f>
        <v>0</v>
      </c>
      <c r="E424" s="206">
        <f>'1.- REGISTROS DIARIOS '!E429</f>
        <v>896</v>
      </c>
      <c r="F424" s="211"/>
      <c r="G424" s="211">
        <v>2470</v>
      </c>
      <c r="H424" s="211">
        <v>1930</v>
      </c>
      <c r="I424" s="206">
        <f t="shared" si="51"/>
        <v>1235</v>
      </c>
      <c r="J424" s="206">
        <f t="shared" si="52"/>
        <v>1106.56</v>
      </c>
      <c r="K424" s="211">
        <v>514</v>
      </c>
      <c r="L424" s="211">
        <v>435</v>
      </c>
      <c r="M424" s="211"/>
      <c r="N424" s="192">
        <v>10.4</v>
      </c>
      <c r="O424" s="192">
        <v>11.1</v>
      </c>
      <c r="P424" s="195">
        <f t="shared" si="53"/>
        <v>9217.6448</v>
      </c>
      <c r="Q424" s="108"/>
      <c r="R424" s="194">
        <f t="shared" si="58"/>
        <v>896</v>
      </c>
      <c r="S424" s="31"/>
      <c r="T424" s="213">
        <v>289</v>
      </c>
      <c r="U424" s="213">
        <v>260</v>
      </c>
      <c r="V424" s="206">
        <f t="shared" si="56"/>
        <v>144.5</v>
      </c>
      <c r="W424" s="193">
        <f t="shared" si="57"/>
        <v>129.47200000000001</v>
      </c>
      <c r="X424" s="213">
        <v>40</v>
      </c>
      <c r="Y424" s="213">
        <v>38</v>
      </c>
      <c r="Z424" s="207">
        <v>6.41</v>
      </c>
      <c r="AA424" s="207">
        <v>7.5</v>
      </c>
      <c r="AB424" s="207">
        <v>34.799999999999997</v>
      </c>
      <c r="AC424" s="206">
        <f t="shared" si="54"/>
        <v>88.299595141700408</v>
      </c>
      <c r="AD424" s="195">
        <f t="shared" si="55"/>
        <v>91.264367816091948</v>
      </c>
      <c r="AE424" s="119"/>
      <c r="AF424" s="194"/>
      <c r="AG424" s="213"/>
      <c r="AH424" s="213"/>
      <c r="AI424" s="206"/>
      <c r="AJ424" s="193"/>
      <c r="AK424" s="213"/>
      <c r="AL424" s="213"/>
      <c r="AM424" s="213"/>
      <c r="AN424" s="207"/>
      <c r="AO424" s="207"/>
      <c r="AP424" s="207"/>
      <c r="AQ424" s="94"/>
      <c r="AR424" s="93"/>
      <c r="AS424" s="94"/>
      <c r="AT424" s="131"/>
      <c r="AU424" s="133"/>
      <c r="AV424" s="154"/>
      <c r="AW424" s="155"/>
      <c r="AX424" s="156"/>
      <c r="AY424" s="157"/>
      <c r="AZ424" s="119"/>
      <c r="BA424" s="121">
        <f>'1.- REGISTROS DIARIOS '!L429</f>
        <v>0</v>
      </c>
      <c r="BB424" s="120"/>
    </row>
    <row r="425" spans="2:54" x14ac:dyDescent="0.2">
      <c r="B425" s="191" t="s">
        <v>452</v>
      </c>
      <c r="C425" s="196">
        <v>43188</v>
      </c>
      <c r="D425" s="123">
        <f>'1.- REGISTROS DIARIOS '!C430</f>
        <v>0</v>
      </c>
      <c r="E425" s="206">
        <f>'1.- REGISTROS DIARIOS '!E430</f>
        <v>795</v>
      </c>
      <c r="F425" s="211"/>
      <c r="G425" s="211">
        <v>2210</v>
      </c>
      <c r="H425" s="211">
        <v>1990</v>
      </c>
      <c r="I425" s="206">
        <f t="shared" si="51"/>
        <v>1105</v>
      </c>
      <c r="J425" s="206">
        <f t="shared" si="52"/>
        <v>878.47500000000002</v>
      </c>
      <c r="K425" s="211">
        <v>316</v>
      </c>
      <c r="L425" s="211">
        <v>425</v>
      </c>
      <c r="M425" s="211"/>
      <c r="N425" s="192">
        <v>10.3</v>
      </c>
      <c r="O425" s="192">
        <v>10.8</v>
      </c>
      <c r="P425" s="195">
        <f t="shared" si="53"/>
        <v>7317.6967500000001</v>
      </c>
      <c r="Q425" s="108"/>
      <c r="R425" s="194">
        <f t="shared" si="58"/>
        <v>795</v>
      </c>
      <c r="S425" s="31"/>
      <c r="T425" s="213">
        <v>176</v>
      </c>
      <c r="U425" s="213">
        <v>172</v>
      </c>
      <c r="V425" s="206">
        <f t="shared" si="56"/>
        <v>88</v>
      </c>
      <c r="W425" s="193">
        <f t="shared" si="57"/>
        <v>69.959999999999994</v>
      </c>
      <c r="X425" s="213">
        <v>33</v>
      </c>
      <c r="Y425" s="213">
        <v>36</v>
      </c>
      <c r="Z425" s="207">
        <v>6.5</v>
      </c>
      <c r="AA425" s="207">
        <v>7.4</v>
      </c>
      <c r="AB425" s="207">
        <v>33.6</v>
      </c>
      <c r="AC425" s="206">
        <f t="shared" si="54"/>
        <v>92.036199095022624</v>
      </c>
      <c r="AD425" s="195">
        <f t="shared" si="55"/>
        <v>91.529411764705884</v>
      </c>
      <c r="AE425" s="119"/>
      <c r="AF425" s="194"/>
      <c r="AG425" s="213"/>
      <c r="AH425" s="213"/>
      <c r="AI425" s="206"/>
      <c r="AJ425" s="193"/>
      <c r="AK425" s="213"/>
      <c r="AL425" s="213"/>
      <c r="AM425" s="213"/>
      <c r="AN425" s="207"/>
      <c r="AO425" s="207"/>
      <c r="AP425" s="207"/>
      <c r="AQ425" s="94"/>
      <c r="AR425" s="93"/>
      <c r="AS425" s="94"/>
      <c r="AT425" s="131"/>
      <c r="AU425" s="133"/>
      <c r="AV425" s="154"/>
      <c r="AW425" s="155"/>
      <c r="AX425" s="156"/>
      <c r="AY425" s="157"/>
      <c r="AZ425" s="119"/>
      <c r="BA425" s="121">
        <f>'1.- REGISTROS DIARIOS '!L430</f>
        <v>0</v>
      </c>
      <c r="BB425" s="120"/>
    </row>
    <row r="426" spans="2:54" ht="12.75" customHeight="1" x14ac:dyDescent="0.2">
      <c r="B426" s="191" t="s">
        <v>453</v>
      </c>
      <c r="C426" s="196">
        <v>43189</v>
      </c>
      <c r="D426" s="123">
        <f>'1.- REGISTROS DIARIOS '!C431</f>
        <v>0</v>
      </c>
      <c r="E426" s="206">
        <f>'1.- REGISTROS DIARIOS '!E431</f>
        <v>899</v>
      </c>
      <c r="F426" s="211"/>
      <c r="G426" s="211">
        <v>2470</v>
      </c>
      <c r="H426" s="211">
        <v>1930</v>
      </c>
      <c r="I426" s="206">
        <f t="shared" si="51"/>
        <v>1235</v>
      </c>
      <c r="J426" s="206">
        <f t="shared" si="52"/>
        <v>1110.2650000000001</v>
      </c>
      <c r="K426" s="211">
        <v>514</v>
      </c>
      <c r="L426" s="211">
        <v>435</v>
      </c>
      <c r="M426" s="211"/>
      <c r="N426" s="192">
        <v>10.36</v>
      </c>
      <c r="O426" s="192">
        <v>11.09</v>
      </c>
      <c r="P426" s="195">
        <f t="shared" si="53"/>
        <v>9248.507450000001</v>
      </c>
      <c r="Q426" s="108"/>
      <c r="R426" s="194">
        <f t="shared" si="58"/>
        <v>899</v>
      </c>
      <c r="S426" s="31"/>
      <c r="T426" s="213">
        <v>289</v>
      </c>
      <c r="U426" s="213">
        <v>160</v>
      </c>
      <c r="V426" s="206">
        <f t="shared" si="56"/>
        <v>144.5</v>
      </c>
      <c r="W426" s="193">
        <f>+(R426*V426)/1000</f>
        <v>129.90549999999999</v>
      </c>
      <c r="X426" s="213">
        <v>38</v>
      </c>
      <c r="Y426" s="213">
        <v>40</v>
      </c>
      <c r="Z426" s="207">
        <v>6.41</v>
      </c>
      <c r="AA426" s="207">
        <v>7.55</v>
      </c>
      <c r="AB426" s="207">
        <v>35.1</v>
      </c>
      <c r="AC426" s="206">
        <f t="shared" si="54"/>
        <v>88.299595141700408</v>
      </c>
      <c r="AD426" s="195">
        <f t="shared" si="55"/>
        <v>90.804597701149419</v>
      </c>
      <c r="AE426" s="119"/>
      <c r="AF426" s="194"/>
      <c r="AG426" s="213"/>
      <c r="AH426" s="213"/>
      <c r="AI426" s="206"/>
      <c r="AJ426" s="193"/>
      <c r="AK426" s="213"/>
      <c r="AL426" s="213"/>
      <c r="AM426" s="213"/>
      <c r="AN426" s="207"/>
      <c r="AO426" s="207"/>
      <c r="AP426" s="207"/>
      <c r="AQ426" s="94"/>
      <c r="AR426" s="93"/>
      <c r="AS426" s="94"/>
      <c r="AT426" s="131"/>
      <c r="AU426" s="133"/>
      <c r="AV426" s="154"/>
      <c r="AW426" s="155"/>
      <c r="AX426" s="156"/>
      <c r="AY426" s="157"/>
      <c r="AZ426" s="119"/>
      <c r="BA426" s="121">
        <f>'1.- REGISTROS DIARIOS '!L431</f>
        <v>0</v>
      </c>
      <c r="BB426" s="120"/>
    </row>
    <row r="427" spans="2:54" x14ac:dyDescent="0.2">
      <c r="B427" s="191" t="s">
        <v>454</v>
      </c>
      <c r="C427" s="196">
        <v>43190</v>
      </c>
      <c r="D427" s="123">
        <f>'1.- REGISTROS DIARIOS '!C432</f>
        <v>0</v>
      </c>
      <c r="E427" s="206">
        <v>1095</v>
      </c>
      <c r="F427" s="211"/>
      <c r="G427" s="211">
        <v>3650</v>
      </c>
      <c r="H427" s="211">
        <v>2150</v>
      </c>
      <c r="I427" s="206">
        <f t="shared" si="51"/>
        <v>1825</v>
      </c>
      <c r="J427" s="206">
        <f t="shared" si="52"/>
        <v>1998.375</v>
      </c>
      <c r="K427" s="211">
        <v>461</v>
      </c>
      <c r="L427" s="211">
        <v>422</v>
      </c>
      <c r="M427" s="211"/>
      <c r="N427" s="192">
        <v>10.199999999999999</v>
      </c>
      <c r="O427" s="192">
        <v>11.46</v>
      </c>
      <c r="P427" s="195">
        <f t="shared" si="53"/>
        <v>16646.463749999999</v>
      </c>
      <c r="Q427" s="108"/>
      <c r="R427" s="194">
        <f t="shared" si="58"/>
        <v>1095</v>
      </c>
      <c r="S427" s="31"/>
      <c r="T427" s="213">
        <v>310</v>
      </c>
      <c r="U427" s="213">
        <v>260</v>
      </c>
      <c r="V427" s="206">
        <f t="shared" si="56"/>
        <v>155</v>
      </c>
      <c r="W427" s="193">
        <f>+(R427*V427)/1000</f>
        <v>169.72499999999999</v>
      </c>
      <c r="X427" s="213">
        <v>42</v>
      </c>
      <c r="Y427" s="213">
        <v>36</v>
      </c>
      <c r="Z427" s="207">
        <v>6.25</v>
      </c>
      <c r="AA427" s="207">
        <v>7.28</v>
      </c>
      <c r="AB427" s="207">
        <v>35</v>
      </c>
      <c r="AC427" s="206">
        <f t="shared" si="54"/>
        <v>91.506849315068493</v>
      </c>
      <c r="AD427" s="195">
        <f t="shared" si="55"/>
        <v>91.469194312796205</v>
      </c>
      <c r="AE427" s="119"/>
      <c r="AF427" s="194"/>
      <c r="AG427" s="213"/>
      <c r="AH427" s="213"/>
      <c r="AI427" s="206"/>
      <c r="AJ427" s="193"/>
      <c r="AK427" s="213"/>
      <c r="AL427" s="213"/>
      <c r="AM427" s="213"/>
      <c r="AN427" s="207"/>
      <c r="AO427" s="207"/>
      <c r="AP427" s="207"/>
      <c r="AQ427" s="94"/>
      <c r="AR427" s="93"/>
      <c r="AS427" s="94"/>
      <c r="AT427" s="131"/>
      <c r="AU427" s="133"/>
      <c r="AV427" s="154"/>
      <c r="AW427" s="155"/>
      <c r="AX427" s="156"/>
      <c r="AY427" s="157"/>
      <c r="AZ427" s="119"/>
      <c r="BA427" s="121">
        <f>'1.- REGISTROS DIARIOS '!L432</f>
        <v>0</v>
      </c>
      <c r="BB427" s="120"/>
    </row>
    <row r="428" spans="2:54" ht="12.75" customHeight="1" x14ac:dyDescent="0.2">
      <c r="B428" s="191" t="s">
        <v>455</v>
      </c>
      <c r="C428" s="196">
        <v>43191</v>
      </c>
      <c r="D428" s="123">
        <f>'1.- REGISTROS DIARIOS '!C433</f>
        <v>0</v>
      </c>
      <c r="E428" s="206">
        <f>'1.- REGISTROS DIARIOS '!E433</f>
        <v>596</v>
      </c>
      <c r="F428" s="211"/>
      <c r="G428" s="211">
        <v>2350</v>
      </c>
      <c r="H428" s="211">
        <v>1630</v>
      </c>
      <c r="I428" s="206">
        <f>+G428*0.5</f>
        <v>1175</v>
      </c>
      <c r="J428" s="206">
        <f>+(I428*E428)/1000</f>
        <v>700.3</v>
      </c>
      <c r="K428" s="211">
        <v>476</v>
      </c>
      <c r="L428" s="211">
        <v>431</v>
      </c>
      <c r="M428" s="211"/>
      <c r="N428" s="192">
        <v>10.33</v>
      </c>
      <c r="O428" s="192">
        <v>11.79</v>
      </c>
      <c r="P428" s="195">
        <f t="shared" si="53"/>
        <v>5833.4989999999998</v>
      </c>
      <c r="Q428" s="108"/>
      <c r="R428" s="194">
        <f>E428</f>
        <v>596</v>
      </c>
      <c r="S428" s="31"/>
      <c r="T428" s="213">
        <v>290</v>
      </c>
      <c r="U428" s="213">
        <v>160</v>
      </c>
      <c r="V428" s="206">
        <f>+T428*0.5</f>
        <v>145</v>
      </c>
      <c r="W428" s="193">
        <f>+(R428*V428)/1000</f>
        <v>86.42</v>
      </c>
      <c r="X428" s="213">
        <v>20</v>
      </c>
      <c r="Y428" s="213">
        <v>16</v>
      </c>
      <c r="Z428" s="207">
        <v>6.39</v>
      </c>
      <c r="AA428" s="207">
        <v>7.5</v>
      </c>
      <c r="AB428" s="207">
        <v>34</v>
      </c>
      <c r="AC428" s="206">
        <f t="shared" si="54"/>
        <v>87.659574468085111</v>
      </c>
      <c r="AD428" s="195">
        <f t="shared" si="55"/>
        <v>96.287703016241295</v>
      </c>
      <c r="AE428" s="119"/>
      <c r="AF428" s="194"/>
      <c r="AG428" s="213"/>
      <c r="AH428" s="213"/>
      <c r="AI428" s="206"/>
      <c r="AJ428" s="193"/>
      <c r="AK428" s="213"/>
      <c r="AL428" s="213"/>
      <c r="AM428" s="213"/>
      <c r="AN428" s="207"/>
      <c r="AO428" s="207"/>
      <c r="AP428" s="207"/>
      <c r="AQ428" s="94"/>
      <c r="AR428" s="93"/>
      <c r="AS428" s="94"/>
      <c r="AT428" s="131"/>
      <c r="AU428" s="133"/>
      <c r="AV428" s="154"/>
      <c r="AW428" s="155"/>
      <c r="AX428" s="156"/>
      <c r="AY428" s="157"/>
      <c r="AZ428" s="119"/>
      <c r="BA428" s="121">
        <f>'1.- REGISTROS DIARIOS '!L433</f>
        <v>0</v>
      </c>
      <c r="BB428" s="120"/>
    </row>
    <row r="429" spans="2:54" x14ac:dyDescent="0.2">
      <c r="B429" s="191" t="s">
        <v>456</v>
      </c>
      <c r="C429" s="196">
        <v>43192</v>
      </c>
      <c r="D429" s="123">
        <f>'1.- REGISTROS DIARIOS '!C434</f>
        <v>0</v>
      </c>
      <c r="E429" s="206">
        <f>'1.- REGISTROS DIARIOS '!E434</f>
        <v>701</v>
      </c>
      <c r="F429" s="211"/>
      <c r="G429" s="211">
        <v>2650</v>
      </c>
      <c r="H429" s="211">
        <v>1750</v>
      </c>
      <c r="I429" s="206">
        <f t="shared" si="51"/>
        <v>1325</v>
      </c>
      <c r="J429" s="206">
        <f t="shared" si="52"/>
        <v>928.82500000000005</v>
      </c>
      <c r="K429" s="211">
        <v>459</v>
      </c>
      <c r="L429" s="211">
        <v>412</v>
      </c>
      <c r="M429" s="211"/>
      <c r="N429" s="192">
        <v>10.35</v>
      </c>
      <c r="O429" s="192">
        <v>12.47</v>
      </c>
      <c r="P429" s="195">
        <f t="shared" si="53"/>
        <v>7737.1122500000001</v>
      </c>
      <c r="Q429" s="108"/>
      <c r="R429" s="194">
        <f t="shared" si="58"/>
        <v>701</v>
      </c>
      <c r="S429" s="31"/>
      <c r="T429" s="213">
        <v>280</v>
      </c>
      <c r="U429" s="213">
        <v>160</v>
      </c>
      <c r="V429" s="206">
        <f t="shared" si="56"/>
        <v>140</v>
      </c>
      <c r="W429" s="193">
        <f t="shared" si="57"/>
        <v>98.14</v>
      </c>
      <c r="X429" s="213">
        <v>19</v>
      </c>
      <c r="Y429" s="213">
        <v>12</v>
      </c>
      <c r="Z429" s="207">
        <v>5.81</v>
      </c>
      <c r="AA429" s="207">
        <v>7.29</v>
      </c>
      <c r="AB429" s="207">
        <v>36</v>
      </c>
      <c r="AC429" s="206">
        <f t="shared" si="54"/>
        <v>89.433962264150949</v>
      </c>
      <c r="AD429" s="195">
        <f t="shared" si="55"/>
        <v>97.087378640776706</v>
      </c>
      <c r="AE429" s="119"/>
      <c r="AF429" s="194"/>
      <c r="AG429" s="213"/>
      <c r="AH429" s="213"/>
      <c r="AI429" s="206"/>
      <c r="AJ429" s="193"/>
      <c r="AK429" s="213"/>
      <c r="AL429" s="213"/>
      <c r="AM429" s="213"/>
      <c r="AN429" s="207"/>
      <c r="AO429" s="207"/>
      <c r="AP429" s="207"/>
      <c r="AQ429" s="94"/>
      <c r="AR429" s="93"/>
      <c r="AS429" s="94"/>
      <c r="AT429" s="131"/>
      <c r="AU429" s="133"/>
      <c r="AV429" s="154"/>
      <c r="AW429" s="155"/>
      <c r="AX429" s="156"/>
      <c r="AY429" s="157"/>
      <c r="AZ429" s="119"/>
      <c r="BA429" s="121">
        <f>'1.- REGISTROS DIARIOS '!L434</f>
        <v>14370</v>
      </c>
      <c r="BB429" s="120"/>
    </row>
    <row r="430" spans="2:54" ht="12.75" customHeight="1" x14ac:dyDescent="0.2">
      <c r="B430" s="191" t="s">
        <v>457</v>
      </c>
      <c r="C430" s="196">
        <v>43193</v>
      </c>
      <c r="D430" s="123">
        <f>'1.- REGISTROS DIARIOS '!C435</f>
        <v>0</v>
      </c>
      <c r="E430" s="206">
        <f>'1.- REGISTROS DIARIOS '!E435</f>
        <v>789</v>
      </c>
      <c r="F430" s="211"/>
      <c r="G430" s="211">
        <v>2240</v>
      </c>
      <c r="H430" s="211">
        <v>1520</v>
      </c>
      <c r="I430" s="206">
        <f t="shared" si="51"/>
        <v>1120</v>
      </c>
      <c r="J430" s="206">
        <f t="shared" si="52"/>
        <v>883.68</v>
      </c>
      <c r="K430" s="211">
        <v>445</v>
      </c>
      <c r="L430" s="211">
        <v>410</v>
      </c>
      <c r="M430" s="211"/>
      <c r="N430" s="192">
        <v>10.24</v>
      </c>
      <c r="O430" s="192">
        <v>12.4</v>
      </c>
      <c r="P430" s="195">
        <f t="shared" si="53"/>
        <v>7361.0544</v>
      </c>
      <c r="Q430" s="108"/>
      <c r="R430" s="194">
        <f t="shared" si="58"/>
        <v>789</v>
      </c>
      <c r="S430" s="31"/>
      <c r="T430" s="213">
        <v>260</v>
      </c>
      <c r="U430" s="213">
        <v>140</v>
      </c>
      <c r="V430" s="206">
        <f t="shared" si="56"/>
        <v>130</v>
      </c>
      <c r="W430" s="193">
        <f t="shared" si="57"/>
        <v>102.57</v>
      </c>
      <c r="X430" s="213">
        <v>21</v>
      </c>
      <c r="Y430" s="213">
        <v>15</v>
      </c>
      <c r="Z430" s="207">
        <v>6.36</v>
      </c>
      <c r="AA430" s="207">
        <v>7.12</v>
      </c>
      <c r="AB430" s="207">
        <v>36.1</v>
      </c>
      <c r="AC430" s="206">
        <f t="shared" si="54"/>
        <v>88.392857142857139</v>
      </c>
      <c r="AD430" s="195">
        <f t="shared" si="55"/>
        <v>96.341463414634148</v>
      </c>
      <c r="AE430" s="119"/>
      <c r="AF430" s="194"/>
      <c r="AG430" s="213"/>
      <c r="AH430" s="213"/>
      <c r="AI430" s="206"/>
      <c r="AJ430" s="193"/>
      <c r="AK430" s="213"/>
      <c r="AL430" s="213"/>
      <c r="AM430" s="213"/>
      <c r="AN430" s="207"/>
      <c r="AO430" s="207"/>
      <c r="AP430" s="207"/>
      <c r="AQ430" s="94"/>
      <c r="AR430" s="93"/>
      <c r="AS430" s="94"/>
      <c r="AT430" s="131"/>
      <c r="AU430" s="133"/>
      <c r="AV430" s="154"/>
      <c r="AW430" s="155"/>
      <c r="AX430" s="156"/>
      <c r="AY430" s="157"/>
      <c r="AZ430" s="119"/>
      <c r="BA430" s="121">
        <f>'1.- REGISTROS DIARIOS '!L435</f>
        <v>0</v>
      </c>
      <c r="BB430" s="120"/>
    </row>
    <row r="431" spans="2:54" x14ac:dyDescent="0.2">
      <c r="B431" s="191" t="s">
        <v>451</v>
      </c>
      <c r="C431" s="196">
        <v>43194</v>
      </c>
      <c r="D431" s="123">
        <f>'1.- REGISTROS DIARIOS '!C436</f>
        <v>0</v>
      </c>
      <c r="E431" s="206">
        <f>'1.- REGISTROS DIARIOS '!E436</f>
        <v>1031</v>
      </c>
      <c r="F431" s="211"/>
      <c r="G431" s="211">
        <v>2340</v>
      </c>
      <c r="H431" s="211">
        <v>1520</v>
      </c>
      <c r="I431" s="206">
        <f t="shared" si="51"/>
        <v>1170</v>
      </c>
      <c r="J431" s="206">
        <f t="shared" si="52"/>
        <v>1206.27</v>
      </c>
      <c r="K431" s="211">
        <v>456</v>
      </c>
      <c r="L431" s="211">
        <v>441</v>
      </c>
      <c r="M431" s="211"/>
      <c r="N431" s="192">
        <v>6.53</v>
      </c>
      <c r="O431" s="192">
        <v>12.55</v>
      </c>
      <c r="P431" s="195">
        <f t="shared" si="53"/>
        <v>10048.2291</v>
      </c>
      <c r="Q431" s="108"/>
      <c r="R431" s="194">
        <f t="shared" si="58"/>
        <v>1031</v>
      </c>
      <c r="S431" s="31"/>
      <c r="T431" s="213">
        <v>270</v>
      </c>
      <c r="U431" s="213">
        <v>150</v>
      </c>
      <c r="V431" s="206">
        <f t="shared" si="56"/>
        <v>135</v>
      </c>
      <c r="W431" s="193">
        <f t="shared" si="57"/>
        <v>139.185</v>
      </c>
      <c r="X431" s="213">
        <v>28</v>
      </c>
      <c r="Y431" s="213">
        <v>25</v>
      </c>
      <c r="Z431" s="207">
        <v>6.37</v>
      </c>
      <c r="AA431" s="207">
        <v>7.5</v>
      </c>
      <c r="AB431" s="207">
        <v>36</v>
      </c>
      <c r="AC431" s="206">
        <f t="shared" si="54"/>
        <v>88.461538461538467</v>
      </c>
      <c r="AD431" s="195">
        <f t="shared" si="55"/>
        <v>94.331065759637184</v>
      </c>
      <c r="AE431" s="119"/>
      <c r="AF431" s="194"/>
      <c r="AG431" s="213"/>
      <c r="AH431" s="213"/>
      <c r="AI431" s="206"/>
      <c r="AJ431" s="193"/>
      <c r="AK431" s="213"/>
      <c r="AL431" s="213"/>
      <c r="AM431" s="213"/>
      <c r="AN431" s="207"/>
      <c r="AO431" s="207"/>
      <c r="AP431" s="207"/>
      <c r="AQ431" s="94"/>
      <c r="AR431" s="93"/>
      <c r="AS431" s="94"/>
      <c r="AT431" s="131"/>
      <c r="AU431" s="133"/>
      <c r="AV431" s="154"/>
      <c r="AW431" s="155"/>
      <c r="AX431" s="156"/>
      <c r="AY431" s="157"/>
      <c r="AZ431" s="119"/>
      <c r="BA431" s="121">
        <f>'1.- REGISTROS DIARIOS '!L436</f>
        <v>0</v>
      </c>
      <c r="BB431" s="120"/>
    </row>
    <row r="432" spans="2:54" ht="12.75" customHeight="1" x14ac:dyDescent="0.2">
      <c r="B432" s="191" t="s">
        <v>452</v>
      </c>
      <c r="C432" s="196">
        <v>43195</v>
      </c>
      <c r="D432" s="123">
        <f>'1.- REGISTROS DIARIOS '!C437</f>
        <v>0</v>
      </c>
      <c r="E432" s="206">
        <f>'1.- REGISTROS DIARIOS '!E437</f>
        <v>823</v>
      </c>
      <c r="F432" s="211"/>
      <c r="G432" s="211">
        <v>2150</v>
      </c>
      <c r="H432" s="211">
        <v>1460</v>
      </c>
      <c r="I432" s="206">
        <f t="shared" si="51"/>
        <v>1075</v>
      </c>
      <c r="J432" s="206">
        <f t="shared" si="52"/>
        <v>884.72500000000002</v>
      </c>
      <c r="K432" s="211">
        <v>460</v>
      </c>
      <c r="L432" s="211">
        <v>452</v>
      </c>
      <c r="M432" s="211"/>
      <c r="N432" s="192">
        <v>10.94</v>
      </c>
      <c r="O432" s="192">
        <v>12.77</v>
      </c>
      <c r="P432" s="195">
        <f t="shared" si="53"/>
        <v>7369.7592500000001</v>
      </c>
      <c r="Q432" s="108"/>
      <c r="R432" s="194">
        <f t="shared" si="58"/>
        <v>823</v>
      </c>
      <c r="S432" s="31"/>
      <c r="T432" s="213">
        <v>250</v>
      </c>
      <c r="U432" s="213">
        <v>120</v>
      </c>
      <c r="V432" s="206">
        <f t="shared" si="56"/>
        <v>125</v>
      </c>
      <c r="W432" s="193">
        <f t="shared" si="57"/>
        <v>102.875</v>
      </c>
      <c r="X432" s="213">
        <v>30</v>
      </c>
      <c r="Y432" s="213">
        <v>24</v>
      </c>
      <c r="Z432" s="207">
        <v>6.67</v>
      </c>
      <c r="AA432" s="207">
        <v>7.22</v>
      </c>
      <c r="AB432" s="207">
        <v>35</v>
      </c>
      <c r="AC432" s="206">
        <f t="shared" si="54"/>
        <v>88.372093023255815</v>
      </c>
      <c r="AD432" s="195">
        <f t="shared" si="55"/>
        <v>94.690265486725664</v>
      </c>
      <c r="AE432" s="119"/>
      <c r="AF432" s="194"/>
      <c r="AG432" s="213"/>
      <c r="AH432" s="213"/>
      <c r="AI432" s="206"/>
      <c r="AJ432" s="193"/>
      <c r="AK432" s="213"/>
      <c r="AL432" s="213"/>
      <c r="AM432" s="213"/>
      <c r="AN432" s="207"/>
      <c r="AO432" s="207"/>
      <c r="AP432" s="207"/>
      <c r="AQ432" s="94"/>
      <c r="AR432" s="93"/>
      <c r="AS432" s="94"/>
      <c r="AT432" s="131"/>
      <c r="AU432" s="133"/>
      <c r="AV432" s="154"/>
      <c r="AW432" s="155"/>
      <c r="AX432" s="156"/>
      <c r="AY432" s="157"/>
      <c r="AZ432" s="119"/>
      <c r="BA432" s="121">
        <f>'1.- REGISTROS DIARIOS '!L437</f>
        <v>0</v>
      </c>
      <c r="BB432" s="120"/>
    </row>
    <row r="433" spans="2:54" x14ac:dyDescent="0.2">
      <c r="B433" s="191" t="s">
        <v>453</v>
      </c>
      <c r="C433" s="196">
        <v>43196</v>
      </c>
      <c r="D433" s="123">
        <f>'1.- REGISTROS DIARIOS '!C438</f>
        <v>0</v>
      </c>
      <c r="E433" s="206">
        <f>'1.- REGISTROS DIARIOS '!E438</f>
        <v>873</v>
      </c>
      <c r="F433" s="211"/>
      <c r="G433" s="211">
        <v>2650</v>
      </c>
      <c r="H433" s="211">
        <v>1820</v>
      </c>
      <c r="I433" s="206">
        <f t="shared" si="51"/>
        <v>1325</v>
      </c>
      <c r="J433" s="206">
        <f t="shared" si="52"/>
        <v>1156.7249999999999</v>
      </c>
      <c r="K433" s="211">
        <v>464</v>
      </c>
      <c r="L433" s="211">
        <v>420</v>
      </c>
      <c r="M433" s="211"/>
      <c r="N433" s="192">
        <v>9.6999999999999993</v>
      </c>
      <c r="O433" s="192">
        <v>10.99</v>
      </c>
      <c r="P433" s="195">
        <f t="shared" si="53"/>
        <v>9635.5192499999994</v>
      </c>
      <c r="Q433" s="108"/>
      <c r="R433" s="194">
        <f t="shared" si="58"/>
        <v>873</v>
      </c>
      <c r="S433" s="31"/>
      <c r="T433" s="213">
        <v>252</v>
      </c>
      <c r="U433" s="213">
        <v>190</v>
      </c>
      <c r="V433" s="206">
        <f t="shared" si="56"/>
        <v>126</v>
      </c>
      <c r="W433" s="193">
        <f t="shared" si="57"/>
        <v>109.998</v>
      </c>
      <c r="X433" s="213">
        <v>48</v>
      </c>
      <c r="Y433" s="213">
        <v>37</v>
      </c>
      <c r="Z433" s="207">
        <v>5.87</v>
      </c>
      <c r="AA433" s="207">
        <v>7.2</v>
      </c>
      <c r="AB433" s="207">
        <v>34</v>
      </c>
      <c r="AC433" s="206">
        <f t="shared" si="54"/>
        <v>90.490566037735846</v>
      </c>
      <c r="AD433" s="195">
        <f t="shared" si="55"/>
        <v>91.19047619047619</v>
      </c>
      <c r="AE433" s="119"/>
      <c r="AF433" s="194"/>
      <c r="AG433" s="213"/>
      <c r="AH433" s="213"/>
      <c r="AI433" s="206"/>
      <c r="AJ433" s="193"/>
      <c r="AK433" s="213"/>
      <c r="AL433" s="213"/>
      <c r="AM433" s="213"/>
      <c r="AN433" s="207"/>
      <c r="AO433" s="207"/>
      <c r="AP433" s="207"/>
      <c r="AQ433" s="94"/>
      <c r="AR433" s="93"/>
      <c r="AS433" s="94"/>
      <c r="AT433" s="131"/>
      <c r="AU433" s="133"/>
      <c r="AV433" s="154"/>
      <c r="AW433" s="155"/>
      <c r="AX433" s="156"/>
      <c r="AY433" s="157"/>
      <c r="AZ433" s="119"/>
      <c r="BA433" s="121">
        <f>'1.- REGISTROS DIARIOS '!L438</f>
        <v>13220</v>
      </c>
      <c r="BB433" s="120"/>
    </row>
    <row r="434" spans="2:54" ht="12.75" customHeight="1" x14ac:dyDescent="0.2">
      <c r="B434" s="191" t="s">
        <v>454</v>
      </c>
      <c r="C434" s="196">
        <v>43197</v>
      </c>
      <c r="D434" s="123">
        <f>'1.- REGISTROS DIARIOS '!C439</f>
        <v>0</v>
      </c>
      <c r="E434" s="206">
        <f>'1.- REGISTROS DIARIOS '!E439</f>
        <v>807</v>
      </c>
      <c r="F434" s="211"/>
      <c r="G434" s="211">
        <v>2310</v>
      </c>
      <c r="H434" s="211">
        <v>1350</v>
      </c>
      <c r="I434" s="206">
        <f t="shared" si="51"/>
        <v>1155</v>
      </c>
      <c r="J434" s="206">
        <f t="shared" si="52"/>
        <v>932.08500000000004</v>
      </c>
      <c r="K434" s="211">
        <v>514</v>
      </c>
      <c r="L434" s="211">
        <v>477</v>
      </c>
      <c r="M434" s="211"/>
      <c r="N434" s="192">
        <v>10.06</v>
      </c>
      <c r="O434" s="192">
        <v>11.13</v>
      </c>
      <c r="P434" s="195">
        <f t="shared" si="53"/>
        <v>7764.2680500000006</v>
      </c>
      <c r="Q434" s="108"/>
      <c r="R434" s="194">
        <f t="shared" si="58"/>
        <v>807</v>
      </c>
      <c r="S434" s="31"/>
      <c r="T434" s="213">
        <v>320</v>
      </c>
      <c r="U434" s="213">
        <v>260</v>
      </c>
      <c r="V434" s="206">
        <f t="shared" si="56"/>
        <v>160</v>
      </c>
      <c r="W434" s="193">
        <f t="shared" si="57"/>
        <v>129.12</v>
      </c>
      <c r="X434" s="213">
        <v>67</v>
      </c>
      <c r="Y434" s="213">
        <v>56</v>
      </c>
      <c r="Z434" s="207">
        <v>6.43</v>
      </c>
      <c r="AA434" s="207">
        <v>7.08</v>
      </c>
      <c r="AB434" s="207">
        <v>32.4</v>
      </c>
      <c r="AC434" s="206">
        <f t="shared" si="54"/>
        <v>86.147186147186147</v>
      </c>
      <c r="AD434" s="195">
        <f t="shared" si="55"/>
        <v>88.259958071278831</v>
      </c>
      <c r="AE434" s="119"/>
      <c r="AF434" s="194"/>
      <c r="AG434" s="213"/>
      <c r="AH434" s="213"/>
      <c r="AI434" s="206"/>
      <c r="AJ434" s="193"/>
      <c r="AK434" s="213"/>
      <c r="AL434" s="213"/>
      <c r="AM434" s="213"/>
      <c r="AN434" s="207"/>
      <c r="AO434" s="207"/>
      <c r="AP434" s="207"/>
      <c r="AQ434" s="94"/>
      <c r="AR434" s="93"/>
      <c r="AS434" s="94"/>
      <c r="AT434" s="131"/>
      <c r="AU434" s="133"/>
      <c r="AV434" s="154"/>
      <c r="AW434" s="155"/>
      <c r="AX434" s="156"/>
      <c r="AY434" s="157"/>
      <c r="AZ434" s="119"/>
      <c r="BA434" s="121">
        <f>'1.- REGISTROS DIARIOS '!L439</f>
        <v>0</v>
      </c>
      <c r="BB434" s="120"/>
    </row>
    <row r="435" spans="2:54" x14ac:dyDescent="0.2">
      <c r="B435" s="191" t="s">
        <v>455</v>
      </c>
      <c r="C435" s="196">
        <v>43198</v>
      </c>
      <c r="D435" s="123">
        <f>'1.- REGISTROS DIARIOS '!C440</f>
        <v>0</v>
      </c>
      <c r="E435" s="206">
        <f>'1.- REGISTROS DIARIOS '!E440</f>
        <v>610</v>
      </c>
      <c r="F435" s="211"/>
      <c r="G435" s="211">
        <v>2560</v>
      </c>
      <c r="H435" s="211">
        <v>1350</v>
      </c>
      <c r="I435" s="206">
        <f t="shared" si="51"/>
        <v>1280</v>
      </c>
      <c r="J435" s="206">
        <f t="shared" si="52"/>
        <v>780.8</v>
      </c>
      <c r="K435" s="211">
        <v>429</v>
      </c>
      <c r="L435" s="211">
        <v>387</v>
      </c>
      <c r="M435" s="211"/>
      <c r="N435" s="192">
        <v>10.15</v>
      </c>
      <c r="O435" s="192">
        <v>11.92</v>
      </c>
      <c r="P435" s="195">
        <f t="shared" si="53"/>
        <v>6504.0639999999994</v>
      </c>
      <c r="Q435" s="108"/>
      <c r="R435" s="194">
        <f t="shared" si="58"/>
        <v>610</v>
      </c>
      <c r="S435" s="31"/>
      <c r="T435" s="213">
        <v>260</v>
      </c>
      <c r="U435" s="213">
        <v>170</v>
      </c>
      <c r="V435" s="206">
        <f t="shared" si="56"/>
        <v>130</v>
      </c>
      <c r="W435" s="193">
        <f t="shared" si="57"/>
        <v>79.3</v>
      </c>
      <c r="X435" s="213">
        <v>20</v>
      </c>
      <c r="Y435" s="213">
        <v>16</v>
      </c>
      <c r="Z435" s="207">
        <v>5.7</v>
      </c>
      <c r="AA435" s="207">
        <v>7.16</v>
      </c>
      <c r="AB435" s="207">
        <v>36</v>
      </c>
      <c r="AC435" s="206">
        <f t="shared" si="54"/>
        <v>89.84375</v>
      </c>
      <c r="AD435" s="195">
        <f t="shared" si="55"/>
        <v>95.865633074935403</v>
      </c>
      <c r="AE435" s="119"/>
      <c r="AF435" s="194"/>
      <c r="AG435" s="213"/>
      <c r="AH435" s="213"/>
      <c r="AI435" s="206"/>
      <c r="AJ435" s="193"/>
      <c r="AK435" s="213"/>
      <c r="AL435" s="213"/>
      <c r="AM435" s="213"/>
      <c r="AN435" s="207"/>
      <c r="AO435" s="207"/>
      <c r="AP435" s="207"/>
      <c r="AQ435" s="94"/>
      <c r="AR435" s="93"/>
      <c r="AS435" s="94"/>
      <c r="AT435" s="131"/>
      <c r="AU435" s="133"/>
      <c r="AV435" s="154"/>
      <c r="AW435" s="155"/>
      <c r="AX435" s="156"/>
      <c r="AY435" s="157"/>
      <c r="AZ435" s="119"/>
      <c r="BA435" s="121">
        <f>'1.- REGISTROS DIARIOS '!L440</f>
        <v>0</v>
      </c>
      <c r="BB435" s="120"/>
    </row>
    <row r="436" spans="2:54" ht="12.75" customHeight="1" x14ac:dyDescent="0.2">
      <c r="B436" s="191" t="s">
        <v>456</v>
      </c>
      <c r="C436" s="196">
        <v>43199</v>
      </c>
      <c r="D436" s="123">
        <f>'1.- REGISTROS DIARIOS '!C441</f>
        <v>0</v>
      </c>
      <c r="E436" s="206">
        <f>'1.- REGISTROS DIARIOS '!E441</f>
        <v>802</v>
      </c>
      <c r="F436" s="211"/>
      <c r="G436" s="211">
        <v>2100</v>
      </c>
      <c r="H436" s="211">
        <v>1110</v>
      </c>
      <c r="I436" s="206">
        <f t="shared" si="51"/>
        <v>1050</v>
      </c>
      <c r="J436" s="206">
        <f t="shared" si="52"/>
        <v>842.1</v>
      </c>
      <c r="K436" s="211">
        <v>390</v>
      </c>
      <c r="L436" s="211">
        <v>354</v>
      </c>
      <c r="M436" s="211"/>
      <c r="N436" s="192">
        <v>9.7200000000000006</v>
      </c>
      <c r="O436" s="192">
        <v>12.64</v>
      </c>
      <c r="P436" s="195">
        <f t="shared" si="53"/>
        <v>7014.6930000000002</v>
      </c>
      <c r="Q436" s="108"/>
      <c r="R436" s="194">
        <f t="shared" si="58"/>
        <v>802</v>
      </c>
      <c r="S436" s="31"/>
      <c r="T436" s="213">
        <v>250</v>
      </c>
      <c r="U436" s="213">
        <v>140</v>
      </c>
      <c r="V436" s="206">
        <f t="shared" si="56"/>
        <v>125</v>
      </c>
      <c r="W436" s="193">
        <f t="shared" si="57"/>
        <v>100.25</v>
      </c>
      <c r="X436" s="213">
        <v>25</v>
      </c>
      <c r="Y436" s="213">
        <v>23</v>
      </c>
      <c r="Z436" s="207">
        <v>5.96</v>
      </c>
      <c r="AA436" s="207">
        <v>7.68</v>
      </c>
      <c r="AB436" s="207">
        <v>35</v>
      </c>
      <c r="AC436" s="206">
        <f t="shared" si="54"/>
        <v>88.095238095238102</v>
      </c>
      <c r="AD436" s="195">
        <f t="shared" si="55"/>
        <v>93.502824858757066</v>
      </c>
      <c r="AE436" s="119"/>
      <c r="AF436" s="194"/>
      <c r="AG436" s="213"/>
      <c r="AH436" s="213"/>
      <c r="AI436" s="206"/>
      <c r="AJ436" s="193"/>
      <c r="AK436" s="213"/>
      <c r="AL436" s="213"/>
      <c r="AM436" s="213"/>
      <c r="AN436" s="207"/>
      <c r="AO436" s="207"/>
      <c r="AP436" s="207"/>
      <c r="AQ436" s="94"/>
      <c r="AR436" s="93"/>
      <c r="AS436" s="94"/>
      <c r="AT436" s="131"/>
      <c r="AU436" s="133"/>
      <c r="AV436" s="154"/>
      <c r="AW436" s="155"/>
      <c r="AX436" s="156"/>
      <c r="AY436" s="157"/>
      <c r="AZ436" s="119"/>
      <c r="BA436" s="121">
        <f>'1.- REGISTROS DIARIOS '!L441</f>
        <v>0</v>
      </c>
      <c r="BB436" s="120"/>
    </row>
    <row r="437" spans="2:54" x14ac:dyDescent="0.2">
      <c r="B437" s="191" t="s">
        <v>457</v>
      </c>
      <c r="C437" s="196">
        <v>43200</v>
      </c>
      <c r="D437" s="123">
        <f>'1.- REGISTROS DIARIOS '!C442</f>
        <v>0</v>
      </c>
      <c r="E437" s="206">
        <f>'1.- REGISTROS DIARIOS '!E442</f>
        <v>919</v>
      </c>
      <c r="F437" s="211"/>
      <c r="G437" s="211">
        <v>2510</v>
      </c>
      <c r="H437" s="211">
        <v>1460</v>
      </c>
      <c r="I437" s="206">
        <f t="shared" si="51"/>
        <v>1255</v>
      </c>
      <c r="J437" s="206">
        <f t="shared" si="52"/>
        <v>1153.345</v>
      </c>
      <c r="K437" s="211">
        <v>469</v>
      </c>
      <c r="L437" s="211">
        <v>435</v>
      </c>
      <c r="M437" s="211"/>
      <c r="N437" s="192">
        <v>9.11</v>
      </c>
      <c r="O437" s="192">
        <v>12.4</v>
      </c>
      <c r="P437" s="195">
        <f t="shared" si="53"/>
        <v>9607.3638499999997</v>
      </c>
      <c r="Q437" s="108"/>
      <c r="R437" s="194">
        <f t="shared" si="58"/>
        <v>919</v>
      </c>
      <c r="S437" s="31"/>
      <c r="T437" s="213">
        <v>310</v>
      </c>
      <c r="U437" s="213">
        <v>250</v>
      </c>
      <c r="V437" s="206">
        <f t="shared" si="56"/>
        <v>155</v>
      </c>
      <c r="W437" s="193">
        <f t="shared" si="57"/>
        <v>142.44499999999999</v>
      </c>
      <c r="X437" s="213">
        <v>28</v>
      </c>
      <c r="Y437" s="213">
        <v>21</v>
      </c>
      <c r="Z437" s="207">
        <v>5.9</v>
      </c>
      <c r="AA437" s="207">
        <v>6.9</v>
      </c>
      <c r="AB437" s="207">
        <v>35.200000000000003</v>
      </c>
      <c r="AC437" s="206">
        <f t="shared" si="54"/>
        <v>87.64940239043824</v>
      </c>
      <c r="AD437" s="195">
        <f t="shared" si="55"/>
        <v>95.172413793103445</v>
      </c>
      <c r="AE437" s="119"/>
      <c r="AF437" s="194"/>
      <c r="AG437" s="213"/>
      <c r="AH437" s="213"/>
      <c r="AI437" s="206"/>
      <c r="AJ437" s="193"/>
      <c r="AK437" s="213"/>
      <c r="AL437" s="213"/>
      <c r="AM437" s="213"/>
      <c r="AN437" s="207"/>
      <c r="AO437" s="207"/>
      <c r="AP437" s="207"/>
      <c r="AQ437" s="94"/>
      <c r="AR437" s="93"/>
      <c r="AS437" s="94"/>
      <c r="AT437" s="131"/>
      <c r="AU437" s="133"/>
      <c r="AV437" s="154"/>
      <c r="AW437" s="155"/>
      <c r="AX437" s="156"/>
      <c r="AY437" s="157"/>
      <c r="AZ437" s="119"/>
      <c r="BA437" s="121">
        <f>'1.- REGISTROS DIARIOS '!L442</f>
        <v>0</v>
      </c>
      <c r="BB437" s="120"/>
    </row>
    <row r="438" spans="2:54" ht="12.75" customHeight="1" x14ac:dyDescent="0.2">
      <c r="B438" s="191" t="s">
        <v>451</v>
      </c>
      <c r="C438" s="196">
        <v>43201</v>
      </c>
      <c r="D438" s="123">
        <f>'1.- REGISTROS DIARIOS '!C443</f>
        <v>0</v>
      </c>
      <c r="E438" s="206">
        <f>'1.- REGISTROS DIARIOS '!E443</f>
        <v>907</v>
      </c>
      <c r="F438" s="211"/>
      <c r="G438" s="211">
        <v>2890</v>
      </c>
      <c r="H438" s="211">
        <v>1520</v>
      </c>
      <c r="I438" s="206">
        <f t="shared" si="51"/>
        <v>1445</v>
      </c>
      <c r="J438" s="206">
        <f t="shared" si="52"/>
        <v>1310.615</v>
      </c>
      <c r="K438" s="211">
        <v>484</v>
      </c>
      <c r="L438" s="211">
        <v>445</v>
      </c>
      <c r="M438" s="211"/>
      <c r="N438" s="192">
        <v>10.48</v>
      </c>
      <c r="O438" s="192">
        <v>11.85</v>
      </c>
      <c r="P438" s="195">
        <f t="shared" si="53"/>
        <v>10917.42295</v>
      </c>
      <c r="Q438" s="108"/>
      <c r="R438" s="194">
        <f t="shared" si="58"/>
        <v>907</v>
      </c>
      <c r="S438" s="31"/>
      <c r="T438" s="213">
        <v>240</v>
      </c>
      <c r="U438" s="213">
        <v>160</v>
      </c>
      <c r="V438" s="206">
        <f t="shared" si="56"/>
        <v>120</v>
      </c>
      <c r="W438" s="193">
        <f t="shared" si="57"/>
        <v>108.84</v>
      </c>
      <c r="X438" s="213">
        <v>38</v>
      </c>
      <c r="Y438" s="213">
        <v>30</v>
      </c>
      <c r="Z438" s="207">
        <v>6.19</v>
      </c>
      <c r="AA438" s="207">
        <v>7.01</v>
      </c>
      <c r="AB438" s="207">
        <v>32.200000000000003</v>
      </c>
      <c r="AC438" s="206">
        <f t="shared" si="54"/>
        <v>91.695501730103814</v>
      </c>
      <c r="AD438" s="195">
        <f t="shared" si="55"/>
        <v>93.258426966292134</v>
      </c>
      <c r="AE438" s="119"/>
      <c r="AF438" s="194"/>
      <c r="AG438" s="213"/>
      <c r="AH438" s="213"/>
      <c r="AI438" s="206"/>
      <c r="AJ438" s="193"/>
      <c r="AK438" s="213"/>
      <c r="AL438" s="213"/>
      <c r="AM438" s="213"/>
      <c r="AN438" s="207"/>
      <c r="AO438" s="207"/>
      <c r="AP438" s="207"/>
      <c r="AQ438" s="94"/>
      <c r="AR438" s="93"/>
      <c r="AS438" s="94"/>
      <c r="AT438" s="131"/>
      <c r="AU438" s="133"/>
      <c r="AV438" s="154"/>
      <c r="AW438" s="155"/>
      <c r="AX438" s="156"/>
      <c r="AY438" s="157"/>
      <c r="AZ438" s="119"/>
      <c r="BA438" s="121">
        <f>'1.- REGISTROS DIARIOS '!L443</f>
        <v>14290</v>
      </c>
      <c r="BB438" s="120"/>
    </row>
    <row r="439" spans="2:54" x14ac:dyDescent="0.2">
      <c r="B439" s="191" t="s">
        <v>452</v>
      </c>
      <c r="C439" s="196">
        <v>43202</v>
      </c>
      <c r="D439" s="123">
        <f>'1.- REGISTROS DIARIOS '!C444</f>
        <v>0</v>
      </c>
      <c r="E439" s="206">
        <f>'1.- REGISTROS DIARIOS '!E444</f>
        <v>805</v>
      </c>
      <c r="F439" s="211"/>
      <c r="G439" s="211">
        <v>3270</v>
      </c>
      <c r="H439" s="211">
        <v>1930</v>
      </c>
      <c r="I439" s="206">
        <f t="shared" si="51"/>
        <v>1635</v>
      </c>
      <c r="J439" s="206">
        <f t="shared" si="52"/>
        <v>1316.175</v>
      </c>
      <c r="K439" s="211">
        <v>486</v>
      </c>
      <c r="L439" s="211">
        <v>471</v>
      </c>
      <c r="M439" s="211"/>
      <c r="N439" s="192">
        <v>10.27</v>
      </c>
      <c r="O439" s="192">
        <v>11.7</v>
      </c>
      <c r="P439" s="195">
        <f t="shared" si="53"/>
        <v>10963.73775</v>
      </c>
      <c r="Q439" s="108"/>
      <c r="R439" s="194">
        <f t="shared" si="58"/>
        <v>805</v>
      </c>
      <c r="S439" s="31"/>
      <c r="T439" s="213">
        <v>189</v>
      </c>
      <c r="U439" s="213">
        <v>170</v>
      </c>
      <c r="V439" s="206">
        <f t="shared" si="56"/>
        <v>94.5</v>
      </c>
      <c r="W439" s="193">
        <f t="shared" si="57"/>
        <v>76.072500000000005</v>
      </c>
      <c r="X439" s="213">
        <v>36</v>
      </c>
      <c r="Y439" s="213">
        <v>21</v>
      </c>
      <c r="Z439" s="207">
        <v>5.9</v>
      </c>
      <c r="AA439" s="207">
        <v>7.19</v>
      </c>
      <c r="AB439" s="207">
        <v>36</v>
      </c>
      <c r="AC439" s="206">
        <f t="shared" si="54"/>
        <v>94.220183486238525</v>
      </c>
      <c r="AD439" s="195">
        <f t="shared" si="55"/>
        <v>95.541401273885356</v>
      </c>
      <c r="AE439" s="119"/>
      <c r="AF439" s="194"/>
      <c r="AG439" s="213"/>
      <c r="AH439" s="213"/>
      <c r="AI439" s="206"/>
      <c r="AJ439" s="193"/>
      <c r="AK439" s="213"/>
      <c r="AL439" s="213"/>
      <c r="AM439" s="213"/>
      <c r="AN439" s="207"/>
      <c r="AO439" s="207"/>
      <c r="AP439" s="207"/>
      <c r="AQ439" s="94"/>
      <c r="AR439" s="93"/>
      <c r="AS439" s="94"/>
      <c r="AT439" s="131"/>
      <c r="AU439" s="133"/>
      <c r="AV439" s="154"/>
      <c r="AW439" s="155"/>
      <c r="AX439" s="156"/>
      <c r="AY439" s="157"/>
      <c r="AZ439" s="119"/>
      <c r="BA439" s="121">
        <f>'1.- REGISTROS DIARIOS '!L444</f>
        <v>0</v>
      </c>
      <c r="BB439" s="120"/>
    </row>
    <row r="440" spans="2:54" ht="12.75" customHeight="1" x14ac:dyDescent="0.2">
      <c r="B440" s="191" t="s">
        <v>453</v>
      </c>
      <c r="C440" s="196">
        <v>43203</v>
      </c>
      <c r="D440" s="123">
        <f>'1.- REGISTROS DIARIOS '!C445</f>
        <v>0</v>
      </c>
      <c r="E440" s="206">
        <f>'1.- REGISTROS DIARIOS '!E445</f>
        <v>1067</v>
      </c>
      <c r="F440" s="211"/>
      <c r="G440" s="211">
        <v>2340</v>
      </c>
      <c r="H440" s="211">
        <v>960</v>
      </c>
      <c r="I440" s="206">
        <f t="shared" si="51"/>
        <v>1170</v>
      </c>
      <c r="J440" s="206">
        <f t="shared" si="52"/>
        <v>1248.3900000000001</v>
      </c>
      <c r="K440" s="211">
        <v>443</v>
      </c>
      <c r="L440" s="211">
        <v>413</v>
      </c>
      <c r="M440" s="211"/>
      <c r="N440" s="192">
        <v>10.81</v>
      </c>
      <c r="O440" s="192">
        <v>12.43</v>
      </c>
      <c r="P440" s="195">
        <f t="shared" si="53"/>
        <v>10399.0887</v>
      </c>
      <c r="Q440" s="108"/>
      <c r="R440" s="194">
        <f t="shared" si="58"/>
        <v>1067</v>
      </c>
      <c r="S440" s="31"/>
      <c r="T440" s="213">
        <v>186</v>
      </c>
      <c r="U440" s="213">
        <v>163</v>
      </c>
      <c r="V440" s="206">
        <f t="shared" si="56"/>
        <v>93</v>
      </c>
      <c r="W440" s="193">
        <f t="shared" si="57"/>
        <v>99.230999999999995</v>
      </c>
      <c r="X440" s="213">
        <v>41</v>
      </c>
      <c r="Y440" s="213">
        <v>32</v>
      </c>
      <c r="Z440" s="207">
        <v>6.05</v>
      </c>
      <c r="AA440" s="207">
        <v>6.91</v>
      </c>
      <c r="AB440" s="207">
        <v>35</v>
      </c>
      <c r="AC440" s="206">
        <f t="shared" si="54"/>
        <v>92.051282051282058</v>
      </c>
      <c r="AD440" s="195">
        <f t="shared" si="55"/>
        <v>92.251815980629544</v>
      </c>
      <c r="AE440" s="119"/>
      <c r="AF440" s="194"/>
      <c r="AG440" s="213"/>
      <c r="AH440" s="213"/>
      <c r="AI440" s="206"/>
      <c r="AJ440" s="193"/>
      <c r="AK440" s="213"/>
      <c r="AL440" s="213"/>
      <c r="AM440" s="213"/>
      <c r="AN440" s="207"/>
      <c r="AO440" s="207"/>
      <c r="AP440" s="207"/>
      <c r="AQ440" s="94"/>
      <c r="AR440" s="93"/>
      <c r="AS440" s="94"/>
      <c r="AT440" s="131"/>
      <c r="AU440" s="133"/>
      <c r="AV440" s="154"/>
      <c r="AW440" s="155"/>
      <c r="AX440" s="156"/>
      <c r="AY440" s="157"/>
      <c r="AZ440" s="119"/>
      <c r="BA440" s="121">
        <f>'1.- REGISTROS DIARIOS '!L445</f>
        <v>0</v>
      </c>
      <c r="BB440" s="120"/>
    </row>
    <row r="441" spans="2:54" x14ac:dyDescent="0.2">
      <c r="B441" s="191" t="s">
        <v>454</v>
      </c>
      <c r="C441" s="196">
        <v>43204</v>
      </c>
      <c r="D441" s="123">
        <f>'1.- REGISTROS DIARIOS '!C446</f>
        <v>0</v>
      </c>
      <c r="E441" s="206">
        <v>1190</v>
      </c>
      <c r="F441" s="211"/>
      <c r="G441" s="211">
        <v>1740</v>
      </c>
      <c r="H441" s="211">
        <v>818</v>
      </c>
      <c r="I441" s="206">
        <f t="shared" si="51"/>
        <v>870</v>
      </c>
      <c r="J441" s="206">
        <f t="shared" si="52"/>
        <v>1035.3</v>
      </c>
      <c r="K441" s="211">
        <v>427</v>
      </c>
      <c r="L441" s="211">
        <v>369</v>
      </c>
      <c r="M441" s="211"/>
      <c r="N441" s="192">
        <v>10.15</v>
      </c>
      <c r="O441" s="192">
        <v>11.78</v>
      </c>
      <c r="P441" s="195">
        <f t="shared" si="53"/>
        <v>8624.0489999999991</v>
      </c>
      <c r="Q441" s="108"/>
      <c r="R441" s="194">
        <f t="shared" si="58"/>
        <v>1190</v>
      </c>
      <c r="S441" s="31"/>
      <c r="T441" s="213">
        <v>235</v>
      </c>
      <c r="U441" s="213">
        <v>196</v>
      </c>
      <c r="V441" s="206">
        <f t="shared" si="56"/>
        <v>117.5</v>
      </c>
      <c r="W441" s="193">
        <f t="shared" si="57"/>
        <v>139.82499999999999</v>
      </c>
      <c r="X441" s="213">
        <v>42</v>
      </c>
      <c r="Y441" s="213">
        <v>35</v>
      </c>
      <c r="Z441" s="207">
        <v>5.6</v>
      </c>
      <c r="AA441" s="207">
        <v>6.89</v>
      </c>
      <c r="AB441" s="207">
        <v>35</v>
      </c>
      <c r="AC441" s="206">
        <f t="shared" si="54"/>
        <v>86.494252873563227</v>
      </c>
      <c r="AD441" s="195">
        <f t="shared" si="55"/>
        <v>90.514905149051486</v>
      </c>
      <c r="AE441" s="119"/>
      <c r="AF441" s="194"/>
      <c r="AG441" s="213"/>
      <c r="AH441" s="213"/>
      <c r="AI441" s="206"/>
      <c r="AJ441" s="193"/>
      <c r="AK441" s="213"/>
      <c r="AL441" s="213"/>
      <c r="AM441" s="213"/>
      <c r="AN441" s="207"/>
      <c r="AO441" s="207"/>
      <c r="AP441" s="207"/>
      <c r="AQ441" s="94"/>
      <c r="AR441" s="93"/>
      <c r="AS441" s="94"/>
      <c r="AT441" s="131"/>
      <c r="AU441" s="133"/>
      <c r="AV441" s="154"/>
      <c r="AW441" s="155"/>
      <c r="AX441" s="156"/>
      <c r="AY441" s="157"/>
      <c r="AZ441" s="119"/>
      <c r="BA441" s="121">
        <f>'1.- REGISTROS DIARIOS '!L446</f>
        <v>0</v>
      </c>
      <c r="BB441" s="120"/>
    </row>
    <row r="442" spans="2:54" ht="12.75" customHeight="1" x14ac:dyDescent="0.2">
      <c r="B442" s="191" t="s">
        <v>455</v>
      </c>
      <c r="C442" s="196">
        <v>43205</v>
      </c>
      <c r="D442" s="123">
        <f>'1.- REGISTROS DIARIOS '!C447</f>
        <v>0</v>
      </c>
      <c r="E442" s="206">
        <f>'1.- REGISTROS DIARIOS '!E447</f>
        <v>800</v>
      </c>
      <c r="F442" s="211"/>
      <c r="G442" s="211">
        <v>2320</v>
      </c>
      <c r="H442" s="211">
        <v>1340</v>
      </c>
      <c r="I442" s="206">
        <f t="shared" si="51"/>
        <v>1160</v>
      </c>
      <c r="J442" s="206">
        <f t="shared" si="52"/>
        <v>928</v>
      </c>
      <c r="K442" s="211">
        <v>484</v>
      </c>
      <c r="L442" s="211">
        <v>445</v>
      </c>
      <c r="M442" s="211"/>
      <c r="N442" s="192">
        <v>10.07</v>
      </c>
      <c r="O442" s="192">
        <v>12.59</v>
      </c>
      <c r="P442" s="195">
        <f t="shared" si="53"/>
        <v>7730.24</v>
      </c>
      <c r="Q442" s="108"/>
      <c r="R442" s="194">
        <f t="shared" si="58"/>
        <v>800</v>
      </c>
      <c r="S442" s="31"/>
      <c r="T442" s="213">
        <v>245</v>
      </c>
      <c r="U442" s="213">
        <v>152</v>
      </c>
      <c r="V442" s="206">
        <f t="shared" si="56"/>
        <v>122.5</v>
      </c>
      <c r="W442" s="193">
        <f t="shared" si="57"/>
        <v>98</v>
      </c>
      <c r="X442" s="213">
        <v>36</v>
      </c>
      <c r="Y442" s="213">
        <v>30</v>
      </c>
      <c r="Z442" s="207">
        <v>5.75</v>
      </c>
      <c r="AA442" s="207">
        <v>6.71</v>
      </c>
      <c r="AB442" s="207">
        <v>36</v>
      </c>
      <c r="AC442" s="206">
        <f t="shared" si="54"/>
        <v>89.439655172413794</v>
      </c>
      <c r="AD442" s="195">
        <f t="shared" si="55"/>
        <v>93.258426966292134</v>
      </c>
      <c r="AE442" s="119"/>
      <c r="AF442" s="194"/>
      <c r="AG442" s="213"/>
      <c r="AH442" s="213"/>
      <c r="AI442" s="206"/>
      <c r="AJ442" s="193"/>
      <c r="AK442" s="213"/>
      <c r="AL442" s="213"/>
      <c r="AM442" s="213"/>
      <c r="AN442" s="207"/>
      <c r="AO442" s="207"/>
      <c r="AP442" s="207"/>
      <c r="AQ442" s="94"/>
      <c r="AR442" s="93"/>
      <c r="AS442" s="94"/>
      <c r="AT442" s="131"/>
      <c r="AU442" s="133"/>
      <c r="AV442" s="154"/>
      <c r="AW442" s="155"/>
      <c r="AX442" s="156"/>
      <c r="AY442" s="157"/>
      <c r="AZ442" s="119"/>
      <c r="BA442" s="121">
        <f>'1.- REGISTROS DIARIOS '!L447</f>
        <v>0</v>
      </c>
      <c r="BB442" s="120"/>
    </row>
    <row r="443" spans="2:54" x14ac:dyDescent="0.2">
      <c r="B443" s="191" t="s">
        <v>456</v>
      </c>
      <c r="C443" s="196">
        <v>43206</v>
      </c>
      <c r="D443" s="123">
        <f>'1.- REGISTROS DIARIOS '!C448</f>
        <v>0</v>
      </c>
      <c r="E443" s="206">
        <f>'1.- REGISTROS DIARIOS '!E448</f>
        <v>953</v>
      </c>
      <c r="F443" s="211"/>
      <c r="G443" s="211">
        <v>1980</v>
      </c>
      <c r="H443" s="211">
        <v>1100</v>
      </c>
      <c r="I443" s="206">
        <f t="shared" si="51"/>
        <v>990</v>
      </c>
      <c r="J443" s="206">
        <f t="shared" si="52"/>
        <v>943.47</v>
      </c>
      <c r="K443" s="211">
        <v>430</v>
      </c>
      <c r="L443" s="211">
        <v>393</v>
      </c>
      <c r="M443" s="211"/>
      <c r="N443" s="192">
        <v>10.44</v>
      </c>
      <c r="O443" s="192">
        <v>12.61</v>
      </c>
      <c r="P443" s="195">
        <f t="shared" si="53"/>
        <v>7859.1051000000007</v>
      </c>
      <c r="Q443" s="108"/>
      <c r="R443" s="194">
        <f t="shared" si="58"/>
        <v>953</v>
      </c>
      <c r="S443" s="31"/>
      <c r="T443" s="213">
        <v>270</v>
      </c>
      <c r="U443" s="213">
        <v>155</v>
      </c>
      <c r="V443" s="206">
        <f t="shared" si="56"/>
        <v>135</v>
      </c>
      <c r="W443" s="193">
        <f t="shared" si="57"/>
        <v>128.655</v>
      </c>
      <c r="X443" s="213">
        <v>35</v>
      </c>
      <c r="Y443" s="213">
        <v>26</v>
      </c>
      <c r="Z443" s="207">
        <v>5.86</v>
      </c>
      <c r="AA443" s="207">
        <v>6.98</v>
      </c>
      <c r="AB443" s="207">
        <v>36.299999999999997</v>
      </c>
      <c r="AC443" s="206">
        <f t="shared" si="54"/>
        <v>86.36363636363636</v>
      </c>
      <c r="AD443" s="195">
        <f t="shared" si="55"/>
        <v>93.38422391857506</v>
      </c>
      <c r="AE443" s="119"/>
      <c r="AF443" s="194"/>
      <c r="AG443" s="213"/>
      <c r="AH443" s="213"/>
      <c r="AI443" s="206"/>
      <c r="AJ443" s="193"/>
      <c r="AK443" s="213"/>
      <c r="AL443" s="213"/>
      <c r="AM443" s="213"/>
      <c r="AN443" s="207"/>
      <c r="AO443" s="207"/>
      <c r="AP443" s="207"/>
      <c r="AQ443" s="94"/>
      <c r="AR443" s="93"/>
      <c r="AS443" s="94"/>
      <c r="AT443" s="131"/>
      <c r="AU443" s="133"/>
      <c r="AV443" s="154"/>
      <c r="AW443" s="155"/>
      <c r="AX443" s="156"/>
      <c r="AY443" s="157"/>
      <c r="AZ443" s="119"/>
      <c r="BA443" s="121">
        <f>'1.- REGISTROS DIARIOS '!L448</f>
        <v>14080</v>
      </c>
      <c r="BB443" s="120"/>
    </row>
    <row r="444" spans="2:54" ht="12.75" customHeight="1" x14ac:dyDescent="0.2">
      <c r="B444" s="191" t="s">
        <v>457</v>
      </c>
      <c r="C444" s="196">
        <v>43207</v>
      </c>
      <c r="D444" s="123">
        <f>'1.- REGISTROS DIARIOS '!C449</f>
        <v>0</v>
      </c>
      <c r="E444" s="206">
        <f>'1.- REGISTROS DIARIOS '!E449</f>
        <v>960</v>
      </c>
      <c r="F444" s="211"/>
      <c r="G444" s="211">
        <v>2330</v>
      </c>
      <c r="H444" s="211">
        <v>1150</v>
      </c>
      <c r="I444" s="206">
        <f t="shared" si="51"/>
        <v>1165</v>
      </c>
      <c r="J444" s="206">
        <f t="shared" si="52"/>
        <v>1118.4000000000001</v>
      </c>
      <c r="K444" s="211">
        <v>490</v>
      </c>
      <c r="L444" s="211">
        <v>465</v>
      </c>
      <c r="M444" s="211"/>
      <c r="N444" s="192">
        <v>10.49</v>
      </c>
      <c r="O444" s="192">
        <v>12.24</v>
      </c>
      <c r="P444" s="195">
        <f t="shared" si="53"/>
        <v>9316.2720000000008</v>
      </c>
      <c r="Q444" s="108"/>
      <c r="R444" s="194">
        <f t="shared" si="58"/>
        <v>960</v>
      </c>
      <c r="S444" s="31"/>
      <c r="T444" s="213">
        <v>250</v>
      </c>
      <c r="U444" s="213">
        <v>144</v>
      </c>
      <c r="V444" s="206">
        <f t="shared" si="56"/>
        <v>125</v>
      </c>
      <c r="W444" s="193">
        <f t="shared" si="57"/>
        <v>120</v>
      </c>
      <c r="X444" s="213">
        <v>34</v>
      </c>
      <c r="Y444" s="213">
        <v>28</v>
      </c>
      <c r="Z444" s="207">
        <v>6.18</v>
      </c>
      <c r="AA444" s="207">
        <v>7.15</v>
      </c>
      <c r="AB444" s="207">
        <v>35</v>
      </c>
      <c r="AC444" s="206">
        <f t="shared" si="54"/>
        <v>89.27038626609442</v>
      </c>
      <c r="AD444" s="195">
        <f t="shared" si="55"/>
        <v>93.978494623655919</v>
      </c>
      <c r="AE444" s="119"/>
      <c r="AF444" s="194"/>
      <c r="AG444" s="213"/>
      <c r="AH444" s="213"/>
      <c r="AI444" s="206"/>
      <c r="AJ444" s="193"/>
      <c r="AK444" s="213"/>
      <c r="AL444" s="213"/>
      <c r="AM444" s="213"/>
      <c r="AN444" s="207"/>
      <c r="AO444" s="207"/>
      <c r="AP444" s="207"/>
      <c r="AQ444" s="94"/>
      <c r="AR444" s="93"/>
      <c r="AS444" s="94"/>
      <c r="AT444" s="131"/>
      <c r="AU444" s="133"/>
      <c r="AV444" s="154"/>
      <c r="AW444" s="155"/>
      <c r="AX444" s="156"/>
      <c r="AY444" s="157"/>
      <c r="AZ444" s="119"/>
      <c r="BA444" s="121">
        <f>'1.- REGISTROS DIARIOS '!L449</f>
        <v>0</v>
      </c>
      <c r="BB444" s="120"/>
    </row>
    <row r="445" spans="2:54" x14ac:dyDescent="0.2">
      <c r="B445" s="191" t="s">
        <v>451</v>
      </c>
      <c r="C445" s="196">
        <v>43208</v>
      </c>
      <c r="D445" s="123">
        <f>'1.- REGISTROS DIARIOS '!C450</f>
        <v>0</v>
      </c>
      <c r="E445" s="206">
        <f>'1.- REGISTROS DIARIOS '!E450</f>
        <v>952</v>
      </c>
      <c r="F445" s="211"/>
      <c r="G445" s="211">
        <v>1750</v>
      </c>
      <c r="H445" s="211">
        <v>1240</v>
      </c>
      <c r="I445" s="206">
        <f t="shared" si="51"/>
        <v>875</v>
      </c>
      <c r="J445" s="206">
        <f t="shared" si="52"/>
        <v>833</v>
      </c>
      <c r="K445" s="211">
        <v>686</v>
      </c>
      <c r="L445" s="211">
        <v>614</v>
      </c>
      <c r="M445" s="211"/>
      <c r="N445" s="192">
        <v>9.7200000000000006</v>
      </c>
      <c r="O445" s="192">
        <v>10.37</v>
      </c>
      <c r="P445" s="195">
        <f t="shared" si="53"/>
        <v>6938.89</v>
      </c>
      <c r="Q445" s="108"/>
      <c r="R445" s="194">
        <f t="shared" si="58"/>
        <v>952</v>
      </c>
      <c r="S445" s="31"/>
      <c r="T445" s="213">
        <v>510</v>
      </c>
      <c r="U445" s="213">
        <v>520</v>
      </c>
      <c r="V445" s="206">
        <f t="shared" si="56"/>
        <v>255</v>
      </c>
      <c r="W445" s="193">
        <f t="shared" si="57"/>
        <v>242.76</v>
      </c>
      <c r="X445" s="213">
        <v>16</v>
      </c>
      <c r="Y445" s="213">
        <v>10</v>
      </c>
      <c r="Z445" s="207">
        <v>6.46</v>
      </c>
      <c r="AA445" s="207">
        <v>6.89</v>
      </c>
      <c r="AB445" s="207">
        <v>35</v>
      </c>
      <c r="AC445" s="206">
        <f t="shared" si="54"/>
        <v>70.857142857142861</v>
      </c>
      <c r="AD445" s="195">
        <f t="shared" si="55"/>
        <v>98.371335504885991</v>
      </c>
      <c r="AE445" s="119"/>
      <c r="AF445" s="194"/>
      <c r="AG445" s="213"/>
      <c r="AH445" s="213"/>
      <c r="AI445" s="206"/>
      <c r="AJ445" s="193"/>
      <c r="AK445" s="213"/>
      <c r="AL445" s="213"/>
      <c r="AM445" s="213"/>
      <c r="AN445" s="207"/>
      <c r="AO445" s="207"/>
      <c r="AP445" s="207"/>
      <c r="AQ445" s="94"/>
      <c r="AR445" s="93"/>
      <c r="AS445" s="94"/>
      <c r="AT445" s="131"/>
      <c r="AU445" s="133"/>
      <c r="AV445" s="154"/>
      <c r="AW445" s="155"/>
      <c r="AX445" s="156"/>
      <c r="AY445" s="157"/>
      <c r="AZ445" s="119"/>
      <c r="BA445" s="121">
        <f>'1.- REGISTROS DIARIOS '!L450</f>
        <v>0</v>
      </c>
      <c r="BB445" s="120"/>
    </row>
    <row r="446" spans="2:54" ht="12.75" customHeight="1" x14ac:dyDescent="0.2">
      <c r="B446" s="191" t="s">
        <v>452</v>
      </c>
      <c r="C446" s="196">
        <v>43209</v>
      </c>
      <c r="D446" s="123">
        <f>'1.- REGISTROS DIARIOS '!C451</f>
        <v>0</v>
      </c>
      <c r="E446" s="206">
        <f>'1.- REGISTROS DIARIOS '!E451</f>
        <v>921</v>
      </c>
      <c r="F446" s="211"/>
      <c r="G446" s="211">
        <v>1870</v>
      </c>
      <c r="H446" s="211">
        <v>1040</v>
      </c>
      <c r="I446" s="206">
        <f t="shared" si="51"/>
        <v>935</v>
      </c>
      <c r="J446" s="206">
        <f t="shared" si="52"/>
        <v>861.13499999999999</v>
      </c>
      <c r="K446" s="211">
        <v>404</v>
      </c>
      <c r="L446" s="211">
        <v>345</v>
      </c>
      <c r="M446" s="211"/>
      <c r="N446" s="192">
        <v>9.49</v>
      </c>
      <c r="O446" s="192">
        <v>10.95</v>
      </c>
      <c r="P446" s="195">
        <f t="shared" si="53"/>
        <v>7173.2545499999997</v>
      </c>
      <c r="Q446" s="108"/>
      <c r="R446" s="194">
        <f t="shared" si="58"/>
        <v>921</v>
      </c>
      <c r="S446" s="31"/>
      <c r="T446" s="213">
        <v>590</v>
      </c>
      <c r="U446" s="213">
        <v>410</v>
      </c>
      <c r="V446" s="206">
        <f t="shared" si="56"/>
        <v>295</v>
      </c>
      <c r="W446" s="193">
        <f t="shared" si="57"/>
        <v>271.69499999999999</v>
      </c>
      <c r="X446" s="213">
        <v>36</v>
      </c>
      <c r="Y446" s="213">
        <v>31</v>
      </c>
      <c r="Z446" s="207">
        <v>5.86</v>
      </c>
      <c r="AA446" s="207">
        <v>6.99</v>
      </c>
      <c r="AB446" s="207">
        <v>35</v>
      </c>
      <c r="AC446" s="206">
        <f t="shared" si="54"/>
        <v>68.44919786096257</v>
      </c>
      <c r="AD446" s="195">
        <f t="shared" si="55"/>
        <v>91.014492753623188</v>
      </c>
      <c r="AE446" s="119"/>
      <c r="AF446" s="194"/>
      <c r="AG446" s="213"/>
      <c r="AH446" s="213"/>
      <c r="AI446" s="206"/>
      <c r="AJ446" s="193"/>
      <c r="AK446" s="213"/>
      <c r="AL446" s="213"/>
      <c r="AM446" s="213"/>
      <c r="AN446" s="207"/>
      <c r="AO446" s="207"/>
      <c r="AP446" s="207"/>
      <c r="AQ446" s="94"/>
      <c r="AR446" s="93"/>
      <c r="AS446" s="94"/>
      <c r="AT446" s="131"/>
      <c r="AU446" s="133"/>
      <c r="AV446" s="154"/>
      <c r="AW446" s="155"/>
      <c r="AX446" s="156"/>
      <c r="AY446" s="157"/>
      <c r="AZ446" s="119"/>
      <c r="BA446" s="121"/>
      <c r="BB446" s="120"/>
    </row>
    <row r="447" spans="2:54" x14ac:dyDescent="0.2">
      <c r="B447" s="191" t="s">
        <v>453</v>
      </c>
      <c r="C447" s="196">
        <v>43210</v>
      </c>
      <c r="D447" s="123">
        <f>'1.- REGISTROS DIARIOS '!C452</f>
        <v>0</v>
      </c>
      <c r="E447" s="206">
        <f>'1.- REGISTROS DIARIOS '!E452</f>
        <v>997</v>
      </c>
      <c r="F447" s="211"/>
      <c r="G447" s="211">
        <v>2260</v>
      </c>
      <c r="H447" s="211">
        <v>1030</v>
      </c>
      <c r="I447" s="206">
        <f t="shared" si="51"/>
        <v>1130</v>
      </c>
      <c r="J447" s="206">
        <f t="shared" si="52"/>
        <v>1126.6099999999999</v>
      </c>
      <c r="K447" s="211">
        <v>377</v>
      </c>
      <c r="L447" s="211">
        <v>323</v>
      </c>
      <c r="M447" s="211"/>
      <c r="N447" s="192">
        <v>10.37</v>
      </c>
      <c r="O447" s="192">
        <v>11.17</v>
      </c>
      <c r="P447" s="195">
        <f t="shared" si="53"/>
        <v>9384.6612999999998</v>
      </c>
      <c r="Q447" s="108"/>
      <c r="R447" s="194">
        <f t="shared" si="58"/>
        <v>997</v>
      </c>
      <c r="S447" s="31"/>
      <c r="T447" s="213">
        <v>320</v>
      </c>
      <c r="U447" s="213">
        <v>174</v>
      </c>
      <c r="V447" s="206">
        <f t="shared" si="56"/>
        <v>160</v>
      </c>
      <c r="W447" s="193">
        <f t="shared" si="57"/>
        <v>159.52000000000001</v>
      </c>
      <c r="X447" s="213">
        <v>19</v>
      </c>
      <c r="Y447" s="213">
        <v>13</v>
      </c>
      <c r="Z447" s="207">
        <v>6.14</v>
      </c>
      <c r="AA447" s="207">
        <v>7.07</v>
      </c>
      <c r="AB447" s="207">
        <v>35</v>
      </c>
      <c r="AC447" s="206">
        <f t="shared" si="54"/>
        <v>85.840707964601762</v>
      </c>
      <c r="AD447" s="195">
        <f t="shared" si="55"/>
        <v>95.975232198142407</v>
      </c>
      <c r="AE447" s="119"/>
      <c r="AF447" s="194"/>
      <c r="AG447" s="213"/>
      <c r="AH447" s="213"/>
      <c r="AI447" s="206"/>
      <c r="AJ447" s="193"/>
      <c r="AK447" s="213"/>
      <c r="AL447" s="213"/>
      <c r="AM447" s="213"/>
      <c r="AN447" s="207"/>
      <c r="AO447" s="207"/>
      <c r="AP447" s="207"/>
      <c r="AQ447" s="94"/>
      <c r="AR447" s="93"/>
      <c r="AS447" s="94"/>
      <c r="AT447" s="131"/>
      <c r="AU447" s="133"/>
      <c r="AV447" s="154"/>
      <c r="AW447" s="155"/>
      <c r="AX447" s="156"/>
      <c r="AY447" s="157"/>
      <c r="AZ447" s="119"/>
      <c r="BA447" s="121">
        <v>13640</v>
      </c>
      <c r="BB447" s="120"/>
    </row>
    <row r="448" spans="2:54" ht="12.75" customHeight="1" x14ac:dyDescent="0.2">
      <c r="B448" s="191" t="s">
        <v>454</v>
      </c>
      <c r="C448" s="196">
        <v>43211</v>
      </c>
      <c r="D448" s="123">
        <f>'1.- REGISTROS DIARIOS '!C453</f>
        <v>0</v>
      </c>
      <c r="E448" s="206">
        <f>'1.- REGISTROS DIARIOS '!E453</f>
        <v>891</v>
      </c>
      <c r="F448" s="211"/>
      <c r="G448" s="211">
        <v>4110</v>
      </c>
      <c r="H448" s="211">
        <v>2140</v>
      </c>
      <c r="I448" s="206">
        <f t="shared" si="51"/>
        <v>2055</v>
      </c>
      <c r="J448" s="206">
        <f t="shared" si="52"/>
        <v>1831.0050000000001</v>
      </c>
      <c r="K448" s="211">
        <v>570</v>
      </c>
      <c r="L448" s="211">
        <v>425</v>
      </c>
      <c r="M448" s="211"/>
      <c r="N448" s="192">
        <v>10.63</v>
      </c>
      <c r="O448" s="192">
        <v>12.08</v>
      </c>
      <c r="P448" s="195">
        <f t="shared" si="53"/>
        <v>15252.271650000001</v>
      </c>
      <c r="Q448" s="108"/>
      <c r="R448" s="194">
        <f t="shared" si="58"/>
        <v>891</v>
      </c>
      <c r="S448" s="31"/>
      <c r="T448" s="213">
        <v>350</v>
      </c>
      <c r="U448" s="213">
        <v>210</v>
      </c>
      <c r="V448" s="206">
        <f t="shared" si="56"/>
        <v>175</v>
      </c>
      <c r="W448" s="193">
        <f t="shared" si="57"/>
        <v>155.92500000000001</v>
      </c>
      <c r="X448" s="213">
        <v>25</v>
      </c>
      <c r="Y448" s="213">
        <v>20</v>
      </c>
      <c r="Z448" s="207">
        <v>5.99</v>
      </c>
      <c r="AA448" s="207">
        <v>7.63</v>
      </c>
      <c r="AB448" s="207">
        <v>30.5</v>
      </c>
      <c r="AC448" s="206">
        <f t="shared" si="54"/>
        <v>91.484184914841848</v>
      </c>
      <c r="AD448" s="195">
        <f t="shared" si="55"/>
        <v>95.294117647058826</v>
      </c>
      <c r="AE448" s="119"/>
      <c r="AF448" s="194"/>
      <c r="AG448" s="213"/>
      <c r="AH448" s="213"/>
      <c r="AI448" s="206"/>
      <c r="AJ448" s="193"/>
      <c r="AK448" s="213"/>
      <c r="AL448" s="213"/>
      <c r="AM448" s="213"/>
      <c r="AN448" s="207"/>
      <c r="AO448" s="207"/>
      <c r="AP448" s="207"/>
      <c r="AQ448" s="94"/>
      <c r="AR448" s="93"/>
      <c r="AS448" s="94"/>
      <c r="AT448" s="131"/>
      <c r="AU448" s="133"/>
      <c r="AV448" s="154"/>
      <c r="AW448" s="155"/>
      <c r="AX448" s="156"/>
      <c r="AY448" s="157"/>
      <c r="AZ448" s="119"/>
      <c r="BA448" s="121">
        <f>'1.- REGISTROS DIARIOS '!L453</f>
        <v>0</v>
      </c>
      <c r="BB448" s="120"/>
    </row>
    <row r="449" spans="2:54" x14ac:dyDescent="0.2">
      <c r="B449" s="191" t="s">
        <v>455</v>
      </c>
      <c r="C449" s="196">
        <v>43212</v>
      </c>
      <c r="D449" s="123">
        <f>'1.- REGISTROS DIARIOS '!C454</f>
        <v>0</v>
      </c>
      <c r="E449" s="206">
        <f>'1.- REGISTROS DIARIOS '!E454</f>
        <v>620</v>
      </c>
      <c r="F449" s="211"/>
      <c r="G449" s="211">
        <v>3830</v>
      </c>
      <c r="H449" s="211">
        <v>1430</v>
      </c>
      <c r="I449" s="206">
        <f t="shared" si="51"/>
        <v>1915</v>
      </c>
      <c r="J449" s="206">
        <f t="shared" si="52"/>
        <v>1187.3</v>
      </c>
      <c r="K449" s="211">
        <v>522</v>
      </c>
      <c r="L449" s="211">
        <v>466</v>
      </c>
      <c r="M449" s="211"/>
      <c r="N449" s="192">
        <v>9.8000000000000007</v>
      </c>
      <c r="O449" s="192">
        <v>11.88</v>
      </c>
      <c r="P449" s="195">
        <f t="shared" si="53"/>
        <v>9890.2089999999989</v>
      </c>
      <c r="Q449" s="108"/>
      <c r="R449" s="194">
        <f t="shared" si="58"/>
        <v>620</v>
      </c>
      <c r="S449" s="31"/>
      <c r="T449" s="213">
        <v>250</v>
      </c>
      <c r="U449" s="213">
        <v>215</v>
      </c>
      <c r="V449" s="206">
        <f t="shared" si="56"/>
        <v>125</v>
      </c>
      <c r="W449" s="193">
        <f t="shared" si="57"/>
        <v>77.5</v>
      </c>
      <c r="X449" s="213">
        <v>27</v>
      </c>
      <c r="Y449" s="213">
        <v>21</v>
      </c>
      <c r="Z449" s="207">
        <v>6.2</v>
      </c>
      <c r="AA449" s="207">
        <v>7.1</v>
      </c>
      <c r="AB449" s="207">
        <v>34.1</v>
      </c>
      <c r="AC449" s="206">
        <f t="shared" si="54"/>
        <v>93.472584856396864</v>
      </c>
      <c r="AD449" s="195">
        <f t="shared" si="55"/>
        <v>95.493562231759654</v>
      </c>
      <c r="AE449" s="119"/>
      <c r="AF449" s="194"/>
      <c r="AG449" s="213"/>
      <c r="AH449" s="213"/>
      <c r="AI449" s="206"/>
      <c r="AJ449" s="193"/>
      <c r="AK449" s="213"/>
      <c r="AL449" s="213"/>
      <c r="AM449" s="213"/>
      <c r="AN449" s="207"/>
      <c r="AO449" s="207"/>
      <c r="AP449" s="207"/>
      <c r="AQ449" s="94"/>
      <c r="AR449" s="93"/>
      <c r="AS449" s="94"/>
      <c r="AT449" s="131"/>
      <c r="AU449" s="133"/>
      <c r="AV449" s="154"/>
      <c r="AW449" s="155"/>
      <c r="AX449" s="156"/>
      <c r="AY449" s="157"/>
      <c r="AZ449" s="119"/>
      <c r="BA449" s="121">
        <f>'1.- REGISTROS DIARIOS '!L454</f>
        <v>0</v>
      </c>
      <c r="BB449" s="120"/>
    </row>
    <row r="450" spans="2:54" ht="12.75" customHeight="1" x14ac:dyDescent="0.2">
      <c r="B450" s="191" t="s">
        <v>456</v>
      </c>
      <c r="C450" s="196">
        <v>43213</v>
      </c>
      <c r="D450" s="123">
        <f>'1.- REGISTROS DIARIOS '!C455</f>
        <v>0</v>
      </c>
      <c r="E450" s="206">
        <f>'1.- REGISTROS DIARIOS '!E455</f>
        <v>799</v>
      </c>
      <c r="F450" s="211"/>
      <c r="G450" s="211">
        <v>12310</v>
      </c>
      <c r="H450" s="211">
        <v>5100</v>
      </c>
      <c r="I450" s="206">
        <f t="shared" si="51"/>
        <v>6155</v>
      </c>
      <c r="J450" s="206">
        <f t="shared" si="52"/>
        <v>4917.8450000000003</v>
      </c>
      <c r="K450" s="211">
        <v>1100</v>
      </c>
      <c r="L450" s="211">
        <v>1067</v>
      </c>
      <c r="M450" s="211"/>
      <c r="N450" s="192">
        <v>3.04</v>
      </c>
      <c r="O450" s="192">
        <v>11.88</v>
      </c>
      <c r="P450" s="195">
        <f t="shared" si="53"/>
        <v>40965.648850000005</v>
      </c>
      <c r="Q450" s="108"/>
      <c r="R450" s="194">
        <f t="shared" si="58"/>
        <v>799</v>
      </c>
      <c r="S450" s="31"/>
      <c r="T450" s="213">
        <v>329</v>
      </c>
      <c r="U450" s="213">
        <v>218</v>
      </c>
      <c r="V450" s="206">
        <f t="shared" si="56"/>
        <v>164.5</v>
      </c>
      <c r="W450" s="193">
        <f t="shared" si="57"/>
        <v>131.43549999999999</v>
      </c>
      <c r="X450" s="213">
        <v>21</v>
      </c>
      <c r="Y450" s="213">
        <v>16</v>
      </c>
      <c r="Z450" s="207">
        <v>6.11</v>
      </c>
      <c r="AA450" s="207">
        <v>7.27</v>
      </c>
      <c r="AB450" s="207">
        <v>27</v>
      </c>
      <c r="AC450" s="206">
        <f t="shared" si="54"/>
        <v>97.327376116978073</v>
      </c>
      <c r="AD450" s="195">
        <f t="shared" si="55"/>
        <v>98.500468603561387</v>
      </c>
      <c r="AE450" s="119"/>
      <c r="AF450" s="194"/>
      <c r="AG450" s="213"/>
      <c r="AH450" s="213"/>
      <c r="AI450" s="206"/>
      <c r="AJ450" s="193"/>
      <c r="AK450" s="213"/>
      <c r="AL450" s="213"/>
      <c r="AM450" s="213"/>
      <c r="AN450" s="207"/>
      <c r="AO450" s="207"/>
      <c r="AP450" s="207"/>
      <c r="AQ450" s="94"/>
      <c r="AR450" s="93"/>
      <c r="AS450" s="94"/>
      <c r="AT450" s="131"/>
      <c r="AU450" s="133"/>
      <c r="AV450" s="154"/>
      <c r="AW450" s="155"/>
      <c r="AX450" s="156"/>
      <c r="AY450" s="157"/>
      <c r="AZ450" s="119"/>
      <c r="BA450" s="121">
        <f>'1.- REGISTROS DIARIOS '!L455</f>
        <v>0</v>
      </c>
      <c r="BB450" s="120"/>
    </row>
    <row r="451" spans="2:54" x14ac:dyDescent="0.2">
      <c r="B451" s="191" t="s">
        <v>457</v>
      </c>
      <c r="C451" s="196">
        <v>43214</v>
      </c>
      <c r="D451" s="123">
        <f>'1.- REGISTROS DIARIOS '!C456</f>
        <v>0</v>
      </c>
      <c r="E451" s="206">
        <f>'1.- REGISTROS DIARIOS '!E456</f>
        <v>1003</v>
      </c>
      <c r="F451" s="211"/>
      <c r="G451" s="211">
        <v>3230</v>
      </c>
      <c r="H451" s="211">
        <v>2440</v>
      </c>
      <c r="I451" s="206">
        <f t="shared" si="51"/>
        <v>1615</v>
      </c>
      <c r="J451" s="206">
        <f t="shared" si="52"/>
        <v>1619.845</v>
      </c>
      <c r="K451" s="211">
        <v>720</v>
      </c>
      <c r="L451" s="211">
        <v>693</v>
      </c>
      <c r="M451" s="211"/>
      <c r="N451" s="192">
        <v>9.73</v>
      </c>
      <c r="O451" s="192">
        <v>11.76</v>
      </c>
      <c r="P451" s="195">
        <f t="shared" si="53"/>
        <v>13493.308849999999</v>
      </c>
      <c r="Q451" s="108"/>
      <c r="R451" s="194">
        <f t="shared" si="58"/>
        <v>1003</v>
      </c>
      <c r="S451" s="31"/>
      <c r="T451" s="213">
        <v>143</v>
      </c>
      <c r="U451" s="213">
        <v>84</v>
      </c>
      <c r="V451" s="206">
        <f t="shared" si="56"/>
        <v>71.5</v>
      </c>
      <c r="W451" s="193">
        <f t="shared" si="57"/>
        <v>71.714500000000001</v>
      </c>
      <c r="X451" s="213">
        <v>26</v>
      </c>
      <c r="Y451" s="213">
        <v>20</v>
      </c>
      <c r="Z451" s="207">
        <v>5.88</v>
      </c>
      <c r="AA451" s="207">
        <v>6.83</v>
      </c>
      <c r="AB451" s="207">
        <v>33</v>
      </c>
      <c r="AC451" s="206">
        <f t="shared" si="54"/>
        <v>95.572755417956657</v>
      </c>
      <c r="AD451" s="195">
        <f t="shared" si="55"/>
        <v>97.113997113997115</v>
      </c>
      <c r="AE451" s="119"/>
      <c r="AF451" s="194"/>
      <c r="AG451" s="213"/>
      <c r="AH451" s="213"/>
      <c r="AI451" s="206"/>
      <c r="AJ451" s="193"/>
      <c r="AK451" s="213"/>
      <c r="AL451" s="213"/>
      <c r="AM451" s="213"/>
      <c r="AN451" s="207"/>
      <c r="AO451" s="207"/>
      <c r="AP451" s="207"/>
      <c r="AQ451" s="94"/>
      <c r="AR451" s="93"/>
      <c r="AS451" s="94"/>
      <c r="AT451" s="131"/>
      <c r="AU451" s="133"/>
      <c r="AV451" s="154"/>
      <c r="AW451" s="155"/>
      <c r="AX451" s="156"/>
      <c r="AY451" s="157"/>
      <c r="AZ451" s="119"/>
      <c r="BA451" s="121">
        <f>'1.- REGISTROS DIARIOS '!L456</f>
        <v>0</v>
      </c>
      <c r="BB451" s="120"/>
    </row>
    <row r="452" spans="2:54" ht="12.75" customHeight="1" x14ac:dyDescent="0.2">
      <c r="B452" s="191" t="s">
        <v>451</v>
      </c>
      <c r="C452" s="196">
        <v>43215</v>
      </c>
      <c r="D452" s="123">
        <f>'1.- REGISTROS DIARIOS '!C457</f>
        <v>0</v>
      </c>
      <c r="E452" s="206">
        <f>'1.- REGISTROS DIARIOS '!E457</f>
        <v>1055</v>
      </c>
      <c r="F452" s="211"/>
      <c r="G452" s="211">
        <v>1530</v>
      </c>
      <c r="H452" s="211">
        <v>960</v>
      </c>
      <c r="I452" s="206">
        <f t="shared" ref="I452:I515" si="59">+G452*0.5</f>
        <v>765</v>
      </c>
      <c r="J452" s="206">
        <f t="shared" ref="J452:J515" si="60">+(I452*E452)/1000</f>
        <v>807.07500000000005</v>
      </c>
      <c r="K452" s="211">
        <v>304</v>
      </c>
      <c r="L452" s="211">
        <v>290</v>
      </c>
      <c r="M452" s="211"/>
      <c r="N452" s="192">
        <v>10.27</v>
      </c>
      <c r="O452" s="192">
        <v>12.37</v>
      </c>
      <c r="P452" s="195">
        <f t="shared" ref="P452:P515" si="61">J452*8.33</f>
        <v>6722.9347500000003</v>
      </c>
      <c r="Q452" s="108"/>
      <c r="R452" s="194">
        <f t="shared" si="58"/>
        <v>1055</v>
      </c>
      <c r="S452" s="31"/>
      <c r="T452" s="213">
        <v>260</v>
      </c>
      <c r="U452" s="213">
        <v>210</v>
      </c>
      <c r="V452" s="206">
        <f t="shared" si="56"/>
        <v>130</v>
      </c>
      <c r="W452" s="193">
        <f t="shared" si="57"/>
        <v>137.15</v>
      </c>
      <c r="X452" s="213">
        <v>23</v>
      </c>
      <c r="Y452" s="213">
        <v>18</v>
      </c>
      <c r="Z452" s="207">
        <v>5.61</v>
      </c>
      <c r="AA452" s="207">
        <v>6.6</v>
      </c>
      <c r="AB452" s="207">
        <v>35</v>
      </c>
      <c r="AC452" s="206">
        <f t="shared" ref="AC452:AC515" si="62">IF(W452&lt;=0,0,100-((W452*100)/J452))</f>
        <v>83.006535947712422</v>
      </c>
      <c r="AD452" s="195">
        <f t="shared" ref="AD452:AD515" si="63">IF(Y452&lt;=0,0,100-((Y452*100)/L452))</f>
        <v>93.793103448275858</v>
      </c>
      <c r="AE452" s="119"/>
      <c r="AF452" s="194"/>
      <c r="AG452" s="213"/>
      <c r="AH452" s="213"/>
      <c r="AI452" s="206"/>
      <c r="AJ452" s="193"/>
      <c r="AK452" s="213"/>
      <c r="AL452" s="213"/>
      <c r="AM452" s="213"/>
      <c r="AN452" s="207"/>
      <c r="AO452" s="207"/>
      <c r="AP452" s="207"/>
      <c r="AQ452" s="94"/>
      <c r="AR452" s="93"/>
      <c r="AS452" s="94"/>
      <c r="AT452" s="131"/>
      <c r="AU452" s="133"/>
      <c r="AV452" s="154"/>
      <c r="AW452" s="155"/>
      <c r="AX452" s="156"/>
      <c r="AY452" s="157"/>
      <c r="AZ452" s="119"/>
      <c r="BA452" s="121">
        <f>'1.- REGISTROS DIARIOS '!L457</f>
        <v>14070</v>
      </c>
      <c r="BB452" s="120"/>
    </row>
    <row r="453" spans="2:54" x14ac:dyDescent="0.2">
      <c r="B453" s="191" t="s">
        <v>452</v>
      </c>
      <c r="C453" s="196">
        <v>43216</v>
      </c>
      <c r="D453" s="123">
        <f>'1.- REGISTROS DIARIOS '!C458</f>
        <v>0</v>
      </c>
      <c r="E453" s="206">
        <f>'1.- REGISTROS DIARIOS '!E458</f>
        <v>1005</v>
      </c>
      <c r="F453" s="211"/>
      <c r="G453" s="211">
        <v>2370</v>
      </c>
      <c r="H453" s="211">
        <v>1610</v>
      </c>
      <c r="I453" s="206">
        <f t="shared" si="59"/>
        <v>1185</v>
      </c>
      <c r="J453" s="206">
        <f t="shared" si="60"/>
        <v>1190.925</v>
      </c>
      <c r="K453" s="211">
        <v>483</v>
      </c>
      <c r="L453" s="211">
        <v>471</v>
      </c>
      <c r="M453" s="211"/>
      <c r="N453" s="192">
        <v>10.98</v>
      </c>
      <c r="O453" s="192">
        <v>11.91</v>
      </c>
      <c r="P453" s="195">
        <f t="shared" si="61"/>
        <v>9920.4052499999998</v>
      </c>
      <c r="Q453" s="108"/>
      <c r="R453" s="194">
        <f t="shared" si="58"/>
        <v>1005</v>
      </c>
      <c r="S453" s="31"/>
      <c r="T453" s="213">
        <v>310</v>
      </c>
      <c r="U453" s="213">
        <v>286</v>
      </c>
      <c r="V453" s="206">
        <f t="shared" si="56"/>
        <v>155</v>
      </c>
      <c r="W453" s="193">
        <f t="shared" si="57"/>
        <v>155.77500000000001</v>
      </c>
      <c r="X453" s="213">
        <v>36</v>
      </c>
      <c r="Y453" s="213">
        <v>29</v>
      </c>
      <c r="Z453" s="207">
        <v>5.92</v>
      </c>
      <c r="AA453" s="207">
        <v>6.5</v>
      </c>
      <c r="AB453" s="207">
        <v>36</v>
      </c>
      <c r="AC453" s="206">
        <f t="shared" si="62"/>
        <v>86.919831223628691</v>
      </c>
      <c r="AD453" s="195">
        <f t="shared" si="63"/>
        <v>93.842887473460721</v>
      </c>
      <c r="AE453" s="119"/>
      <c r="AF453" s="194"/>
      <c r="AG453" s="213"/>
      <c r="AH453" s="213"/>
      <c r="AI453" s="206"/>
      <c r="AJ453" s="193"/>
      <c r="AK453" s="213"/>
      <c r="AL453" s="213"/>
      <c r="AM453" s="213"/>
      <c r="AN453" s="207"/>
      <c r="AO453" s="207"/>
      <c r="AP453" s="207"/>
      <c r="AQ453" s="94"/>
      <c r="AR453" s="93"/>
      <c r="AS453" s="94"/>
      <c r="AT453" s="131"/>
      <c r="AU453" s="133"/>
      <c r="AV453" s="154"/>
      <c r="AW453" s="155"/>
      <c r="AX453" s="156"/>
      <c r="AY453" s="157"/>
      <c r="AZ453" s="119"/>
      <c r="BA453" s="121">
        <f>'1.- REGISTROS DIARIOS '!L458</f>
        <v>0</v>
      </c>
      <c r="BB453" s="120"/>
    </row>
    <row r="454" spans="2:54" ht="12.75" customHeight="1" x14ac:dyDescent="0.2">
      <c r="B454" s="191" t="s">
        <v>453</v>
      </c>
      <c r="C454" s="196">
        <v>43217</v>
      </c>
      <c r="D454" s="123">
        <f>'1.- REGISTROS DIARIOS '!C459</f>
        <v>0</v>
      </c>
      <c r="E454" s="206">
        <f>'1.- REGISTROS DIARIOS '!E459</f>
        <v>918</v>
      </c>
      <c r="F454" s="211"/>
      <c r="G454" s="211">
        <v>2120</v>
      </c>
      <c r="H454" s="211">
        <v>1250</v>
      </c>
      <c r="I454" s="206">
        <f t="shared" si="59"/>
        <v>1060</v>
      </c>
      <c r="J454" s="206">
        <f t="shared" si="60"/>
        <v>973.08</v>
      </c>
      <c r="K454" s="211">
        <v>420</v>
      </c>
      <c r="L454" s="211">
        <v>380</v>
      </c>
      <c r="M454" s="211"/>
      <c r="N454" s="192">
        <v>2.76</v>
      </c>
      <c r="O454" s="192">
        <v>12.24</v>
      </c>
      <c r="P454" s="195">
        <f t="shared" si="61"/>
        <v>8105.7564000000002</v>
      </c>
      <c r="Q454" s="108"/>
      <c r="R454" s="194">
        <f t="shared" si="58"/>
        <v>918</v>
      </c>
      <c r="S454" s="31"/>
      <c r="T454" s="213">
        <v>260</v>
      </c>
      <c r="U454" s="213">
        <v>155</v>
      </c>
      <c r="V454" s="206">
        <f t="shared" si="56"/>
        <v>130</v>
      </c>
      <c r="W454" s="193">
        <f t="shared" si="57"/>
        <v>119.34</v>
      </c>
      <c r="X454" s="213">
        <v>28</v>
      </c>
      <c r="Y454" s="213">
        <v>22</v>
      </c>
      <c r="Z454" s="207">
        <v>5.98</v>
      </c>
      <c r="AA454" s="207">
        <v>6.57</v>
      </c>
      <c r="AB454" s="207">
        <v>34.1</v>
      </c>
      <c r="AC454" s="206">
        <f t="shared" si="62"/>
        <v>87.735849056603769</v>
      </c>
      <c r="AD454" s="195">
        <f t="shared" si="63"/>
        <v>94.21052631578948</v>
      </c>
      <c r="AE454" s="119"/>
      <c r="AF454" s="194"/>
      <c r="AG454" s="213"/>
      <c r="AH454" s="213"/>
      <c r="AI454" s="206"/>
      <c r="AJ454" s="193"/>
      <c r="AK454" s="213"/>
      <c r="AL454" s="213"/>
      <c r="AM454" s="213"/>
      <c r="AN454" s="207"/>
      <c r="AO454" s="207"/>
      <c r="AP454" s="207"/>
      <c r="AQ454" s="94"/>
      <c r="AR454" s="93"/>
      <c r="AS454" s="94"/>
      <c r="AT454" s="131"/>
      <c r="AU454" s="133"/>
      <c r="AV454" s="154"/>
      <c r="AW454" s="155"/>
      <c r="AX454" s="156"/>
      <c r="AY454" s="157"/>
      <c r="AZ454" s="119"/>
      <c r="BA454" s="121">
        <f>'1.- REGISTROS DIARIOS '!L459</f>
        <v>0</v>
      </c>
      <c r="BB454" s="120"/>
    </row>
    <row r="455" spans="2:54" x14ac:dyDescent="0.2">
      <c r="B455" s="191" t="s">
        <v>454</v>
      </c>
      <c r="C455" s="196">
        <v>43218</v>
      </c>
      <c r="D455" s="123">
        <f>'1.- REGISTROS DIARIOS '!C460</f>
        <v>0</v>
      </c>
      <c r="E455" s="206">
        <f>'1.- REGISTROS DIARIOS '!E460</f>
        <v>1004</v>
      </c>
      <c r="F455" s="211"/>
      <c r="G455" s="211">
        <v>2250</v>
      </c>
      <c r="H455" s="211">
        <v>1780</v>
      </c>
      <c r="I455" s="206">
        <f t="shared" si="59"/>
        <v>1125</v>
      </c>
      <c r="J455" s="206">
        <f t="shared" si="60"/>
        <v>1129.5</v>
      </c>
      <c r="K455" s="211">
        <v>485</v>
      </c>
      <c r="L455" s="211">
        <v>465</v>
      </c>
      <c r="M455" s="211"/>
      <c r="N455" s="192">
        <v>9.3699999999999992</v>
      </c>
      <c r="O455" s="192">
        <v>12.17</v>
      </c>
      <c r="P455" s="195">
        <f t="shared" si="61"/>
        <v>9408.7350000000006</v>
      </c>
      <c r="Q455" s="108"/>
      <c r="R455" s="194">
        <f t="shared" si="58"/>
        <v>1004</v>
      </c>
      <c r="S455" s="31"/>
      <c r="T455" s="213">
        <v>250</v>
      </c>
      <c r="U455" s="213">
        <v>175</v>
      </c>
      <c r="V455" s="206">
        <f t="shared" si="56"/>
        <v>125</v>
      </c>
      <c r="W455" s="193">
        <f t="shared" si="57"/>
        <v>125.5</v>
      </c>
      <c r="X455" s="213">
        <v>39</v>
      </c>
      <c r="Y455" s="213">
        <v>26</v>
      </c>
      <c r="Z455" s="207">
        <v>5.7</v>
      </c>
      <c r="AA455" s="207">
        <v>7.8</v>
      </c>
      <c r="AB455" s="207">
        <v>35</v>
      </c>
      <c r="AC455" s="206">
        <f t="shared" si="62"/>
        <v>88.888888888888886</v>
      </c>
      <c r="AD455" s="195">
        <f t="shared" si="63"/>
        <v>94.408602150537632</v>
      </c>
      <c r="AE455" s="119"/>
      <c r="AF455" s="194"/>
      <c r="AG455" s="213"/>
      <c r="AH455" s="213"/>
      <c r="AI455" s="206"/>
      <c r="AJ455" s="193"/>
      <c r="AK455" s="213"/>
      <c r="AL455" s="213"/>
      <c r="AM455" s="213"/>
      <c r="AN455" s="207"/>
      <c r="AO455" s="207"/>
      <c r="AP455" s="207"/>
      <c r="AQ455" s="94"/>
      <c r="AR455" s="93"/>
      <c r="AS455" s="94"/>
      <c r="AT455" s="131"/>
      <c r="AU455" s="133"/>
      <c r="AV455" s="154"/>
      <c r="AW455" s="155"/>
      <c r="AX455" s="156"/>
      <c r="AY455" s="157"/>
      <c r="AZ455" s="119"/>
      <c r="BA455" s="121">
        <f>'1.- REGISTROS DIARIOS '!L460</f>
        <v>0</v>
      </c>
      <c r="BB455" s="120"/>
    </row>
    <row r="456" spans="2:54" ht="12.75" customHeight="1" x14ac:dyDescent="0.2">
      <c r="B456" s="191" t="s">
        <v>455</v>
      </c>
      <c r="C456" s="196">
        <v>43219</v>
      </c>
      <c r="D456" s="123">
        <f>'1.- REGISTROS DIARIOS '!C461</f>
        <v>0</v>
      </c>
      <c r="E456" s="206">
        <v>777</v>
      </c>
      <c r="F456" s="211"/>
      <c r="G456" s="211">
        <v>1950</v>
      </c>
      <c r="H456" s="211">
        <v>980</v>
      </c>
      <c r="I456" s="206">
        <f t="shared" si="59"/>
        <v>975</v>
      </c>
      <c r="J456" s="206">
        <f t="shared" si="60"/>
        <v>757.57500000000005</v>
      </c>
      <c r="K456" s="211">
        <v>450</v>
      </c>
      <c r="L456" s="211">
        <v>360</v>
      </c>
      <c r="M456" s="211"/>
      <c r="N456" s="192">
        <v>10.48</v>
      </c>
      <c r="O456" s="192">
        <v>12.41</v>
      </c>
      <c r="P456" s="195">
        <f t="shared" si="61"/>
        <v>6310.5997500000003</v>
      </c>
      <c r="Q456" s="108"/>
      <c r="R456" s="194">
        <f t="shared" si="58"/>
        <v>777</v>
      </c>
      <c r="S456" s="31"/>
      <c r="T456" s="213">
        <v>240</v>
      </c>
      <c r="U456" s="213">
        <v>200</v>
      </c>
      <c r="V456" s="206">
        <f t="shared" si="56"/>
        <v>120</v>
      </c>
      <c r="W456" s="193">
        <f t="shared" si="57"/>
        <v>93.24</v>
      </c>
      <c r="X456" s="213">
        <v>28</v>
      </c>
      <c r="Y456" s="213">
        <v>22</v>
      </c>
      <c r="Z456" s="207">
        <v>6.1</v>
      </c>
      <c r="AA456" s="207">
        <v>7.1</v>
      </c>
      <c r="AB456" s="207">
        <v>36</v>
      </c>
      <c r="AC456" s="206">
        <f t="shared" si="62"/>
        <v>87.692307692307693</v>
      </c>
      <c r="AD456" s="195">
        <f t="shared" si="63"/>
        <v>93.888888888888886</v>
      </c>
      <c r="AE456" s="119"/>
      <c r="AF456" s="194"/>
      <c r="AG456" s="213"/>
      <c r="AH456" s="213"/>
      <c r="AI456" s="206"/>
      <c r="AJ456" s="193"/>
      <c r="AK456" s="213"/>
      <c r="AL456" s="213"/>
      <c r="AM456" s="213"/>
      <c r="AN456" s="207"/>
      <c r="AO456" s="207"/>
      <c r="AP456" s="207"/>
      <c r="AQ456" s="94"/>
      <c r="AR456" s="93"/>
      <c r="AS456" s="94"/>
      <c r="AT456" s="131"/>
      <c r="AU456" s="133"/>
      <c r="AV456" s="154"/>
      <c r="AW456" s="155"/>
      <c r="AX456" s="156"/>
      <c r="AY456" s="157"/>
      <c r="AZ456" s="119"/>
      <c r="BA456" s="121">
        <f>'1.- REGISTROS DIARIOS '!L461</f>
        <v>0</v>
      </c>
      <c r="BB456" s="120"/>
    </row>
    <row r="457" spans="2:54" x14ac:dyDescent="0.2">
      <c r="B457" s="191" t="s">
        <v>456</v>
      </c>
      <c r="C457" s="196">
        <v>43220</v>
      </c>
      <c r="D457" s="123">
        <f>'1.- REGISTROS DIARIOS '!C462</f>
        <v>0</v>
      </c>
      <c r="E457" s="206">
        <v>1002</v>
      </c>
      <c r="F457" s="211"/>
      <c r="G457" s="211">
        <v>3100</v>
      </c>
      <c r="H457" s="211">
        <v>2650</v>
      </c>
      <c r="I457" s="206">
        <f t="shared" si="59"/>
        <v>1550</v>
      </c>
      <c r="J457" s="206">
        <f t="shared" si="60"/>
        <v>1553.1</v>
      </c>
      <c r="K457" s="211">
        <v>610</v>
      </c>
      <c r="L457" s="211">
        <v>520</v>
      </c>
      <c r="M457" s="211"/>
      <c r="N457" s="192">
        <v>12.34</v>
      </c>
      <c r="O457" s="192">
        <v>9.67</v>
      </c>
      <c r="P457" s="195">
        <f t="shared" si="61"/>
        <v>12937.322999999999</v>
      </c>
      <c r="Q457" s="108"/>
      <c r="R457" s="194">
        <f t="shared" si="58"/>
        <v>1002</v>
      </c>
      <c r="S457" s="31"/>
      <c r="T457" s="213">
        <v>260</v>
      </c>
      <c r="U457" s="213">
        <v>210</v>
      </c>
      <c r="V457" s="206">
        <f t="shared" si="56"/>
        <v>130</v>
      </c>
      <c r="W457" s="193">
        <f t="shared" si="57"/>
        <v>130.26</v>
      </c>
      <c r="X457" s="213">
        <v>28</v>
      </c>
      <c r="Y457" s="213">
        <v>23</v>
      </c>
      <c r="Z457" s="207">
        <v>6.14</v>
      </c>
      <c r="AA457" s="207">
        <v>6.9</v>
      </c>
      <c r="AB457" s="207">
        <v>36</v>
      </c>
      <c r="AC457" s="206">
        <f t="shared" si="62"/>
        <v>91.612903225806448</v>
      </c>
      <c r="AD457" s="195">
        <f t="shared" si="63"/>
        <v>95.57692307692308</v>
      </c>
      <c r="AE457" s="119"/>
      <c r="AF457" s="194"/>
      <c r="AG457" s="213"/>
      <c r="AH457" s="213"/>
      <c r="AI457" s="206"/>
      <c r="AJ457" s="193"/>
      <c r="AK457" s="213"/>
      <c r="AL457" s="213"/>
      <c r="AM457" s="213"/>
      <c r="AN457" s="207"/>
      <c r="AO457" s="207"/>
      <c r="AP457" s="207"/>
      <c r="AQ457" s="94"/>
      <c r="AR457" s="93"/>
      <c r="AS457" s="94"/>
      <c r="AT457" s="131"/>
      <c r="AU457" s="133"/>
      <c r="AV457" s="154"/>
      <c r="AW457" s="155"/>
      <c r="AX457" s="156"/>
      <c r="AY457" s="157"/>
      <c r="AZ457" s="119"/>
      <c r="BA457" s="121">
        <f>'1.- REGISTROS DIARIOS '!L462</f>
        <v>13480</v>
      </c>
      <c r="BB457" s="120"/>
    </row>
    <row r="458" spans="2:54" ht="12.75" customHeight="1" x14ac:dyDescent="0.2">
      <c r="B458" s="191" t="s">
        <v>457</v>
      </c>
      <c r="C458" s="196">
        <v>43221</v>
      </c>
      <c r="D458" s="123">
        <f>'1.- REGISTROS DIARIOS '!C463</f>
        <v>0</v>
      </c>
      <c r="E458" s="206">
        <v>1012</v>
      </c>
      <c r="F458" s="211"/>
      <c r="G458" s="211">
        <v>3900</v>
      </c>
      <c r="H458" s="211">
        <v>2600</v>
      </c>
      <c r="I458" s="206">
        <f t="shared" si="59"/>
        <v>1950</v>
      </c>
      <c r="J458" s="206">
        <f t="shared" si="60"/>
        <v>1973.4</v>
      </c>
      <c r="K458" s="211">
        <v>550</v>
      </c>
      <c r="L458" s="211">
        <v>430</v>
      </c>
      <c r="M458" s="211"/>
      <c r="N458" s="192">
        <v>11.76</v>
      </c>
      <c r="O458" s="192">
        <v>10.029999999999999</v>
      </c>
      <c r="P458" s="195">
        <f t="shared" si="61"/>
        <v>16438.422000000002</v>
      </c>
      <c r="Q458" s="108"/>
      <c r="R458" s="194">
        <f t="shared" si="58"/>
        <v>1012</v>
      </c>
      <c r="S458" s="31"/>
      <c r="T458" s="213">
        <v>233</v>
      </c>
      <c r="U458" s="213">
        <v>179</v>
      </c>
      <c r="V458" s="206">
        <f t="shared" si="56"/>
        <v>116.5</v>
      </c>
      <c r="W458" s="193">
        <f t="shared" si="57"/>
        <v>117.898</v>
      </c>
      <c r="X458" s="213">
        <v>33</v>
      </c>
      <c r="Y458" s="213">
        <v>27</v>
      </c>
      <c r="Z458" s="207">
        <v>6.1</v>
      </c>
      <c r="AA458" s="207">
        <v>7.1</v>
      </c>
      <c r="AB458" s="207">
        <v>33</v>
      </c>
      <c r="AC458" s="206">
        <f t="shared" si="62"/>
        <v>94.025641025641022</v>
      </c>
      <c r="AD458" s="195">
        <f t="shared" si="63"/>
        <v>93.720930232558146</v>
      </c>
      <c r="AE458" s="119"/>
      <c r="AF458" s="194"/>
      <c r="AG458" s="213"/>
      <c r="AH458" s="213"/>
      <c r="AI458" s="206"/>
      <c r="AJ458" s="193"/>
      <c r="AK458" s="213"/>
      <c r="AL458" s="213"/>
      <c r="AM458" s="213"/>
      <c r="AN458" s="207"/>
      <c r="AO458" s="207"/>
      <c r="AP458" s="207"/>
      <c r="AQ458" s="94"/>
      <c r="AR458" s="93"/>
      <c r="AS458" s="94"/>
      <c r="AT458" s="131"/>
      <c r="AU458" s="133"/>
      <c r="AV458" s="154"/>
      <c r="AW458" s="155"/>
      <c r="AX458" s="156"/>
      <c r="AY458" s="157"/>
      <c r="AZ458" s="119"/>
      <c r="BA458" s="121">
        <f>'1.- REGISTROS DIARIOS '!L463</f>
        <v>0</v>
      </c>
      <c r="BB458" s="120"/>
    </row>
    <row r="459" spans="2:54" x14ac:dyDescent="0.2">
      <c r="B459" s="191" t="s">
        <v>451</v>
      </c>
      <c r="C459" s="196">
        <v>43222</v>
      </c>
      <c r="D459" s="123">
        <f>'1.- REGISTROS DIARIOS '!C464</f>
        <v>0</v>
      </c>
      <c r="E459" s="206">
        <f>'1.- REGISTROS DIARIOS '!E464</f>
        <v>1009</v>
      </c>
      <c r="F459" s="211"/>
      <c r="G459" s="211">
        <v>2350</v>
      </c>
      <c r="H459" s="211">
        <v>1750</v>
      </c>
      <c r="I459" s="206">
        <f t="shared" si="59"/>
        <v>1175</v>
      </c>
      <c r="J459" s="206">
        <f t="shared" si="60"/>
        <v>1185.575</v>
      </c>
      <c r="K459" s="211">
        <v>433</v>
      </c>
      <c r="L459" s="211">
        <v>391</v>
      </c>
      <c r="M459" s="211"/>
      <c r="N459" s="192">
        <v>10.86</v>
      </c>
      <c r="O459" s="192">
        <v>11.66</v>
      </c>
      <c r="P459" s="195">
        <f t="shared" si="61"/>
        <v>9875.839750000001</v>
      </c>
      <c r="Q459" s="108"/>
      <c r="R459" s="194">
        <f t="shared" si="58"/>
        <v>1009</v>
      </c>
      <c r="S459" s="31"/>
      <c r="T459" s="213">
        <v>200</v>
      </c>
      <c r="U459" s="213">
        <v>130</v>
      </c>
      <c r="V459" s="206">
        <f t="shared" si="56"/>
        <v>100</v>
      </c>
      <c r="W459" s="193">
        <f t="shared" si="57"/>
        <v>100.9</v>
      </c>
      <c r="X459" s="213">
        <v>21</v>
      </c>
      <c r="Y459" s="213">
        <v>16</v>
      </c>
      <c r="Z459" s="207">
        <v>5.66</v>
      </c>
      <c r="AA459" s="207">
        <v>6.51</v>
      </c>
      <c r="AB459" s="207">
        <v>35</v>
      </c>
      <c r="AC459" s="206">
        <f t="shared" si="62"/>
        <v>91.489361702127667</v>
      </c>
      <c r="AD459" s="195">
        <f t="shared" si="63"/>
        <v>95.907928388746797</v>
      </c>
      <c r="AE459" s="119"/>
      <c r="AF459" s="194"/>
      <c r="AG459" s="213"/>
      <c r="AH459" s="213"/>
      <c r="AI459" s="206"/>
      <c r="AJ459" s="193"/>
      <c r="AK459" s="213"/>
      <c r="AL459" s="213"/>
      <c r="AM459" s="213"/>
      <c r="AN459" s="207"/>
      <c r="AO459" s="207"/>
      <c r="AP459" s="207"/>
      <c r="AQ459" s="94"/>
      <c r="AR459" s="93"/>
      <c r="AS459" s="94"/>
      <c r="AT459" s="131"/>
      <c r="AU459" s="133"/>
      <c r="AV459" s="154"/>
      <c r="AW459" s="155"/>
      <c r="AX459" s="156"/>
      <c r="AY459" s="157"/>
      <c r="AZ459" s="119"/>
      <c r="BA459" s="121">
        <f>'1.- REGISTROS DIARIOS '!L464</f>
        <v>0</v>
      </c>
      <c r="BB459" s="120"/>
    </row>
    <row r="460" spans="2:54" ht="12.75" customHeight="1" x14ac:dyDescent="0.2">
      <c r="B460" s="191" t="s">
        <v>452</v>
      </c>
      <c r="C460" s="196">
        <v>43223</v>
      </c>
      <c r="D460" s="123">
        <f>'1.- REGISTROS DIARIOS '!C465</f>
        <v>0</v>
      </c>
      <c r="E460" s="206">
        <f>'1.- REGISTROS DIARIOS '!E465</f>
        <v>1011</v>
      </c>
      <c r="F460" s="211"/>
      <c r="G460" s="211">
        <v>2760</v>
      </c>
      <c r="H460" s="211">
        <v>1570</v>
      </c>
      <c r="I460" s="206">
        <f t="shared" si="59"/>
        <v>1380</v>
      </c>
      <c r="J460" s="206">
        <f t="shared" si="60"/>
        <v>1395.18</v>
      </c>
      <c r="K460" s="211">
        <v>404</v>
      </c>
      <c r="L460" s="211">
        <v>344</v>
      </c>
      <c r="M460" s="211"/>
      <c r="N460" s="192">
        <v>9.2100000000000009</v>
      </c>
      <c r="O460" s="192">
        <v>10.95</v>
      </c>
      <c r="P460" s="195">
        <f t="shared" si="61"/>
        <v>11621.849400000001</v>
      </c>
      <c r="Q460" s="108"/>
      <c r="R460" s="194">
        <f t="shared" si="58"/>
        <v>1011</v>
      </c>
      <c r="S460" s="31"/>
      <c r="T460" s="213">
        <v>210</v>
      </c>
      <c r="U460" s="213">
        <v>170</v>
      </c>
      <c r="V460" s="206">
        <f t="shared" si="56"/>
        <v>105</v>
      </c>
      <c r="W460" s="193">
        <f t="shared" si="57"/>
        <v>106.155</v>
      </c>
      <c r="X460" s="213">
        <v>30</v>
      </c>
      <c r="Y460" s="213">
        <v>23</v>
      </c>
      <c r="Z460" s="207">
        <v>6</v>
      </c>
      <c r="AA460" s="207">
        <v>6.59</v>
      </c>
      <c r="AB460" s="207">
        <v>38</v>
      </c>
      <c r="AC460" s="206">
        <f t="shared" si="62"/>
        <v>92.391304347826093</v>
      </c>
      <c r="AD460" s="195">
        <f t="shared" si="63"/>
        <v>93.313953488372093</v>
      </c>
      <c r="AE460" s="119"/>
      <c r="AF460" s="194"/>
      <c r="AG460" s="213"/>
      <c r="AH460" s="213"/>
      <c r="AI460" s="206"/>
      <c r="AJ460" s="193"/>
      <c r="AK460" s="213"/>
      <c r="AL460" s="213"/>
      <c r="AM460" s="213"/>
      <c r="AN460" s="207"/>
      <c r="AO460" s="207"/>
      <c r="AP460" s="207"/>
      <c r="AQ460" s="94"/>
      <c r="AR460" s="93"/>
      <c r="AS460" s="94"/>
      <c r="AT460" s="131"/>
      <c r="AU460" s="133"/>
      <c r="AV460" s="154"/>
      <c r="AW460" s="155"/>
      <c r="AX460" s="156"/>
      <c r="AY460" s="157"/>
      <c r="AZ460" s="119"/>
      <c r="BA460" s="121">
        <f>'1.- REGISTROS DIARIOS '!L465</f>
        <v>11520</v>
      </c>
      <c r="BB460" s="120"/>
    </row>
    <row r="461" spans="2:54" x14ac:dyDescent="0.2">
      <c r="B461" s="191" t="s">
        <v>453</v>
      </c>
      <c r="C461" s="196">
        <v>43224</v>
      </c>
      <c r="D461" s="123">
        <f>'1.- REGISTROS DIARIOS '!C466</f>
        <v>0</v>
      </c>
      <c r="E461" s="206">
        <f>'1.- REGISTROS DIARIOS '!E466</f>
        <v>954</v>
      </c>
      <c r="F461" s="211"/>
      <c r="G461" s="211">
        <v>2220</v>
      </c>
      <c r="H461" s="211">
        <v>990</v>
      </c>
      <c r="I461" s="206">
        <f t="shared" si="59"/>
        <v>1110</v>
      </c>
      <c r="J461" s="206">
        <f t="shared" si="60"/>
        <v>1058.94</v>
      </c>
      <c r="K461" s="211">
        <v>394</v>
      </c>
      <c r="L461" s="211">
        <v>340</v>
      </c>
      <c r="M461" s="211"/>
      <c r="N461" s="192">
        <v>10.02</v>
      </c>
      <c r="O461" s="192">
        <v>10.39</v>
      </c>
      <c r="P461" s="195">
        <f t="shared" si="61"/>
        <v>8820.9701999999997</v>
      </c>
      <c r="Q461" s="108"/>
      <c r="R461" s="194">
        <f t="shared" si="58"/>
        <v>954</v>
      </c>
      <c r="S461" s="31"/>
      <c r="T461" s="213">
        <v>250</v>
      </c>
      <c r="U461" s="213">
        <v>210</v>
      </c>
      <c r="V461" s="206">
        <f t="shared" si="56"/>
        <v>125</v>
      </c>
      <c r="W461" s="193">
        <f t="shared" si="57"/>
        <v>119.25</v>
      </c>
      <c r="X461" s="213">
        <v>26</v>
      </c>
      <c r="Y461" s="213">
        <v>25</v>
      </c>
      <c r="Z461" s="207">
        <v>5.93</v>
      </c>
      <c r="AA461" s="207">
        <v>6.79</v>
      </c>
      <c r="AB461" s="207">
        <v>34</v>
      </c>
      <c r="AC461" s="206">
        <f t="shared" si="62"/>
        <v>88.738738738738732</v>
      </c>
      <c r="AD461" s="195">
        <f t="shared" si="63"/>
        <v>92.647058823529406</v>
      </c>
      <c r="AE461" s="119"/>
      <c r="AF461" s="194"/>
      <c r="AG461" s="213"/>
      <c r="AH461" s="213"/>
      <c r="AI461" s="206"/>
      <c r="AJ461" s="193"/>
      <c r="AK461" s="213"/>
      <c r="AL461" s="213"/>
      <c r="AM461" s="213"/>
      <c r="AN461" s="207"/>
      <c r="AO461" s="207"/>
      <c r="AP461" s="207"/>
      <c r="AQ461" s="94"/>
      <c r="AR461" s="93"/>
      <c r="AS461" s="94"/>
      <c r="AT461" s="131"/>
      <c r="AU461" s="133"/>
      <c r="AV461" s="154"/>
      <c r="AW461" s="155"/>
      <c r="AX461" s="156"/>
      <c r="AY461" s="157"/>
      <c r="AZ461" s="119"/>
      <c r="BA461" s="121">
        <f>'1.- REGISTROS DIARIOS '!L466</f>
        <v>0</v>
      </c>
      <c r="BB461" s="120"/>
    </row>
    <row r="462" spans="2:54" ht="12.75" customHeight="1" x14ac:dyDescent="0.2">
      <c r="B462" s="191" t="s">
        <v>454</v>
      </c>
      <c r="C462" s="196">
        <v>43225</v>
      </c>
      <c r="D462" s="123">
        <f>'1.- REGISTROS DIARIOS '!C467</f>
        <v>0</v>
      </c>
      <c r="E462" s="206">
        <f>'1.- REGISTROS DIARIOS '!E467</f>
        <v>538</v>
      </c>
      <c r="F462" s="211"/>
      <c r="G462" s="211">
        <v>2810</v>
      </c>
      <c r="H462" s="211">
        <v>1640</v>
      </c>
      <c r="I462" s="206">
        <f t="shared" si="59"/>
        <v>1405</v>
      </c>
      <c r="J462" s="206">
        <f t="shared" si="60"/>
        <v>755.89</v>
      </c>
      <c r="K462" s="211">
        <v>488</v>
      </c>
      <c r="L462" s="211">
        <v>423</v>
      </c>
      <c r="M462" s="211"/>
      <c r="N462" s="192">
        <v>10.08</v>
      </c>
      <c r="O462" s="192">
        <v>11.22</v>
      </c>
      <c r="P462" s="195">
        <f t="shared" si="61"/>
        <v>6296.5636999999997</v>
      </c>
      <c r="Q462" s="108"/>
      <c r="R462" s="194">
        <f t="shared" si="58"/>
        <v>538</v>
      </c>
      <c r="S462" s="31"/>
      <c r="T462" s="213">
        <v>240</v>
      </c>
      <c r="U462" s="213">
        <v>182</v>
      </c>
      <c r="V462" s="206">
        <f t="shared" si="56"/>
        <v>120</v>
      </c>
      <c r="W462" s="193">
        <f t="shared" si="57"/>
        <v>64.56</v>
      </c>
      <c r="X462" s="213">
        <v>42</v>
      </c>
      <c r="Y462" s="213">
        <v>31</v>
      </c>
      <c r="Z462" s="207">
        <v>6.05</v>
      </c>
      <c r="AA462" s="207">
        <v>6.87</v>
      </c>
      <c r="AB462" s="207">
        <v>35</v>
      </c>
      <c r="AC462" s="206">
        <f t="shared" si="62"/>
        <v>91.459074733096088</v>
      </c>
      <c r="AD462" s="195">
        <f t="shared" si="63"/>
        <v>92.671394799054369</v>
      </c>
      <c r="AE462" s="119"/>
      <c r="AF462" s="194"/>
      <c r="AG462" s="213"/>
      <c r="AH462" s="213"/>
      <c r="AI462" s="206"/>
      <c r="AJ462" s="193"/>
      <c r="AK462" s="213"/>
      <c r="AL462" s="213"/>
      <c r="AM462" s="213"/>
      <c r="AN462" s="207"/>
      <c r="AO462" s="207"/>
      <c r="AP462" s="207"/>
      <c r="AQ462" s="94"/>
      <c r="AR462" s="93"/>
      <c r="AS462" s="94"/>
      <c r="AT462" s="131"/>
      <c r="AU462" s="133"/>
      <c r="AV462" s="154"/>
      <c r="AW462" s="155"/>
      <c r="AX462" s="156"/>
      <c r="AY462" s="157"/>
      <c r="AZ462" s="119"/>
      <c r="BA462" s="121">
        <f>'1.- REGISTROS DIARIOS '!L467</f>
        <v>0</v>
      </c>
      <c r="BB462" s="120"/>
    </row>
    <row r="463" spans="2:54" x14ac:dyDescent="0.2">
      <c r="B463" s="191" t="s">
        <v>455</v>
      </c>
      <c r="C463" s="196">
        <v>43226</v>
      </c>
      <c r="D463" s="123">
        <f>'1.- REGISTROS DIARIOS '!C468</f>
        <v>0</v>
      </c>
      <c r="E463" s="206">
        <f>'1.- REGISTROS DIARIOS '!E468</f>
        <v>544</v>
      </c>
      <c r="F463" s="211"/>
      <c r="G463" s="211">
        <v>2360</v>
      </c>
      <c r="H463" s="211">
        <v>1980</v>
      </c>
      <c r="I463" s="206">
        <f t="shared" si="59"/>
        <v>1180</v>
      </c>
      <c r="J463" s="206">
        <f t="shared" si="60"/>
        <v>641.91999999999996</v>
      </c>
      <c r="K463" s="211">
        <v>566</v>
      </c>
      <c r="L463" s="211">
        <v>531</v>
      </c>
      <c r="M463" s="211"/>
      <c r="N463" s="192">
        <v>7.65</v>
      </c>
      <c r="O463" s="192">
        <v>11.8</v>
      </c>
      <c r="P463" s="195">
        <f t="shared" si="61"/>
        <v>5347.1935999999996</v>
      </c>
      <c r="Q463" s="108"/>
      <c r="R463" s="194">
        <f t="shared" si="58"/>
        <v>544</v>
      </c>
      <c r="S463" s="31"/>
      <c r="T463" s="213">
        <v>290</v>
      </c>
      <c r="U463" s="213">
        <v>230</v>
      </c>
      <c r="V463" s="206">
        <f t="shared" ref="V463:V526" si="64">+T463*0.5</f>
        <v>145</v>
      </c>
      <c r="W463" s="193">
        <f t="shared" ref="W463:W526" si="65">+(R463*V463)/1000</f>
        <v>78.88</v>
      </c>
      <c r="X463" s="213">
        <v>49</v>
      </c>
      <c r="Y463" s="213">
        <v>41</v>
      </c>
      <c r="Z463" s="207">
        <v>5.87</v>
      </c>
      <c r="AA463" s="207">
        <v>6.87</v>
      </c>
      <c r="AB463" s="207">
        <v>35</v>
      </c>
      <c r="AC463" s="206">
        <f t="shared" si="62"/>
        <v>87.711864406779654</v>
      </c>
      <c r="AD463" s="195">
        <f t="shared" si="63"/>
        <v>92.27871939736346</v>
      </c>
      <c r="AE463" s="119"/>
      <c r="AF463" s="194"/>
      <c r="AG463" s="213"/>
      <c r="AH463" s="213"/>
      <c r="AI463" s="206"/>
      <c r="AJ463" s="193"/>
      <c r="AK463" s="213"/>
      <c r="AL463" s="213"/>
      <c r="AM463" s="213"/>
      <c r="AN463" s="207"/>
      <c r="AO463" s="207"/>
      <c r="AP463" s="207"/>
      <c r="AQ463" s="94"/>
      <c r="AR463" s="93"/>
      <c r="AS463" s="94"/>
      <c r="AT463" s="131"/>
      <c r="AU463" s="133"/>
      <c r="AV463" s="154"/>
      <c r="AW463" s="155"/>
      <c r="AX463" s="156"/>
      <c r="AY463" s="157"/>
      <c r="AZ463" s="119"/>
      <c r="BA463" s="121">
        <f>'1.- REGISTROS DIARIOS '!L468</f>
        <v>0</v>
      </c>
      <c r="BB463" s="120"/>
    </row>
    <row r="464" spans="2:54" ht="12.75" customHeight="1" x14ac:dyDescent="0.2">
      <c r="B464" s="191" t="s">
        <v>456</v>
      </c>
      <c r="C464" s="196">
        <v>43227</v>
      </c>
      <c r="D464" s="123">
        <f>'1.- REGISTROS DIARIOS '!C469</f>
        <v>0</v>
      </c>
      <c r="E464" s="206">
        <f>'1.- REGISTROS DIARIOS '!E469</f>
        <v>730</v>
      </c>
      <c r="F464" s="211"/>
      <c r="G464" s="211">
        <v>2830</v>
      </c>
      <c r="H464" s="211">
        <v>1645</v>
      </c>
      <c r="I464" s="206">
        <f t="shared" si="59"/>
        <v>1415</v>
      </c>
      <c r="J464" s="206">
        <f t="shared" si="60"/>
        <v>1032.95</v>
      </c>
      <c r="K464" s="211">
        <v>489</v>
      </c>
      <c r="L464" s="211">
        <v>420</v>
      </c>
      <c r="M464" s="211"/>
      <c r="N464" s="192">
        <v>10.3</v>
      </c>
      <c r="O464" s="192">
        <v>11.88</v>
      </c>
      <c r="P464" s="195">
        <f t="shared" si="61"/>
        <v>8604.4735000000001</v>
      </c>
      <c r="Q464" s="108"/>
      <c r="R464" s="194">
        <f t="shared" si="58"/>
        <v>730</v>
      </c>
      <c r="S464" s="31"/>
      <c r="T464" s="213">
        <v>265</v>
      </c>
      <c r="U464" s="213">
        <v>235</v>
      </c>
      <c r="V464" s="206">
        <f t="shared" si="64"/>
        <v>132.5</v>
      </c>
      <c r="W464" s="193">
        <f t="shared" si="65"/>
        <v>96.724999999999994</v>
      </c>
      <c r="X464" s="213">
        <v>40</v>
      </c>
      <c r="Y464" s="213">
        <v>32</v>
      </c>
      <c r="Z464" s="207">
        <v>5.98</v>
      </c>
      <c r="AA464" s="207">
        <v>6.75</v>
      </c>
      <c r="AB464" s="207">
        <v>35</v>
      </c>
      <c r="AC464" s="206">
        <f t="shared" si="62"/>
        <v>90.63604240282686</v>
      </c>
      <c r="AD464" s="195">
        <f t="shared" si="63"/>
        <v>92.38095238095238</v>
      </c>
      <c r="AE464" s="119"/>
      <c r="AF464" s="194"/>
      <c r="AG464" s="213"/>
      <c r="AH464" s="213"/>
      <c r="AI464" s="206"/>
      <c r="AJ464" s="193"/>
      <c r="AK464" s="213"/>
      <c r="AL464" s="213"/>
      <c r="AM464" s="213"/>
      <c r="AN464" s="207"/>
      <c r="AO464" s="207"/>
      <c r="AP464" s="207"/>
      <c r="AQ464" s="94"/>
      <c r="AR464" s="93"/>
      <c r="AS464" s="94"/>
      <c r="AT464" s="131"/>
      <c r="AU464" s="133"/>
      <c r="AV464" s="154"/>
      <c r="AW464" s="155"/>
      <c r="AX464" s="156"/>
      <c r="AY464" s="157"/>
      <c r="AZ464" s="119"/>
      <c r="BA464" s="121">
        <f>'1.- REGISTROS DIARIOS '!L469</f>
        <v>0</v>
      </c>
      <c r="BB464" s="120"/>
    </row>
    <row r="465" spans="2:54" x14ac:dyDescent="0.2">
      <c r="B465" s="191" t="s">
        <v>457</v>
      </c>
      <c r="C465" s="196">
        <v>43228</v>
      </c>
      <c r="D465" s="123">
        <f>'1.- REGISTROS DIARIOS '!C470</f>
        <v>0</v>
      </c>
      <c r="E465" s="206">
        <f>'1.- REGISTROS DIARIOS '!E470</f>
        <v>646</v>
      </c>
      <c r="F465" s="211"/>
      <c r="G465" s="211">
        <v>1950</v>
      </c>
      <c r="H465" s="211">
        <v>920</v>
      </c>
      <c r="I465" s="206">
        <f t="shared" si="59"/>
        <v>975</v>
      </c>
      <c r="J465" s="206">
        <f t="shared" si="60"/>
        <v>629.85</v>
      </c>
      <c r="K465" s="211">
        <v>408</v>
      </c>
      <c r="L465" s="211">
        <v>354</v>
      </c>
      <c r="M465" s="211"/>
      <c r="N465" s="192">
        <v>10.130000000000001</v>
      </c>
      <c r="O465" s="192">
        <v>11.75</v>
      </c>
      <c r="P465" s="195">
        <f t="shared" si="61"/>
        <v>5246.6505000000006</v>
      </c>
      <c r="Q465" s="108"/>
      <c r="R465" s="194">
        <f t="shared" si="58"/>
        <v>646</v>
      </c>
      <c r="S465" s="31"/>
      <c r="T465" s="213">
        <v>193</v>
      </c>
      <c r="U465" s="213">
        <v>141</v>
      </c>
      <c r="V465" s="206">
        <f t="shared" si="64"/>
        <v>96.5</v>
      </c>
      <c r="W465" s="193">
        <f t="shared" si="65"/>
        <v>62.338999999999999</v>
      </c>
      <c r="X465" s="213">
        <v>42</v>
      </c>
      <c r="Y465" s="213">
        <v>35</v>
      </c>
      <c r="Z465" s="207">
        <v>6</v>
      </c>
      <c r="AA465" s="207">
        <v>6.7</v>
      </c>
      <c r="AB465" s="207">
        <v>34</v>
      </c>
      <c r="AC465" s="206">
        <f t="shared" si="62"/>
        <v>90.102564102564102</v>
      </c>
      <c r="AD465" s="195">
        <f t="shared" si="63"/>
        <v>90.112994350282491</v>
      </c>
      <c r="AE465" s="119"/>
      <c r="AF465" s="194"/>
      <c r="AG465" s="213"/>
      <c r="AH465" s="213"/>
      <c r="AI465" s="206"/>
      <c r="AJ465" s="193"/>
      <c r="AK465" s="213"/>
      <c r="AL465" s="213"/>
      <c r="AM465" s="213"/>
      <c r="AN465" s="207"/>
      <c r="AO465" s="207"/>
      <c r="AP465" s="207"/>
      <c r="AQ465" s="94"/>
      <c r="AR465" s="93"/>
      <c r="AS465" s="94"/>
      <c r="AT465" s="131"/>
      <c r="AU465" s="133"/>
      <c r="AV465" s="154"/>
      <c r="AW465" s="155"/>
      <c r="AX465" s="156"/>
      <c r="AY465" s="157"/>
      <c r="AZ465" s="119"/>
      <c r="BA465" s="121">
        <v>14520</v>
      </c>
      <c r="BB465" s="120"/>
    </row>
    <row r="466" spans="2:54" ht="12.75" customHeight="1" x14ac:dyDescent="0.2">
      <c r="B466" s="191" t="s">
        <v>451</v>
      </c>
      <c r="C466" s="196">
        <v>43229</v>
      </c>
      <c r="D466" s="123">
        <f>'1.- REGISTROS DIARIOS '!C471</f>
        <v>0</v>
      </c>
      <c r="E466" s="206">
        <f>'1.- REGISTROS DIARIOS '!E471</f>
        <v>961</v>
      </c>
      <c r="F466" s="211"/>
      <c r="G466" s="211">
        <v>3110</v>
      </c>
      <c r="H466" s="211">
        <v>730</v>
      </c>
      <c r="I466" s="206">
        <f t="shared" si="59"/>
        <v>1555</v>
      </c>
      <c r="J466" s="206">
        <f t="shared" si="60"/>
        <v>1494.355</v>
      </c>
      <c r="K466" s="211">
        <v>486</v>
      </c>
      <c r="L466" s="211">
        <v>371</v>
      </c>
      <c r="M466" s="211"/>
      <c r="N466" s="192">
        <v>11.1</v>
      </c>
      <c r="O466" s="192">
        <v>11.9</v>
      </c>
      <c r="P466" s="195">
        <f t="shared" si="61"/>
        <v>12447.977150000001</v>
      </c>
      <c r="Q466" s="108"/>
      <c r="R466" s="194">
        <f t="shared" si="58"/>
        <v>961</v>
      </c>
      <c r="S466" s="31"/>
      <c r="T466" s="213">
        <v>180</v>
      </c>
      <c r="U466" s="213">
        <v>151</v>
      </c>
      <c r="V466" s="206">
        <f t="shared" si="64"/>
        <v>90</v>
      </c>
      <c r="W466" s="193">
        <f t="shared" si="65"/>
        <v>86.49</v>
      </c>
      <c r="X466" s="213">
        <v>33</v>
      </c>
      <c r="Y466" s="213">
        <v>26</v>
      </c>
      <c r="Z466" s="207">
        <v>6</v>
      </c>
      <c r="AA466" s="207">
        <v>6.6</v>
      </c>
      <c r="AB466" s="207">
        <v>35</v>
      </c>
      <c r="AC466" s="206">
        <f t="shared" si="62"/>
        <v>94.212218649517681</v>
      </c>
      <c r="AD466" s="195">
        <f t="shared" si="63"/>
        <v>92.991913746630729</v>
      </c>
      <c r="AE466" s="119"/>
      <c r="AF466" s="194"/>
      <c r="AG466" s="213"/>
      <c r="AH466" s="213"/>
      <c r="AI466" s="206"/>
      <c r="AJ466" s="193"/>
      <c r="AK466" s="213"/>
      <c r="AL466" s="213"/>
      <c r="AM466" s="213"/>
      <c r="AN466" s="207"/>
      <c r="AO466" s="207"/>
      <c r="AP466" s="207"/>
      <c r="AQ466" s="94"/>
      <c r="AR466" s="93"/>
      <c r="AS466" s="94"/>
      <c r="AT466" s="131"/>
      <c r="AU466" s="133"/>
      <c r="AV466" s="154"/>
      <c r="AW466" s="155"/>
      <c r="AX466" s="156"/>
      <c r="AY466" s="157"/>
      <c r="AZ466" s="119"/>
      <c r="BA466" s="121">
        <f>'1.- REGISTROS DIARIOS '!L471</f>
        <v>0</v>
      </c>
      <c r="BB466" s="120"/>
    </row>
    <row r="467" spans="2:54" x14ac:dyDescent="0.2">
      <c r="B467" s="191" t="s">
        <v>452</v>
      </c>
      <c r="C467" s="196">
        <v>43230</v>
      </c>
      <c r="D467" s="123">
        <f>'1.- REGISTROS DIARIOS '!C472</f>
        <v>0</v>
      </c>
      <c r="E467" s="206">
        <f>'1.- REGISTROS DIARIOS '!E472</f>
        <v>887</v>
      </c>
      <c r="F467" s="211"/>
      <c r="G467" s="211">
        <v>1940</v>
      </c>
      <c r="H467" s="211">
        <v>1100</v>
      </c>
      <c r="I467" s="206">
        <f t="shared" si="59"/>
        <v>970</v>
      </c>
      <c r="J467" s="206">
        <f t="shared" si="60"/>
        <v>860.39</v>
      </c>
      <c r="K467" s="211">
        <v>411</v>
      </c>
      <c r="L467" s="211">
        <v>365</v>
      </c>
      <c r="M467" s="211"/>
      <c r="N467" s="192">
        <v>11.1</v>
      </c>
      <c r="O467" s="192">
        <v>12.5</v>
      </c>
      <c r="P467" s="195">
        <f t="shared" si="61"/>
        <v>7167.0487000000003</v>
      </c>
      <c r="Q467" s="108"/>
      <c r="R467" s="194">
        <f t="shared" si="58"/>
        <v>887</v>
      </c>
      <c r="S467" s="31"/>
      <c r="T467" s="213">
        <v>268</v>
      </c>
      <c r="U467" s="213">
        <v>179</v>
      </c>
      <c r="V467" s="206">
        <f t="shared" si="64"/>
        <v>134</v>
      </c>
      <c r="W467" s="193">
        <f t="shared" si="65"/>
        <v>118.858</v>
      </c>
      <c r="X467" s="213">
        <v>40</v>
      </c>
      <c r="Y467" s="213">
        <v>27</v>
      </c>
      <c r="Z467" s="207">
        <v>6.1</v>
      </c>
      <c r="AA467" s="207">
        <v>7</v>
      </c>
      <c r="AB467" s="207">
        <v>39</v>
      </c>
      <c r="AC467" s="206">
        <f t="shared" si="62"/>
        <v>86.185567010309285</v>
      </c>
      <c r="AD467" s="195">
        <f t="shared" si="63"/>
        <v>92.602739726027394</v>
      </c>
      <c r="AE467" s="119"/>
      <c r="AF467" s="194"/>
      <c r="AG467" s="213"/>
      <c r="AH467" s="213"/>
      <c r="AI467" s="206"/>
      <c r="AJ467" s="193"/>
      <c r="AK467" s="213"/>
      <c r="AL467" s="213"/>
      <c r="AM467" s="213"/>
      <c r="AN467" s="207"/>
      <c r="AO467" s="207"/>
      <c r="AP467" s="207"/>
      <c r="AQ467" s="94"/>
      <c r="AR467" s="93"/>
      <c r="AS467" s="94"/>
      <c r="AT467" s="131"/>
      <c r="AU467" s="133"/>
      <c r="AV467" s="154"/>
      <c r="AW467" s="155"/>
      <c r="AX467" s="156"/>
      <c r="AY467" s="157"/>
      <c r="AZ467" s="119"/>
      <c r="BA467" s="121">
        <f>'1.- REGISTROS DIARIOS '!L472</f>
        <v>0</v>
      </c>
      <c r="BB467" s="120"/>
    </row>
    <row r="468" spans="2:54" ht="12.75" customHeight="1" x14ac:dyDescent="0.2">
      <c r="B468" s="191" t="s">
        <v>453</v>
      </c>
      <c r="C468" s="196">
        <v>43231</v>
      </c>
      <c r="D468" s="123">
        <f>'1.- REGISTROS DIARIOS '!C473</f>
        <v>0</v>
      </c>
      <c r="E468" s="206">
        <f>'1.- REGISTROS DIARIOS '!E473</f>
        <v>995</v>
      </c>
      <c r="F468" s="211"/>
      <c r="G468" s="211">
        <v>2670</v>
      </c>
      <c r="H468" s="211">
        <v>1640</v>
      </c>
      <c r="I468" s="206">
        <f t="shared" si="59"/>
        <v>1335</v>
      </c>
      <c r="J468" s="206">
        <f t="shared" si="60"/>
        <v>1328.325</v>
      </c>
      <c r="K468" s="211">
        <v>622</v>
      </c>
      <c r="L468" s="211">
        <v>498</v>
      </c>
      <c r="M468" s="211"/>
      <c r="N468" s="192" t="s">
        <v>481</v>
      </c>
      <c r="O468" s="192">
        <v>11.9</v>
      </c>
      <c r="P468" s="195">
        <f t="shared" si="61"/>
        <v>11064.947250000001</v>
      </c>
      <c r="Q468" s="108"/>
      <c r="R468" s="194">
        <f t="shared" si="58"/>
        <v>995</v>
      </c>
      <c r="S468" s="31"/>
      <c r="T468" s="213">
        <v>315</v>
      </c>
      <c r="U468" s="213">
        <v>255</v>
      </c>
      <c r="V468" s="206">
        <f t="shared" si="64"/>
        <v>157.5</v>
      </c>
      <c r="W468" s="193">
        <f t="shared" si="65"/>
        <v>156.71250000000001</v>
      </c>
      <c r="X468" s="213">
        <v>24</v>
      </c>
      <c r="Y468" s="213">
        <v>20</v>
      </c>
      <c r="Z468" s="207">
        <v>6.2</v>
      </c>
      <c r="AA468" s="207">
        <v>7.3</v>
      </c>
      <c r="AB468" s="207">
        <v>34</v>
      </c>
      <c r="AC468" s="206">
        <f t="shared" si="62"/>
        <v>88.202247191011239</v>
      </c>
      <c r="AD468" s="195">
        <f t="shared" si="63"/>
        <v>95.98393574297188</v>
      </c>
      <c r="AE468" s="119"/>
      <c r="AF468" s="194"/>
      <c r="AG468" s="213"/>
      <c r="AH468" s="213"/>
      <c r="AI468" s="206"/>
      <c r="AJ468" s="193"/>
      <c r="AK468" s="213"/>
      <c r="AL468" s="213"/>
      <c r="AM468" s="213"/>
      <c r="AN468" s="207"/>
      <c r="AO468" s="207"/>
      <c r="AP468" s="207"/>
      <c r="AQ468" s="94"/>
      <c r="AR468" s="93"/>
      <c r="AS468" s="94"/>
      <c r="AT468" s="131"/>
      <c r="AU468" s="133"/>
      <c r="AV468" s="154"/>
      <c r="AW468" s="155"/>
      <c r="AX468" s="156"/>
      <c r="AY468" s="157"/>
      <c r="AZ468" s="119"/>
      <c r="BA468" s="121">
        <f>'1.- REGISTROS DIARIOS '!L473</f>
        <v>0</v>
      </c>
      <c r="BB468" s="120"/>
    </row>
    <row r="469" spans="2:54" x14ac:dyDescent="0.2">
      <c r="B469" s="191" t="s">
        <v>454</v>
      </c>
      <c r="C469" s="196">
        <v>43232</v>
      </c>
      <c r="D469" s="123">
        <f>'1.- REGISTROS DIARIOS '!C474</f>
        <v>0</v>
      </c>
      <c r="E469" s="206">
        <f>'1.- REGISTROS DIARIOS '!E474</f>
        <v>1125</v>
      </c>
      <c r="F469" s="211"/>
      <c r="G469" s="211">
        <v>2300</v>
      </c>
      <c r="H469" s="211">
        <v>1850</v>
      </c>
      <c r="I469" s="206">
        <f t="shared" si="59"/>
        <v>1150</v>
      </c>
      <c r="J469" s="206">
        <f t="shared" si="60"/>
        <v>1293.75</v>
      </c>
      <c r="K469" s="211">
        <v>486</v>
      </c>
      <c r="L469" s="211">
        <v>379</v>
      </c>
      <c r="M469" s="211"/>
      <c r="N469" s="192">
        <v>10.5</v>
      </c>
      <c r="O469" s="192">
        <v>11.56</v>
      </c>
      <c r="P469" s="195">
        <f t="shared" si="61"/>
        <v>10776.9375</v>
      </c>
      <c r="Q469" s="108"/>
      <c r="R469" s="194">
        <f t="shared" si="58"/>
        <v>1125</v>
      </c>
      <c r="S469" s="31"/>
      <c r="T469" s="213">
        <v>325</v>
      </c>
      <c r="U469" s="213">
        <v>266</v>
      </c>
      <c r="V469" s="206">
        <f t="shared" si="64"/>
        <v>162.5</v>
      </c>
      <c r="W469" s="193">
        <f t="shared" si="65"/>
        <v>182.8125</v>
      </c>
      <c r="X469" s="213">
        <v>22</v>
      </c>
      <c r="Y469" s="213">
        <v>20</v>
      </c>
      <c r="Z469" s="207">
        <v>6.18</v>
      </c>
      <c r="AA469" s="207">
        <v>7.21</v>
      </c>
      <c r="AB469" s="207">
        <v>34</v>
      </c>
      <c r="AC469" s="206">
        <f t="shared" si="62"/>
        <v>85.869565217391312</v>
      </c>
      <c r="AD469" s="195">
        <f t="shared" si="63"/>
        <v>94.722955145118732</v>
      </c>
      <c r="AE469" s="119"/>
      <c r="AF469" s="194"/>
      <c r="AG469" s="213"/>
      <c r="AH469" s="213"/>
      <c r="AI469" s="206"/>
      <c r="AJ469" s="193"/>
      <c r="AK469" s="213"/>
      <c r="AL469" s="213"/>
      <c r="AM469" s="213"/>
      <c r="AN469" s="207"/>
      <c r="AO469" s="207"/>
      <c r="AP469" s="207"/>
      <c r="AQ469" s="94"/>
      <c r="AR469" s="93"/>
      <c r="AS469" s="94"/>
      <c r="AT469" s="131"/>
      <c r="AU469" s="133"/>
      <c r="AV469" s="154"/>
      <c r="AW469" s="155"/>
      <c r="AX469" s="156"/>
      <c r="AY469" s="157"/>
      <c r="AZ469" s="119"/>
      <c r="BA469" s="121">
        <f>'1.- REGISTROS DIARIOS '!L474</f>
        <v>12710</v>
      </c>
      <c r="BB469" s="120"/>
    </row>
    <row r="470" spans="2:54" ht="12.75" customHeight="1" x14ac:dyDescent="0.2">
      <c r="B470" s="191" t="s">
        <v>455</v>
      </c>
      <c r="C470" s="196">
        <v>43233</v>
      </c>
      <c r="D470" s="123">
        <f>'1.- REGISTROS DIARIOS '!C475</f>
        <v>0</v>
      </c>
      <c r="E470" s="206">
        <f>'1.- REGISTROS DIARIOS '!E475</f>
        <v>738</v>
      </c>
      <c r="F470" s="211"/>
      <c r="G470" s="211">
        <v>6700</v>
      </c>
      <c r="H470" s="211">
        <v>6200</v>
      </c>
      <c r="I470" s="206">
        <f t="shared" si="59"/>
        <v>3350</v>
      </c>
      <c r="J470" s="206">
        <f t="shared" si="60"/>
        <v>2472.3000000000002</v>
      </c>
      <c r="K470" s="211">
        <v>735</v>
      </c>
      <c r="L470" s="211">
        <v>642</v>
      </c>
      <c r="M470" s="211"/>
      <c r="N470" s="192">
        <v>10.39</v>
      </c>
      <c r="O470" s="192">
        <v>11.51</v>
      </c>
      <c r="P470" s="195">
        <f t="shared" si="61"/>
        <v>20594.259000000002</v>
      </c>
      <c r="Q470" s="108"/>
      <c r="R470" s="194">
        <f t="shared" si="58"/>
        <v>738</v>
      </c>
      <c r="S470" s="31"/>
      <c r="T470" s="213">
        <v>230</v>
      </c>
      <c r="U470" s="213">
        <v>120</v>
      </c>
      <c r="V470" s="206">
        <f t="shared" si="64"/>
        <v>115</v>
      </c>
      <c r="W470" s="193">
        <f t="shared" si="65"/>
        <v>84.87</v>
      </c>
      <c r="X470" s="213">
        <v>25</v>
      </c>
      <c r="Y470" s="213">
        <v>23</v>
      </c>
      <c r="Z470" s="207">
        <v>5.91</v>
      </c>
      <c r="AA470" s="207">
        <v>6.7</v>
      </c>
      <c r="AB470" s="207">
        <v>35</v>
      </c>
      <c r="AC470" s="206">
        <f t="shared" si="62"/>
        <v>96.567164179104481</v>
      </c>
      <c r="AD470" s="195">
        <f t="shared" si="63"/>
        <v>96.417445482866043</v>
      </c>
      <c r="AE470" s="119"/>
      <c r="AF470" s="194"/>
      <c r="AG470" s="213"/>
      <c r="AH470" s="213"/>
      <c r="AI470" s="206"/>
      <c r="AJ470" s="193"/>
      <c r="AK470" s="213"/>
      <c r="AL470" s="213"/>
      <c r="AM470" s="213"/>
      <c r="AN470" s="207"/>
      <c r="AO470" s="207"/>
      <c r="AP470" s="207"/>
      <c r="AQ470" s="94"/>
      <c r="AR470" s="93"/>
      <c r="AS470" s="94"/>
      <c r="AT470" s="131"/>
      <c r="AU470" s="133"/>
      <c r="AV470" s="154"/>
      <c r="AW470" s="155"/>
      <c r="AX470" s="156"/>
      <c r="AY470" s="157"/>
      <c r="AZ470" s="119"/>
      <c r="BA470" s="121">
        <f>'1.- REGISTROS DIARIOS '!L475</f>
        <v>0</v>
      </c>
      <c r="BB470" s="120" t="s">
        <v>482</v>
      </c>
    </row>
    <row r="471" spans="2:54" x14ac:dyDescent="0.2">
      <c r="B471" s="191" t="s">
        <v>456</v>
      </c>
      <c r="C471" s="196">
        <v>43234</v>
      </c>
      <c r="D471" s="123">
        <f>'1.- REGISTROS DIARIOS '!C476</f>
        <v>0</v>
      </c>
      <c r="E471" s="206">
        <f>'1.- REGISTROS DIARIOS '!E476</f>
        <v>944</v>
      </c>
      <c r="F471" s="211"/>
      <c r="G471" s="211">
        <v>2150</v>
      </c>
      <c r="H471" s="211">
        <v>1650</v>
      </c>
      <c r="I471" s="206">
        <f t="shared" si="59"/>
        <v>1075</v>
      </c>
      <c r="J471" s="206">
        <f t="shared" si="60"/>
        <v>1014.8</v>
      </c>
      <c r="K471" s="211">
        <v>421</v>
      </c>
      <c r="L471" s="211">
        <v>410</v>
      </c>
      <c r="M471" s="211"/>
      <c r="N471" s="192">
        <v>10.61</v>
      </c>
      <c r="O471" s="192">
        <v>11.79</v>
      </c>
      <c r="P471" s="195">
        <f t="shared" si="61"/>
        <v>8453.2839999999997</v>
      </c>
      <c r="Q471" s="108"/>
      <c r="R471" s="194">
        <f t="shared" si="58"/>
        <v>944</v>
      </c>
      <c r="S471" s="31"/>
      <c r="T471" s="213">
        <v>210</v>
      </c>
      <c r="U471" s="213">
        <v>160</v>
      </c>
      <c r="V471" s="206">
        <f t="shared" si="64"/>
        <v>105</v>
      </c>
      <c r="W471" s="193">
        <f t="shared" si="65"/>
        <v>99.12</v>
      </c>
      <c r="X471" s="213">
        <v>20</v>
      </c>
      <c r="Y471" s="213">
        <v>16</v>
      </c>
      <c r="Z471" s="207">
        <v>5.6</v>
      </c>
      <c r="AA471" s="207">
        <v>6.81</v>
      </c>
      <c r="AB471" s="207">
        <v>35</v>
      </c>
      <c r="AC471" s="206">
        <f t="shared" si="62"/>
        <v>90.232558139534888</v>
      </c>
      <c r="AD471" s="195">
        <f t="shared" si="63"/>
        <v>96.097560975609753</v>
      </c>
      <c r="AE471" s="119"/>
      <c r="AF471" s="194"/>
      <c r="AG471" s="213"/>
      <c r="AH471" s="213"/>
      <c r="AI471" s="206"/>
      <c r="AJ471" s="193"/>
      <c r="AK471" s="213"/>
      <c r="AL471" s="213"/>
      <c r="AM471" s="213"/>
      <c r="AN471" s="207"/>
      <c r="AO471" s="207"/>
      <c r="AP471" s="207"/>
      <c r="AQ471" s="94"/>
      <c r="AR471" s="93"/>
      <c r="AS471" s="94"/>
      <c r="AT471" s="131"/>
      <c r="AU471" s="133"/>
      <c r="AV471" s="154"/>
      <c r="AW471" s="155"/>
      <c r="AX471" s="156"/>
      <c r="AY471" s="157"/>
      <c r="AZ471" s="119"/>
      <c r="BA471" s="121">
        <f>'1.- REGISTROS DIARIOS '!L476</f>
        <v>0</v>
      </c>
      <c r="BB471" s="120"/>
    </row>
    <row r="472" spans="2:54" ht="12.75" customHeight="1" x14ac:dyDescent="0.2">
      <c r="B472" s="191" t="s">
        <v>457</v>
      </c>
      <c r="C472" s="196">
        <v>43235</v>
      </c>
      <c r="D472" s="123">
        <f>'1.- REGISTROS DIARIOS '!C477</f>
        <v>0</v>
      </c>
      <c r="E472" s="206">
        <f>'1.- REGISTROS DIARIOS '!E477</f>
        <v>913</v>
      </c>
      <c r="F472" s="211"/>
      <c r="G472" s="211">
        <v>3100</v>
      </c>
      <c r="H472" s="211">
        <v>2620</v>
      </c>
      <c r="I472" s="206">
        <f t="shared" si="59"/>
        <v>1550</v>
      </c>
      <c r="J472" s="206">
        <f t="shared" si="60"/>
        <v>1415.15</v>
      </c>
      <c r="K472" s="211">
        <v>434</v>
      </c>
      <c r="L472" s="211">
        <v>345</v>
      </c>
      <c r="M472" s="211"/>
      <c r="N472" s="192">
        <v>9.9</v>
      </c>
      <c r="O472" s="192">
        <v>10.3</v>
      </c>
      <c r="P472" s="195">
        <f t="shared" si="61"/>
        <v>11788.199500000001</v>
      </c>
      <c r="Q472" s="108"/>
      <c r="R472" s="194">
        <f t="shared" si="58"/>
        <v>913</v>
      </c>
      <c r="S472" s="31"/>
      <c r="T472" s="213">
        <v>170</v>
      </c>
      <c r="U472" s="213">
        <v>140</v>
      </c>
      <c r="V472" s="206">
        <f t="shared" si="64"/>
        <v>85</v>
      </c>
      <c r="W472" s="193">
        <f t="shared" si="65"/>
        <v>77.605000000000004</v>
      </c>
      <c r="X472" s="213">
        <v>18</v>
      </c>
      <c r="Y472" s="213">
        <v>13</v>
      </c>
      <c r="Z472" s="207">
        <v>5.82</v>
      </c>
      <c r="AA472" s="207">
        <v>6.61</v>
      </c>
      <c r="AB472" s="207">
        <v>35</v>
      </c>
      <c r="AC472" s="206">
        <f t="shared" si="62"/>
        <v>94.516129032258064</v>
      </c>
      <c r="AD472" s="195">
        <f t="shared" si="63"/>
        <v>96.231884057971016</v>
      </c>
      <c r="AE472" s="119"/>
      <c r="AF472" s="194"/>
      <c r="AG472" s="213"/>
      <c r="AH472" s="213"/>
      <c r="AI472" s="206"/>
      <c r="AJ472" s="193"/>
      <c r="AK472" s="213"/>
      <c r="AL472" s="213"/>
      <c r="AM472" s="213"/>
      <c r="AN472" s="207"/>
      <c r="AO472" s="207"/>
      <c r="AP472" s="207"/>
      <c r="AQ472" s="94"/>
      <c r="AR472" s="93"/>
      <c r="AS472" s="94"/>
      <c r="AT472" s="131"/>
      <c r="AU472" s="133"/>
      <c r="AV472" s="154"/>
      <c r="AW472" s="155"/>
      <c r="AX472" s="156"/>
      <c r="AY472" s="157"/>
      <c r="AZ472" s="119"/>
      <c r="BA472" s="121">
        <f>'1.- REGISTROS DIARIOS '!L477</f>
        <v>0</v>
      </c>
      <c r="BB472" s="120"/>
    </row>
    <row r="473" spans="2:54" x14ac:dyDescent="0.2">
      <c r="B473" s="191" t="s">
        <v>451</v>
      </c>
      <c r="C473" s="196">
        <v>43236</v>
      </c>
      <c r="D473" s="123">
        <f>'1.- REGISTROS DIARIOS '!C478</f>
        <v>0</v>
      </c>
      <c r="E473" s="206">
        <f>'1.- REGISTROS DIARIOS '!E478</f>
        <v>1107</v>
      </c>
      <c r="F473" s="211"/>
      <c r="G473" s="211">
        <v>2280</v>
      </c>
      <c r="H473" s="211">
        <v>1030</v>
      </c>
      <c r="I473" s="206">
        <f t="shared" si="59"/>
        <v>1140</v>
      </c>
      <c r="J473" s="206">
        <f t="shared" si="60"/>
        <v>1261.98</v>
      </c>
      <c r="K473" s="211">
        <v>395</v>
      </c>
      <c r="L473" s="211">
        <v>341</v>
      </c>
      <c r="M473" s="211"/>
      <c r="N473" s="192">
        <v>7.87</v>
      </c>
      <c r="O473" s="192">
        <v>11.54</v>
      </c>
      <c r="P473" s="195">
        <f t="shared" si="61"/>
        <v>10512.2934</v>
      </c>
      <c r="Q473" s="108"/>
      <c r="R473" s="194">
        <f t="shared" si="58"/>
        <v>1107</v>
      </c>
      <c r="S473" s="31"/>
      <c r="T473" s="213">
        <v>150</v>
      </c>
      <c r="U473" s="213">
        <v>114</v>
      </c>
      <c r="V473" s="206">
        <f t="shared" si="64"/>
        <v>75</v>
      </c>
      <c r="W473" s="193">
        <f t="shared" si="65"/>
        <v>83.025000000000006</v>
      </c>
      <c r="X473" s="213">
        <v>41</v>
      </c>
      <c r="Y473" s="213">
        <v>35</v>
      </c>
      <c r="Z473" s="207">
        <v>5.77</v>
      </c>
      <c r="AA473" s="207">
        <v>6.59</v>
      </c>
      <c r="AB473" s="207">
        <v>5</v>
      </c>
      <c r="AC473" s="206">
        <f t="shared" si="62"/>
        <v>93.421052631578945</v>
      </c>
      <c r="AD473" s="195">
        <f t="shared" si="63"/>
        <v>89.73607038123167</v>
      </c>
      <c r="AE473" s="119"/>
      <c r="AF473" s="194"/>
      <c r="AG473" s="213"/>
      <c r="AH473" s="213"/>
      <c r="AI473" s="206"/>
      <c r="AJ473" s="193"/>
      <c r="AK473" s="213"/>
      <c r="AL473" s="213"/>
      <c r="AM473" s="213"/>
      <c r="AN473" s="207"/>
      <c r="AO473" s="207"/>
      <c r="AP473" s="207"/>
      <c r="AQ473" s="94"/>
      <c r="AR473" s="93"/>
      <c r="AS473" s="94"/>
      <c r="AT473" s="131"/>
      <c r="AU473" s="133"/>
      <c r="AV473" s="154"/>
      <c r="AW473" s="155"/>
      <c r="AX473" s="156"/>
      <c r="AY473" s="157"/>
      <c r="AZ473" s="119"/>
      <c r="BA473" s="121">
        <v>12530</v>
      </c>
      <c r="BB473" s="120"/>
    </row>
    <row r="474" spans="2:54" ht="12.75" customHeight="1" x14ac:dyDescent="0.2">
      <c r="B474" s="191" t="s">
        <v>452</v>
      </c>
      <c r="C474" s="196">
        <v>43237</v>
      </c>
      <c r="D474" s="123">
        <f>'1.- REGISTROS DIARIOS '!C479</f>
        <v>0</v>
      </c>
      <c r="E474" s="206">
        <f>'1.- REGISTROS DIARIOS '!E479</f>
        <v>957</v>
      </c>
      <c r="F474" s="211"/>
      <c r="G474" s="211">
        <v>1900</v>
      </c>
      <c r="H474" s="211">
        <v>1160</v>
      </c>
      <c r="I474" s="206">
        <f t="shared" si="59"/>
        <v>950</v>
      </c>
      <c r="J474" s="206">
        <f t="shared" si="60"/>
        <v>909.15</v>
      </c>
      <c r="K474" s="211">
        <v>354</v>
      </c>
      <c r="L474" s="211">
        <v>304</v>
      </c>
      <c r="M474" s="211"/>
      <c r="N474" s="192">
        <v>9.48</v>
      </c>
      <c r="O474" s="192">
        <v>11.16</v>
      </c>
      <c r="P474" s="195">
        <f t="shared" si="61"/>
        <v>7573.2195000000002</v>
      </c>
      <c r="Q474" s="108"/>
      <c r="R474" s="194">
        <f t="shared" si="58"/>
        <v>957</v>
      </c>
      <c r="S474" s="31"/>
      <c r="T474" s="213">
        <v>354</v>
      </c>
      <c r="U474" s="213">
        <v>145</v>
      </c>
      <c r="V474" s="206">
        <f t="shared" si="64"/>
        <v>177</v>
      </c>
      <c r="W474" s="193">
        <f t="shared" si="65"/>
        <v>169.38900000000001</v>
      </c>
      <c r="X474" s="213">
        <v>20</v>
      </c>
      <c r="Y474" s="213">
        <v>19</v>
      </c>
      <c r="Z474" s="207">
        <v>6.06</v>
      </c>
      <c r="AA474" s="207">
        <v>6.59</v>
      </c>
      <c r="AB474" s="207">
        <v>32.5</v>
      </c>
      <c r="AC474" s="206">
        <f t="shared" si="62"/>
        <v>81.368421052631575</v>
      </c>
      <c r="AD474" s="195">
        <f t="shared" si="63"/>
        <v>93.75</v>
      </c>
      <c r="AE474" s="119"/>
      <c r="AF474" s="194"/>
      <c r="AG474" s="213"/>
      <c r="AH474" s="213"/>
      <c r="AI474" s="206"/>
      <c r="AJ474" s="193"/>
      <c r="AK474" s="213"/>
      <c r="AL474" s="213"/>
      <c r="AM474" s="213"/>
      <c r="AN474" s="207"/>
      <c r="AO474" s="207"/>
      <c r="AP474" s="207"/>
      <c r="AQ474" s="94"/>
      <c r="AR474" s="93"/>
      <c r="AS474" s="94"/>
      <c r="AT474" s="131"/>
      <c r="AU474" s="133"/>
      <c r="AV474" s="154"/>
      <c r="AW474" s="155"/>
      <c r="AX474" s="156"/>
      <c r="AY474" s="157"/>
      <c r="AZ474" s="119"/>
      <c r="BA474" s="121">
        <f>'1.- REGISTROS DIARIOS '!L479</f>
        <v>0</v>
      </c>
      <c r="BB474" s="120"/>
    </row>
    <row r="475" spans="2:54" x14ac:dyDescent="0.2">
      <c r="B475" s="191" t="s">
        <v>453</v>
      </c>
      <c r="C475" s="196">
        <v>43238</v>
      </c>
      <c r="D475" s="123">
        <f>'1.- REGISTROS DIARIOS '!C480</f>
        <v>0</v>
      </c>
      <c r="E475" s="206">
        <f>'1.- REGISTROS DIARIOS '!E480</f>
        <v>1082</v>
      </c>
      <c r="F475" s="211"/>
      <c r="G475" s="211">
        <v>1590</v>
      </c>
      <c r="H475" s="211">
        <v>970</v>
      </c>
      <c r="I475" s="206">
        <f t="shared" si="59"/>
        <v>795</v>
      </c>
      <c r="J475" s="206">
        <f t="shared" si="60"/>
        <v>860.19</v>
      </c>
      <c r="K475" s="211">
        <v>374</v>
      </c>
      <c r="L475" s="211">
        <v>326</v>
      </c>
      <c r="M475" s="211"/>
      <c r="N475" s="192">
        <v>10.7</v>
      </c>
      <c r="O475" s="192">
        <v>12.6</v>
      </c>
      <c r="P475" s="195">
        <f t="shared" si="61"/>
        <v>7165.3827000000001</v>
      </c>
      <c r="Q475" s="108"/>
      <c r="R475" s="194">
        <f t="shared" si="58"/>
        <v>1082</v>
      </c>
      <c r="S475" s="31"/>
      <c r="T475" s="213">
        <v>293</v>
      </c>
      <c r="U475" s="213">
        <v>244</v>
      </c>
      <c r="V475" s="206">
        <f t="shared" si="64"/>
        <v>146.5</v>
      </c>
      <c r="W475" s="193">
        <f t="shared" si="65"/>
        <v>158.51300000000001</v>
      </c>
      <c r="X475" s="213">
        <v>18</v>
      </c>
      <c r="Y475" s="213">
        <v>12</v>
      </c>
      <c r="Z475" s="207">
        <v>5.52</v>
      </c>
      <c r="AA475" s="207">
        <v>6.69</v>
      </c>
      <c r="AB475" s="207">
        <v>33</v>
      </c>
      <c r="AC475" s="206">
        <f t="shared" si="62"/>
        <v>81.572327044025158</v>
      </c>
      <c r="AD475" s="195">
        <f t="shared" si="63"/>
        <v>96.319018404907979</v>
      </c>
      <c r="AE475" s="119"/>
      <c r="AF475" s="194"/>
      <c r="AG475" s="213"/>
      <c r="AH475" s="213"/>
      <c r="AI475" s="206"/>
      <c r="AJ475" s="193"/>
      <c r="AK475" s="213"/>
      <c r="AL475" s="213"/>
      <c r="AM475" s="213"/>
      <c r="AN475" s="207"/>
      <c r="AO475" s="207"/>
      <c r="AP475" s="207"/>
      <c r="AQ475" s="94"/>
      <c r="AR475" s="93"/>
      <c r="AS475" s="94"/>
      <c r="AT475" s="131"/>
      <c r="AU475" s="133"/>
      <c r="AV475" s="154"/>
      <c r="AW475" s="155"/>
      <c r="AX475" s="156"/>
      <c r="AY475" s="157"/>
      <c r="AZ475" s="119"/>
      <c r="BA475" s="121">
        <f>'1.- REGISTROS DIARIOS '!L480</f>
        <v>0</v>
      </c>
      <c r="BB475" s="120"/>
    </row>
    <row r="476" spans="2:54" ht="12.75" customHeight="1" x14ac:dyDescent="0.2">
      <c r="B476" s="191" t="s">
        <v>454</v>
      </c>
      <c r="C476" s="196">
        <v>43239</v>
      </c>
      <c r="D476" s="123">
        <f>'1.- REGISTROS DIARIOS '!C481</f>
        <v>0</v>
      </c>
      <c r="E476" s="206">
        <f>'1.- REGISTROS DIARIOS '!E481</f>
        <v>1084</v>
      </c>
      <c r="F476" s="211"/>
      <c r="G476" s="211">
        <v>1830</v>
      </c>
      <c r="H476" s="211">
        <v>960</v>
      </c>
      <c r="I476" s="206">
        <f t="shared" si="59"/>
        <v>915</v>
      </c>
      <c r="J476" s="206">
        <f t="shared" si="60"/>
        <v>991.86</v>
      </c>
      <c r="K476" s="211">
        <v>476</v>
      </c>
      <c r="L476" s="211">
        <v>393</v>
      </c>
      <c r="M476" s="211"/>
      <c r="N476" s="192">
        <v>10.81</v>
      </c>
      <c r="O476" s="192">
        <v>11.79</v>
      </c>
      <c r="P476" s="195">
        <f t="shared" si="61"/>
        <v>8262.1938000000009</v>
      </c>
      <c r="Q476" s="108"/>
      <c r="R476" s="194">
        <f t="shared" si="58"/>
        <v>1084</v>
      </c>
      <c r="S476" s="31"/>
      <c r="T476" s="213">
        <v>230</v>
      </c>
      <c r="U476" s="213">
        <v>186</v>
      </c>
      <c r="V476" s="206">
        <f t="shared" si="64"/>
        <v>115</v>
      </c>
      <c r="W476" s="193">
        <f t="shared" si="65"/>
        <v>124.66</v>
      </c>
      <c r="X476" s="213">
        <v>26</v>
      </c>
      <c r="Y476" s="213">
        <v>21</v>
      </c>
      <c r="Z476" s="207">
        <v>5.8</v>
      </c>
      <c r="AA476" s="207">
        <v>7.06</v>
      </c>
      <c r="AB476" s="207">
        <v>35</v>
      </c>
      <c r="AC476" s="206">
        <f t="shared" si="62"/>
        <v>87.431693989071036</v>
      </c>
      <c r="AD476" s="195">
        <f t="shared" si="63"/>
        <v>94.656488549618317</v>
      </c>
      <c r="AE476" s="119"/>
      <c r="AF476" s="194"/>
      <c r="AG476" s="213"/>
      <c r="AH476" s="213"/>
      <c r="AI476" s="206"/>
      <c r="AJ476" s="193"/>
      <c r="AK476" s="213"/>
      <c r="AL476" s="213"/>
      <c r="AM476" s="213"/>
      <c r="AN476" s="207"/>
      <c r="AO476" s="207"/>
      <c r="AP476" s="207"/>
      <c r="AQ476" s="94"/>
      <c r="AR476" s="93"/>
      <c r="AS476" s="94"/>
      <c r="AT476" s="131"/>
      <c r="AU476" s="133"/>
      <c r="AV476" s="154"/>
      <c r="AW476" s="155"/>
      <c r="AX476" s="156"/>
      <c r="AY476" s="157"/>
      <c r="AZ476" s="119"/>
      <c r="BA476" s="121">
        <f>'1.- REGISTROS DIARIOS '!L481</f>
        <v>14930</v>
      </c>
      <c r="BB476" s="120"/>
    </row>
    <row r="477" spans="2:54" x14ac:dyDescent="0.2">
      <c r="B477" s="191" t="s">
        <v>455</v>
      </c>
      <c r="C477" s="196">
        <v>43240</v>
      </c>
      <c r="D477" s="123">
        <f>'1.- REGISTROS DIARIOS '!C482</f>
        <v>0</v>
      </c>
      <c r="E477" s="206">
        <f>'1.- REGISTROS DIARIOS '!E482</f>
        <v>647</v>
      </c>
      <c r="F477" s="211"/>
      <c r="G477" s="211">
        <v>2010</v>
      </c>
      <c r="H477" s="211">
        <v>1340</v>
      </c>
      <c r="I477" s="206">
        <f t="shared" si="59"/>
        <v>1005</v>
      </c>
      <c r="J477" s="206">
        <f t="shared" si="60"/>
        <v>650.23500000000001</v>
      </c>
      <c r="K477" s="211">
        <v>496</v>
      </c>
      <c r="L477" s="211">
        <v>463</v>
      </c>
      <c r="M477" s="211"/>
      <c r="N477" s="192">
        <v>10.130000000000001</v>
      </c>
      <c r="O477" s="192">
        <v>11.74</v>
      </c>
      <c r="P477" s="195">
        <f t="shared" si="61"/>
        <v>5416.4575500000001</v>
      </c>
      <c r="Q477" s="108"/>
      <c r="R477" s="194">
        <f t="shared" si="58"/>
        <v>647</v>
      </c>
      <c r="S477" s="31"/>
      <c r="T477" s="213">
        <v>286</v>
      </c>
      <c r="U477" s="213">
        <v>190</v>
      </c>
      <c r="V477" s="206">
        <f t="shared" si="64"/>
        <v>143</v>
      </c>
      <c r="W477" s="193">
        <f t="shared" si="65"/>
        <v>92.521000000000001</v>
      </c>
      <c r="X477" s="213">
        <v>33</v>
      </c>
      <c r="Y477" s="213">
        <v>23</v>
      </c>
      <c r="Z477" s="207">
        <v>5.57</v>
      </c>
      <c r="AA477" s="207">
        <v>6.94</v>
      </c>
      <c r="AB477" s="207">
        <v>35</v>
      </c>
      <c r="AC477" s="206">
        <f t="shared" si="62"/>
        <v>85.771144278606968</v>
      </c>
      <c r="AD477" s="195">
        <f t="shared" si="63"/>
        <v>95.032397408207345</v>
      </c>
      <c r="AE477" s="119"/>
      <c r="AF477" s="194"/>
      <c r="AG477" s="213"/>
      <c r="AH477" s="213"/>
      <c r="AI477" s="206"/>
      <c r="AJ477" s="193"/>
      <c r="AK477" s="213"/>
      <c r="AL477" s="213"/>
      <c r="AM477" s="213"/>
      <c r="AN477" s="207"/>
      <c r="AO477" s="207"/>
      <c r="AP477" s="207"/>
      <c r="AQ477" s="94"/>
      <c r="AR477" s="93"/>
      <c r="AS477" s="94"/>
      <c r="AT477" s="131"/>
      <c r="AU477" s="133"/>
      <c r="AV477" s="154"/>
      <c r="AW477" s="155"/>
      <c r="AX477" s="156"/>
      <c r="AY477" s="157"/>
      <c r="AZ477" s="119"/>
      <c r="BA477" s="121">
        <f>'1.- REGISTROS DIARIOS '!L482</f>
        <v>0</v>
      </c>
      <c r="BB477" s="120"/>
    </row>
    <row r="478" spans="2:54" ht="12.75" customHeight="1" x14ac:dyDescent="0.2">
      <c r="B478" s="191" t="s">
        <v>456</v>
      </c>
      <c r="C478" s="196">
        <v>43241</v>
      </c>
      <c r="D478" s="123">
        <f>'1.- REGISTROS DIARIOS '!C483</f>
        <v>0</v>
      </c>
      <c r="E478" s="206">
        <f>'1.- REGISTROS DIARIOS '!E483</f>
        <v>830</v>
      </c>
      <c r="F478" s="211"/>
      <c r="G478" s="211">
        <v>1900</v>
      </c>
      <c r="H478" s="211">
        <v>450</v>
      </c>
      <c r="I478" s="206">
        <f t="shared" si="59"/>
        <v>950</v>
      </c>
      <c r="J478" s="206">
        <f t="shared" si="60"/>
        <v>788.5</v>
      </c>
      <c r="K478" s="211">
        <v>614</v>
      </c>
      <c r="L478" s="211">
        <v>484</v>
      </c>
      <c r="M478" s="211"/>
      <c r="N478" s="192">
        <v>9.8000000000000007</v>
      </c>
      <c r="O478" s="192">
        <v>11.6</v>
      </c>
      <c r="P478" s="195">
        <f t="shared" si="61"/>
        <v>6568.2049999999999</v>
      </c>
      <c r="Q478" s="108"/>
      <c r="R478" s="194">
        <f t="shared" si="58"/>
        <v>830</v>
      </c>
      <c r="S478" s="31"/>
      <c r="T478" s="213">
        <v>171</v>
      </c>
      <c r="U478" s="213">
        <v>159</v>
      </c>
      <c r="V478" s="206">
        <f t="shared" si="64"/>
        <v>85.5</v>
      </c>
      <c r="W478" s="193">
        <f t="shared" si="65"/>
        <v>70.965000000000003</v>
      </c>
      <c r="X478" s="213">
        <v>21</v>
      </c>
      <c r="Y478" s="213">
        <v>18</v>
      </c>
      <c r="Z478" s="207">
        <v>5.7</v>
      </c>
      <c r="AA478" s="207">
        <v>6.8</v>
      </c>
      <c r="AB478" s="207">
        <v>36</v>
      </c>
      <c r="AC478" s="206">
        <f t="shared" si="62"/>
        <v>91</v>
      </c>
      <c r="AD478" s="195">
        <f t="shared" si="63"/>
        <v>96.280991735537185</v>
      </c>
      <c r="AE478" s="119"/>
      <c r="AF478" s="194"/>
      <c r="AG478" s="213"/>
      <c r="AH478" s="213"/>
      <c r="AI478" s="206"/>
      <c r="AJ478" s="193"/>
      <c r="AK478" s="213"/>
      <c r="AL478" s="213"/>
      <c r="AM478" s="213"/>
      <c r="AN478" s="207"/>
      <c r="AO478" s="207"/>
      <c r="AP478" s="207"/>
      <c r="AQ478" s="94"/>
      <c r="AR478" s="93"/>
      <c r="AS478" s="94"/>
      <c r="AT478" s="131"/>
      <c r="AU478" s="133"/>
      <c r="AV478" s="154"/>
      <c r="AW478" s="155"/>
      <c r="AX478" s="156"/>
      <c r="AY478" s="157"/>
      <c r="AZ478" s="119"/>
      <c r="BA478" s="121">
        <f>'1.- REGISTROS DIARIOS '!L483</f>
        <v>0</v>
      </c>
      <c r="BB478" s="120"/>
    </row>
    <row r="479" spans="2:54" x14ac:dyDescent="0.2">
      <c r="B479" s="191" t="s">
        <v>457</v>
      </c>
      <c r="C479" s="196">
        <v>43242</v>
      </c>
      <c r="D479" s="123">
        <f>'1.- REGISTROS DIARIOS '!C484</f>
        <v>0</v>
      </c>
      <c r="E479" s="206">
        <f>'1.- REGISTROS DIARIOS '!E484</f>
        <v>999</v>
      </c>
      <c r="F479" s="211"/>
      <c r="G479" s="211">
        <v>2220</v>
      </c>
      <c r="H479" s="211">
        <v>780</v>
      </c>
      <c r="I479" s="206">
        <f t="shared" si="59"/>
        <v>1110</v>
      </c>
      <c r="J479" s="206">
        <f t="shared" si="60"/>
        <v>1108.8900000000001</v>
      </c>
      <c r="K479" s="211">
        <v>567</v>
      </c>
      <c r="L479" s="211">
        <v>416</v>
      </c>
      <c r="M479" s="211"/>
      <c r="N479" s="192">
        <v>10</v>
      </c>
      <c r="O479" s="192">
        <v>12.8</v>
      </c>
      <c r="P479" s="195">
        <f t="shared" si="61"/>
        <v>9237.0537000000004</v>
      </c>
      <c r="Q479" s="108"/>
      <c r="R479" s="194">
        <f t="shared" si="58"/>
        <v>999</v>
      </c>
      <c r="S479" s="31"/>
      <c r="T479" s="213">
        <v>308</v>
      </c>
      <c r="U479" s="213">
        <v>269</v>
      </c>
      <c r="V479" s="206">
        <f t="shared" si="64"/>
        <v>154</v>
      </c>
      <c r="W479" s="193">
        <f t="shared" si="65"/>
        <v>153.846</v>
      </c>
      <c r="X479" s="213">
        <v>35</v>
      </c>
      <c r="Y479" s="213">
        <v>25</v>
      </c>
      <c r="Z479" s="207">
        <v>6</v>
      </c>
      <c r="AA479" s="207">
        <v>6.6</v>
      </c>
      <c r="AB479" s="207">
        <v>35</v>
      </c>
      <c r="AC479" s="206">
        <f t="shared" si="62"/>
        <v>86.126126126126124</v>
      </c>
      <c r="AD479" s="195">
        <f t="shared" si="63"/>
        <v>93.990384615384613</v>
      </c>
      <c r="AE479" s="119"/>
      <c r="AF479" s="194"/>
      <c r="AG479" s="213"/>
      <c r="AH479" s="213"/>
      <c r="AI479" s="206"/>
      <c r="AJ479" s="193"/>
      <c r="AK479" s="213"/>
      <c r="AL479" s="213"/>
      <c r="AM479" s="213"/>
      <c r="AN479" s="207"/>
      <c r="AO479" s="207"/>
      <c r="AP479" s="207"/>
      <c r="AQ479" s="94"/>
      <c r="AR479" s="93"/>
      <c r="AS479" s="94"/>
      <c r="AT479" s="131"/>
      <c r="AU479" s="133"/>
      <c r="AV479" s="154"/>
      <c r="AW479" s="155"/>
      <c r="AX479" s="156"/>
      <c r="AY479" s="157"/>
      <c r="AZ479" s="119"/>
      <c r="BA479" s="121">
        <f>'1.- REGISTROS DIARIOS '!L484</f>
        <v>0</v>
      </c>
      <c r="BB479" s="120"/>
    </row>
    <row r="480" spans="2:54" ht="12.75" customHeight="1" x14ac:dyDescent="0.2">
      <c r="B480" s="191" t="s">
        <v>451</v>
      </c>
      <c r="C480" s="196">
        <v>43243</v>
      </c>
      <c r="D480" s="123">
        <f>'1.- REGISTROS DIARIOS '!C485</f>
        <v>0</v>
      </c>
      <c r="E480" s="206">
        <f>'1.- REGISTROS DIARIOS '!E485</f>
        <v>1072</v>
      </c>
      <c r="F480" s="211"/>
      <c r="G480" s="211">
        <v>9530</v>
      </c>
      <c r="H480" s="211">
        <v>870</v>
      </c>
      <c r="I480" s="206">
        <f t="shared" si="59"/>
        <v>4765</v>
      </c>
      <c r="J480" s="206">
        <f t="shared" si="60"/>
        <v>5108.08</v>
      </c>
      <c r="K480" s="211">
        <v>693</v>
      </c>
      <c r="L480" s="211">
        <v>505</v>
      </c>
      <c r="M480" s="211"/>
      <c r="N480" s="192">
        <v>11</v>
      </c>
      <c r="O480" s="192">
        <v>12.2</v>
      </c>
      <c r="P480" s="195">
        <f t="shared" si="61"/>
        <v>42550.306400000001</v>
      </c>
      <c r="Q480" s="108"/>
      <c r="R480" s="194">
        <f t="shared" si="58"/>
        <v>1072</v>
      </c>
      <c r="S480" s="31"/>
      <c r="T480" s="213">
        <v>603</v>
      </c>
      <c r="U480" s="213">
        <v>506</v>
      </c>
      <c r="V480" s="206">
        <f t="shared" si="64"/>
        <v>301.5</v>
      </c>
      <c r="W480" s="193">
        <f t="shared" si="65"/>
        <v>323.20800000000003</v>
      </c>
      <c r="X480" s="213">
        <v>32</v>
      </c>
      <c r="Y480" s="213">
        <v>28</v>
      </c>
      <c r="Z480" s="207">
        <v>5.8</v>
      </c>
      <c r="AA480" s="207">
        <v>6.8</v>
      </c>
      <c r="AB480" s="207">
        <v>33</v>
      </c>
      <c r="AC480" s="206">
        <f t="shared" si="62"/>
        <v>93.672612801678909</v>
      </c>
      <c r="AD480" s="195">
        <f t="shared" si="63"/>
        <v>94.455445544554451</v>
      </c>
      <c r="AE480" s="119"/>
      <c r="AF480" s="194"/>
      <c r="AG480" s="213"/>
      <c r="AH480" s="213"/>
      <c r="AI480" s="206"/>
      <c r="AJ480" s="193"/>
      <c r="AK480" s="213"/>
      <c r="AL480" s="213"/>
      <c r="AM480" s="213"/>
      <c r="AN480" s="207"/>
      <c r="AO480" s="207"/>
      <c r="AP480" s="207"/>
      <c r="AQ480" s="94"/>
      <c r="AR480" s="93"/>
      <c r="AS480" s="94"/>
      <c r="AT480" s="131"/>
      <c r="AU480" s="133"/>
      <c r="AV480" s="154"/>
      <c r="AW480" s="155"/>
      <c r="AX480" s="156"/>
      <c r="AY480" s="157"/>
      <c r="AZ480" s="119"/>
      <c r="BA480" s="121">
        <f>'1.- REGISTROS DIARIOS '!L485</f>
        <v>0</v>
      </c>
      <c r="BB480" s="120"/>
    </row>
    <row r="481" spans="2:54" x14ac:dyDescent="0.2">
      <c r="B481" s="191" t="s">
        <v>452</v>
      </c>
      <c r="C481" s="196">
        <v>43244</v>
      </c>
      <c r="D481" s="123">
        <f>'1.- REGISTROS DIARIOS '!C486</f>
        <v>0</v>
      </c>
      <c r="E481" s="206">
        <f>'1.- REGISTROS DIARIOS '!E486</f>
        <v>1127</v>
      </c>
      <c r="F481" s="211"/>
      <c r="G481" s="211">
        <v>2870</v>
      </c>
      <c r="H481" s="211">
        <v>1650</v>
      </c>
      <c r="I481" s="206">
        <f t="shared" si="59"/>
        <v>1435</v>
      </c>
      <c r="J481" s="206">
        <f t="shared" si="60"/>
        <v>1617.2449999999999</v>
      </c>
      <c r="K481" s="211">
        <v>431</v>
      </c>
      <c r="L481" s="211">
        <v>336</v>
      </c>
      <c r="M481" s="211"/>
      <c r="N481" s="192">
        <v>9.31</v>
      </c>
      <c r="O481" s="192">
        <v>12.12</v>
      </c>
      <c r="P481" s="195">
        <f t="shared" si="61"/>
        <v>13471.65085</v>
      </c>
      <c r="Q481" s="108"/>
      <c r="R481" s="194">
        <f t="shared" si="58"/>
        <v>1127</v>
      </c>
      <c r="S481" s="31"/>
      <c r="T481" s="213">
        <v>160</v>
      </c>
      <c r="U481" s="213">
        <v>151</v>
      </c>
      <c r="V481" s="206">
        <f t="shared" si="64"/>
        <v>80</v>
      </c>
      <c r="W481" s="193">
        <f t="shared" si="65"/>
        <v>90.16</v>
      </c>
      <c r="X481" s="213">
        <v>21</v>
      </c>
      <c r="Y481" s="213">
        <v>16</v>
      </c>
      <c r="Z481" s="207">
        <v>5.79</v>
      </c>
      <c r="AA481" s="207">
        <v>6.69</v>
      </c>
      <c r="AB481" s="207">
        <v>34</v>
      </c>
      <c r="AC481" s="206">
        <f t="shared" si="62"/>
        <v>94.42508710801394</v>
      </c>
      <c r="AD481" s="195">
        <f t="shared" si="63"/>
        <v>95.238095238095241</v>
      </c>
      <c r="AE481" s="119"/>
      <c r="AF481" s="194"/>
      <c r="AG481" s="213"/>
      <c r="AH481" s="213"/>
      <c r="AI481" s="206"/>
      <c r="AJ481" s="193"/>
      <c r="AK481" s="213"/>
      <c r="AL481" s="213"/>
      <c r="AM481" s="213"/>
      <c r="AN481" s="207"/>
      <c r="AO481" s="207"/>
      <c r="AP481" s="207"/>
      <c r="AQ481" s="94"/>
      <c r="AR481" s="93"/>
      <c r="AS481" s="94"/>
      <c r="AT481" s="131"/>
      <c r="AU481" s="133"/>
      <c r="AV481" s="154"/>
      <c r="AW481" s="155"/>
      <c r="AX481" s="156"/>
      <c r="AY481" s="157"/>
      <c r="AZ481" s="119"/>
      <c r="BA481" s="121">
        <f>'1.- REGISTROS DIARIOS '!L486</f>
        <v>14780</v>
      </c>
      <c r="BB481" s="120"/>
    </row>
    <row r="482" spans="2:54" ht="12.75" customHeight="1" x14ac:dyDescent="0.2">
      <c r="B482" s="191" t="s">
        <v>453</v>
      </c>
      <c r="C482" s="196">
        <v>43245</v>
      </c>
      <c r="D482" s="123">
        <f>'1.- REGISTROS DIARIOS '!C487</f>
        <v>0</v>
      </c>
      <c r="E482" s="206">
        <f>'1.- REGISTROS DIARIOS '!E487</f>
        <v>1007</v>
      </c>
      <c r="F482" s="211"/>
      <c r="G482" s="211">
        <v>2650</v>
      </c>
      <c r="H482" s="211">
        <v>1250</v>
      </c>
      <c r="I482" s="206">
        <f t="shared" si="59"/>
        <v>1325</v>
      </c>
      <c r="J482" s="206">
        <f t="shared" si="60"/>
        <v>1334.2750000000001</v>
      </c>
      <c r="K482" s="211">
        <v>410</v>
      </c>
      <c r="L482" s="211">
        <v>376</v>
      </c>
      <c r="M482" s="211"/>
      <c r="N482" s="192">
        <v>10.41</v>
      </c>
      <c r="O482" s="192">
        <v>11.66</v>
      </c>
      <c r="P482" s="195">
        <f t="shared" si="61"/>
        <v>11114.510750000001</v>
      </c>
      <c r="Q482" s="108"/>
      <c r="R482" s="194">
        <f t="shared" si="58"/>
        <v>1007</v>
      </c>
      <c r="S482" s="31"/>
      <c r="T482" s="213">
        <v>170</v>
      </c>
      <c r="U482" s="213">
        <v>130</v>
      </c>
      <c r="V482" s="206">
        <f t="shared" si="64"/>
        <v>85</v>
      </c>
      <c r="W482" s="193">
        <f t="shared" si="65"/>
        <v>85.594999999999999</v>
      </c>
      <c r="X482" s="213">
        <v>17</v>
      </c>
      <c r="Y482" s="213">
        <v>11</v>
      </c>
      <c r="Z482" s="207">
        <v>5.96</v>
      </c>
      <c r="AA482" s="207">
        <v>6.38</v>
      </c>
      <c r="AB482" s="207">
        <v>34</v>
      </c>
      <c r="AC482" s="206">
        <f t="shared" si="62"/>
        <v>93.584905660377359</v>
      </c>
      <c r="AD482" s="195">
        <f t="shared" si="63"/>
        <v>97.074468085106389</v>
      </c>
      <c r="AE482" s="119"/>
      <c r="AF482" s="194"/>
      <c r="AG482" s="213"/>
      <c r="AH482" s="213"/>
      <c r="AI482" s="206"/>
      <c r="AJ482" s="193"/>
      <c r="AK482" s="213"/>
      <c r="AL482" s="213"/>
      <c r="AM482" s="213"/>
      <c r="AN482" s="207"/>
      <c r="AO482" s="207"/>
      <c r="AP482" s="207"/>
      <c r="AQ482" s="94"/>
      <c r="AR482" s="93"/>
      <c r="AS482" s="94"/>
      <c r="AT482" s="131"/>
      <c r="AU482" s="133"/>
      <c r="AV482" s="154"/>
      <c r="AW482" s="155"/>
      <c r="AX482" s="156"/>
      <c r="AY482" s="157"/>
      <c r="AZ482" s="119"/>
      <c r="BA482" s="121">
        <f>'1.- REGISTROS DIARIOS '!L487</f>
        <v>0</v>
      </c>
      <c r="BB482" s="120"/>
    </row>
    <row r="483" spans="2:54" x14ac:dyDescent="0.2">
      <c r="B483" s="191" t="s">
        <v>454</v>
      </c>
      <c r="C483" s="196">
        <v>43246</v>
      </c>
      <c r="D483" s="123">
        <f>'1.- REGISTROS DIARIOS '!C488</f>
        <v>0</v>
      </c>
      <c r="E483" s="206">
        <f>'1.- REGISTROS DIARIOS '!E488</f>
        <v>1127</v>
      </c>
      <c r="F483" s="211"/>
      <c r="G483" s="211">
        <v>2100</v>
      </c>
      <c r="H483" s="211">
        <v>1650</v>
      </c>
      <c r="I483" s="206">
        <f t="shared" si="59"/>
        <v>1050</v>
      </c>
      <c r="J483" s="206">
        <f t="shared" si="60"/>
        <v>1183.3499999999999</v>
      </c>
      <c r="K483" s="211">
        <v>399</v>
      </c>
      <c r="L483" s="211">
        <v>361</v>
      </c>
      <c r="M483" s="211"/>
      <c r="N483" s="192">
        <v>11.1</v>
      </c>
      <c r="O483" s="192">
        <v>11.62</v>
      </c>
      <c r="P483" s="195">
        <f t="shared" si="61"/>
        <v>9857.3054999999986</v>
      </c>
      <c r="Q483" s="108"/>
      <c r="R483" s="194">
        <f t="shared" ref="R483:R546" si="66">E483</f>
        <v>1127</v>
      </c>
      <c r="S483" s="31"/>
      <c r="T483" s="213">
        <v>150</v>
      </c>
      <c r="U483" s="213">
        <v>110</v>
      </c>
      <c r="V483" s="206">
        <f t="shared" si="64"/>
        <v>75</v>
      </c>
      <c r="W483" s="193">
        <f t="shared" si="65"/>
        <v>84.525000000000006</v>
      </c>
      <c r="X483" s="213">
        <v>13</v>
      </c>
      <c r="Y483" s="213">
        <v>10</v>
      </c>
      <c r="Z483" s="207">
        <v>5.86</v>
      </c>
      <c r="AA483" s="207">
        <v>6.66</v>
      </c>
      <c r="AB483" s="207">
        <v>35</v>
      </c>
      <c r="AC483" s="206">
        <f t="shared" si="62"/>
        <v>92.857142857142861</v>
      </c>
      <c r="AD483" s="195">
        <f t="shared" si="63"/>
        <v>97.229916897506925</v>
      </c>
      <c r="AE483" s="119"/>
      <c r="AF483" s="194"/>
      <c r="AG483" s="213"/>
      <c r="AH483" s="213"/>
      <c r="AI483" s="206"/>
      <c r="AJ483" s="193"/>
      <c r="AK483" s="213"/>
      <c r="AL483" s="213"/>
      <c r="AM483" s="213"/>
      <c r="AN483" s="207"/>
      <c r="AO483" s="207"/>
      <c r="AP483" s="207"/>
      <c r="AQ483" s="94"/>
      <c r="AR483" s="93"/>
      <c r="AS483" s="94"/>
      <c r="AT483" s="131"/>
      <c r="AU483" s="133"/>
      <c r="AV483" s="154"/>
      <c r="AW483" s="155"/>
      <c r="AX483" s="156"/>
      <c r="AY483" s="157"/>
      <c r="AZ483" s="119"/>
      <c r="BA483" s="121">
        <f>'1.- REGISTROS DIARIOS '!L488</f>
        <v>0</v>
      </c>
      <c r="BB483" s="120"/>
    </row>
    <row r="484" spans="2:54" ht="12.75" customHeight="1" x14ac:dyDescent="0.2">
      <c r="B484" s="191" t="s">
        <v>455</v>
      </c>
      <c r="C484" s="196">
        <v>43247</v>
      </c>
      <c r="D484" s="123">
        <f>'1.- REGISTROS DIARIOS '!C489</f>
        <v>0</v>
      </c>
      <c r="E484" s="206">
        <f>'1.- REGISTROS DIARIOS '!E489</f>
        <v>462</v>
      </c>
      <c r="F484" s="211"/>
      <c r="G484" s="211">
        <v>2270</v>
      </c>
      <c r="H484" s="211">
        <v>1190</v>
      </c>
      <c r="I484" s="206">
        <f t="shared" si="59"/>
        <v>1135</v>
      </c>
      <c r="J484" s="206">
        <f t="shared" si="60"/>
        <v>524.37</v>
      </c>
      <c r="K484" s="211">
        <v>255</v>
      </c>
      <c r="L484" s="211">
        <v>210</v>
      </c>
      <c r="M484" s="211"/>
      <c r="N484" s="192">
        <v>8.8699999999999992</v>
      </c>
      <c r="O484" s="192">
        <v>10.23</v>
      </c>
      <c r="P484" s="195">
        <f t="shared" si="61"/>
        <v>4368.0020999999997</v>
      </c>
      <c r="Q484" s="108"/>
      <c r="R484" s="194">
        <f t="shared" si="66"/>
        <v>462</v>
      </c>
      <c r="S484" s="31"/>
      <c r="T484" s="213">
        <v>165</v>
      </c>
      <c r="U484" s="213">
        <v>140</v>
      </c>
      <c r="V484" s="206">
        <f t="shared" si="64"/>
        <v>82.5</v>
      </c>
      <c r="W484" s="193">
        <f t="shared" si="65"/>
        <v>38.115000000000002</v>
      </c>
      <c r="X484" s="213">
        <v>48</v>
      </c>
      <c r="Y484" s="213">
        <v>42</v>
      </c>
      <c r="Z484" s="207">
        <v>5.93</v>
      </c>
      <c r="AA484" s="207">
        <v>6.79</v>
      </c>
      <c r="AB484" s="207">
        <v>35</v>
      </c>
      <c r="AC484" s="206">
        <f t="shared" si="62"/>
        <v>92.731277533039645</v>
      </c>
      <c r="AD484" s="195">
        <f t="shared" si="63"/>
        <v>80</v>
      </c>
      <c r="AE484" s="119"/>
      <c r="AF484" s="194"/>
      <c r="AG484" s="213"/>
      <c r="AH484" s="213"/>
      <c r="AI484" s="206"/>
      <c r="AJ484" s="193"/>
      <c r="AK484" s="213"/>
      <c r="AL484" s="213"/>
      <c r="AM484" s="213"/>
      <c r="AN484" s="207"/>
      <c r="AO484" s="207"/>
      <c r="AP484" s="207"/>
      <c r="AQ484" s="94"/>
      <c r="AR484" s="93"/>
      <c r="AS484" s="94"/>
      <c r="AT484" s="131"/>
      <c r="AU484" s="133"/>
      <c r="AV484" s="154"/>
      <c r="AW484" s="155"/>
      <c r="AX484" s="156"/>
      <c r="AY484" s="157"/>
      <c r="AZ484" s="119"/>
      <c r="BA484" s="121">
        <f>'1.- REGISTROS DIARIOS '!L489</f>
        <v>0</v>
      </c>
      <c r="BB484" s="120"/>
    </row>
    <row r="485" spans="2:54" x14ac:dyDescent="0.2">
      <c r="B485" s="191" t="s">
        <v>456</v>
      </c>
      <c r="C485" s="196">
        <v>43248</v>
      </c>
      <c r="D485" s="123">
        <f>'1.- REGISTROS DIARIOS '!C490</f>
        <v>0</v>
      </c>
      <c r="E485" s="206">
        <f>'1.- REGISTROS DIARIOS '!E490</f>
        <v>1109</v>
      </c>
      <c r="F485" s="211"/>
      <c r="G485" s="211">
        <v>1430</v>
      </c>
      <c r="H485" s="211">
        <v>390</v>
      </c>
      <c r="I485" s="206">
        <f t="shared" si="59"/>
        <v>715</v>
      </c>
      <c r="J485" s="206">
        <f t="shared" si="60"/>
        <v>792.93499999999995</v>
      </c>
      <c r="K485" s="211">
        <v>536</v>
      </c>
      <c r="L485" s="211">
        <v>483</v>
      </c>
      <c r="M485" s="211"/>
      <c r="N485" s="192">
        <v>8.49</v>
      </c>
      <c r="O485" s="192">
        <v>10.54</v>
      </c>
      <c r="P485" s="195">
        <f t="shared" si="61"/>
        <v>6605.1485499999999</v>
      </c>
      <c r="Q485" s="108"/>
      <c r="R485" s="194">
        <f t="shared" si="66"/>
        <v>1109</v>
      </c>
      <c r="S485" s="31"/>
      <c r="T485" s="213">
        <v>100</v>
      </c>
      <c r="U485" s="213">
        <v>85</v>
      </c>
      <c r="V485" s="206">
        <f t="shared" si="64"/>
        <v>50</v>
      </c>
      <c r="W485" s="193">
        <f t="shared" si="65"/>
        <v>55.45</v>
      </c>
      <c r="X485" s="213">
        <v>10</v>
      </c>
      <c r="Y485" s="213">
        <v>14</v>
      </c>
      <c r="Z485" s="207">
        <v>5.91</v>
      </c>
      <c r="AA485" s="207">
        <v>6.49</v>
      </c>
      <c r="AB485" s="207">
        <v>32.9</v>
      </c>
      <c r="AC485" s="206">
        <f t="shared" si="62"/>
        <v>93.006993006993014</v>
      </c>
      <c r="AD485" s="195">
        <f t="shared" si="63"/>
        <v>97.101449275362313</v>
      </c>
      <c r="AE485" s="119"/>
      <c r="AF485" s="194"/>
      <c r="AG485" s="213"/>
      <c r="AH485" s="213"/>
      <c r="AI485" s="206"/>
      <c r="AJ485" s="193"/>
      <c r="AK485" s="213"/>
      <c r="AL485" s="213"/>
      <c r="AM485" s="213"/>
      <c r="AN485" s="207"/>
      <c r="AO485" s="207"/>
      <c r="AP485" s="207"/>
      <c r="AQ485" s="94"/>
      <c r="AR485" s="93"/>
      <c r="AS485" s="94"/>
      <c r="AT485" s="131"/>
      <c r="AU485" s="133"/>
      <c r="AV485" s="154"/>
      <c r="AW485" s="155"/>
      <c r="AX485" s="156"/>
      <c r="AY485" s="157"/>
      <c r="AZ485" s="119"/>
      <c r="BA485" s="121">
        <f>'1.- REGISTROS DIARIOS '!L490</f>
        <v>0</v>
      </c>
      <c r="BB485" s="120"/>
    </row>
    <row r="486" spans="2:54" ht="12.75" customHeight="1" x14ac:dyDescent="0.2">
      <c r="B486" s="191" t="s">
        <v>457</v>
      </c>
      <c r="C486" s="196">
        <v>43249</v>
      </c>
      <c r="D486" s="123">
        <f>'1.- REGISTROS DIARIOS '!C491</f>
        <v>0</v>
      </c>
      <c r="E486" s="206">
        <f>'1.- REGISTROS DIARIOS '!E491</f>
        <v>1035</v>
      </c>
      <c r="F486" s="211"/>
      <c r="G486" s="211">
        <v>2150</v>
      </c>
      <c r="H486" s="211">
        <v>880</v>
      </c>
      <c r="I486" s="206">
        <f t="shared" si="59"/>
        <v>1075</v>
      </c>
      <c r="J486" s="206">
        <f t="shared" si="60"/>
        <v>1112.625</v>
      </c>
      <c r="K486" s="211">
        <v>356</v>
      </c>
      <c r="L486" s="211">
        <v>315</v>
      </c>
      <c r="M486" s="211"/>
      <c r="N486" s="192">
        <v>8.92</v>
      </c>
      <c r="O486" s="192">
        <v>11.22</v>
      </c>
      <c r="P486" s="195">
        <f t="shared" si="61"/>
        <v>9268.1662500000002</v>
      </c>
      <c r="Q486" s="108"/>
      <c r="R486" s="194">
        <f t="shared" si="66"/>
        <v>1035</v>
      </c>
      <c r="S486" s="31"/>
      <c r="T486" s="213">
        <v>241</v>
      </c>
      <c r="U486" s="213">
        <v>188</v>
      </c>
      <c r="V486" s="206">
        <f t="shared" si="64"/>
        <v>120.5</v>
      </c>
      <c r="W486" s="193">
        <f t="shared" si="65"/>
        <v>124.7175</v>
      </c>
      <c r="X486" s="213">
        <v>34</v>
      </c>
      <c r="Y486" s="213">
        <v>30</v>
      </c>
      <c r="Z486" s="207">
        <v>5.93</v>
      </c>
      <c r="AA486" s="207">
        <v>6.61</v>
      </c>
      <c r="AB486" s="207">
        <v>33</v>
      </c>
      <c r="AC486" s="206">
        <f t="shared" si="62"/>
        <v>88.79069767441861</v>
      </c>
      <c r="AD486" s="195">
        <f t="shared" si="63"/>
        <v>90.476190476190482</v>
      </c>
      <c r="AE486" s="119"/>
      <c r="AF486" s="194"/>
      <c r="AG486" s="213"/>
      <c r="AH486" s="213"/>
      <c r="AI486" s="206"/>
      <c r="AJ486" s="193"/>
      <c r="AK486" s="213"/>
      <c r="AL486" s="213"/>
      <c r="AM486" s="213"/>
      <c r="AN486" s="207"/>
      <c r="AO486" s="207"/>
      <c r="AP486" s="207"/>
      <c r="AQ486" s="94"/>
      <c r="AR486" s="93"/>
      <c r="AS486" s="94"/>
      <c r="AT486" s="131"/>
      <c r="AU486" s="133"/>
      <c r="AV486" s="154"/>
      <c r="AW486" s="155"/>
      <c r="AX486" s="156"/>
      <c r="AY486" s="157"/>
      <c r="AZ486" s="119"/>
      <c r="BA486" s="121">
        <f>'1.- REGISTROS DIARIOS '!L491</f>
        <v>14710</v>
      </c>
      <c r="BB486" s="120"/>
    </row>
    <row r="487" spans="2:54" x14ac:dyDescent="0.2">
      <c r="B487" s="191" t="s">
        <v>451</v>
      </c>
      <c r="C487" s="196">
        <v>43250</v>
      </c>
      <c r="D487" s="123">
        <f>'1.- REGISTROS DIARIOS '!C492</f>
        <v>0</v>
      </c>
      <c r="E487" s="206">
        <f>'1.- REGISTROS DIARIOS '!E492</f>
        <v>845</v>
      </c>
      <c r="F487" s="211"/>
      <c r="G487" s="211">
        <v>1830</v>
      </c>
      <c r="H487" s="211">
        <v>1340</v>
      </c>
      <c r="I487" s="206">
        <f t="shared" si="59"/>
        <v>915</v>
      </c>
      <c r="J487" s="206">
        <f t="shared" si="60"/>
        <v>773.17499999999995</v>
      </c>
      <c r="K487" s="211">
        <v>613</v>
      </c>
      <c r="L487" s="211">
        <v>546</v>
      </c>
      <c r="M487" s="211"/>
      <c r="N487" s="192">
        <v>11.25</v>
      </c>
      <c r="O487" s="192">
        <v>12.75</v>
      </c>
      <c r="P487" s="195">
        <f t="shared" si="61"/>
        <v>6440.5477499999997</v>
      </c>
      <c r="Q487" s="108"/>
      <c r="R487" s="194">
        <f t="shared" si="66"/>
        <v>845</v>
      </c>
      <c r="S487" s="31"/>
      <c r="T487" s="213">
        <v>120</v>
      </c>
      <c r="U487" s="213">
        <v>90</v>
      </c>
      <c r="V487" s="206">
        <f t="shared" si="64"/>
        <v>60</v>
      </c>
      <c r="W487" s="193">
        <f t="shared" si="65"/>
        <v>50.7</v>
      </c>
      <c r="X487" s="213">
        <v>20</v>
      </c>
      <c r="Y487" s="213">
        <v>16</v>
      </c>
      <c r="Z487" s="207">
        <v>5.84</v>
      </c>
      <c r="AA487" s="207">
        <v>6.8</v>
      </c>
      <c r="AB487" s="207">
        <v>36</v>
      </c>
      <c r="AC487" s="206">
        <f t="shared" si="62"/>
        <v>93.442622950819668</v>
      </c>
      <c r="AD487" s="195">
        <f t="shared" si="63"/>
        <v>97.069597069597066</v>
      </c>
      <c r="AE487" s="119"/>
      <c r="AF487" s="194"/>
      <c r="AG487" s="213"/>
      <c r="AH487" s="213"/>
      <c r="AI487" s="206"/>
      <c r="AJ487" s="193"/>
      <c r="AK487" s="213"/>
      <c r="AL487" s="213"/>
      <c r="AM487" s="213"/>
      <c r="AN487" s="207"/>
      <c r="AO487" s="207"/>
      <c r="AP487" s="207"/>
      <c r="AQ487" s="94"/>
      <c r="AR487" s="93"/>
      <c r="AS487" s="94"/>
      <c r="AT487" s="131"/>
      <c r="AU487" s="133"/>
      <c r="AV487" s="154"/>
      <c r="AW487" s="155"/>
      <c r="AX487" s="156"/>
      <c r="AY487" s="157"/>
      <c r="AZ487" s="119"/>
      <c r="BA487" s="121">
        <f>'1.- REGISTROS DIARIOS '!L492</f>
        <v>0</v>
      </c>
      <c r="BB487" s="120"/>
    </row>
    <row r="488" spans="2:54" ht="12.75" customHeight="1" x14ac:dyDescent="0.2">
      <c r="B488" s="191" t="s">
        <v>452</v>
      </c>
      <c r="C488" s="196">
        <v>43251</v>
      </c>
      <c r="D488" s="123">
        <f>'1.- REGISTROS DIARIOS '!C493</f>
        <v>0</v>
      </c>
      <c r="E488" s="206">
        <f>'1.- REGISTROS DIARIOS '!E493</f>
        <v>1008</v>
      </c>
      <c r="F488" s="211"/>
      <c r="G488" s="211">
        <v>2420</v>
      </c>
      <c r="H488" s="211">
        <v>2080</v>
      </c>
      <c r="I488" s="206">
        <f t="shared" si="59"/>
        <v>1210</v>
      </c>
      <c r="J488" s="206">
        <f t="shared" si="60"/>
        <v>1219.68</v>
      </c>
      <c r="K488" s="211">
        <v>476</v>
      </c>
      <c r="L488" s="211">
        <v>429</v>
      </c>
      <c r="M488" s="211"/>
      <c r="N488" s="192">
        <v>8.56</v>
      </c>
      <c r="O488" s="192">
        <v>11.51</v>
      </c>
      <c r="P488" s="195">
        <f t="shared" si="61"/>
        <v>10159.9344</v>
      </c>
      <c r="Q488" s="108"/>
      <c r="R488" s="194">
        <f t="shared" si="66"/>
        <v>1008</v>
      </c>
      <c r="S488" s="31"/>
      <c r="T488" s="213">
        <v>159</v>
      </c>
      <c r="U488" s="213">
        <v>150</v>
      </c>
      <c r="V488" s="206">
        <f t="shared" si="64"/>
        <v>79.5</v>
      </c>
      <c r="W488" s="193">
        <f t="shared" si="65"/>
        <v>80.135999999999996</v>
      </c>
      <c r="X488" s="213">
        <v>25</v>
      </c>
      <c r="Y488" s="213">
        <v>20</v>
      </c>
      <c r="Z488" s="207">
        <v>5.95</v>
      </c>
      <c r="AA488" s="207">
        <v>6.5</v>
      </c>
      <c r="AB488" s="207">
        <v>34</v>
      </c>
      <c r="AC488" s="206">
        <f t="shared" si="62"/>
        <v>93.429752066115697</v>
      </c>
      <c r="AD488" s="195">
        <f t="shared" si="63"/>
        <v>95.337995337995338</v>
      </c>
      <c r="AE488" s="119"/>
      <c r="AF488" s="194"/>
      <c r="AG488" s="213"/>
      <c r="AH488" s="213"/>
      <c r="AI488" s="206"/>
      <c r="AJ488" s="193"/>
      <c r="AK488" s="213"/>
      <c r="AL488" s="213"/>
      <c r="AM488" s="213"/>
      <c r="AN488" s="207"/>
      <c r="AO488" s="207"/>
      <c r="AP488" s="207"/>
      <c r="AQ488" s="94"/>
      <c r="AR488" s="93"/>
      <c r="AS488" s="94"/>
      <c r="AT488" s="131"/>
      <c r="AU488" s="133"/>
      <c r="AV488" s="154"/>
      <c r="AW488" s="155"/>
      <c r="AX488" s="156"/>
      <c r="AY488" s="157"/>
      <c r="AZ488" s="119"/>
      <c r="BA488" s="121">
        <f>'1.- REGISTROS DIARIOS '!L493</f>
        <v>0</v>
      </c>
      <c r="BB488" s="120"/>
    </row>
    <row r="489" spans="2:54" x14ac:dyDescent="0.2">
      <c r="B489" s="191" t="s">
        <v>453</v>
      </c>
      <c r="C489" s="196">
        <v>43252</v>
      </c>
      <c r="D489" s="123">
        <f>'1.- REGISTROS DIARIOS '!C494</f>
        <v>0</v>
      </c>
      <c r="E489" s="206">
        <f>'1.- REGISTROS DIARIOS '!E494</f>
        <v>1033</v>
      </c>
      <c r="F489" s="211"/>
      <c r="G489" s="211">
        <v>2860</v>
      </c>
      <c r="H489" s="211">
        <v>2100</v>
      </c>
      <c r="I489" s="206">
        <f t="shared" si="59"/>
        <v>1430</v>
      </c>
      <c r="J489" s="206">
        <f t="shared" si="60"/>
        <v>1477.19</v>
      </c>
      <c r="K489" s="211">
        <v>648</v>
      </c>
      <c r="L489" s="211">
        <v>596</v>
      </c>
      <c r="M489" s="211"/>
      <c r="N489" s="192">
        <v>10.8</v>
      </c>
      <c r="O489" s="192">
        <v>11.7</v>
      </c>
      <c r="P489" s="195">
        <f t="shared" si="61"/>
        <v>12304.992700000001</v>
      </c>
      <c r="Q489" s="108"/>
      <c r="R489" s="194">
        <f t="shared" si="66"/>
        <v>1033</v>
      </c>
      <c r="S489" s="31"/>
      <c r="T489" s="213">
        <v>210</v>
      </c>
      <c r="U489" s="213">
        <v>193</v>
      </c>
      <c r="V489" s="206">
        <f t="shared" si="64"/>
        <v>105</v>
      </c>
      <c r="W489" s="193">
        <f t="shared" si="65"/>
        <v>108.465</v>
      </c>
      <c r="X489" s="213">
        <v>32</v>
      </c>
      <c r="Y489" s="213">
        <v>26</v>
      </c>
      <c r="Z489" s="207">
        <v>5.8</v>
      </c>
      <c r="AA489" s="207">
        <v>6.7</v>
      </c>
      <c r="AB489" s="207">
        <v>33</v>
      </c>
      <c r="AC489" s="206">
        <f t="shared" si="62"/>
        <v>92.657342657342653</v>
      </c>
      <c r="AD489" s="195">
        <f t="shared" si="63"/>
        <v>95.637583892617442</v>
      </c>
      <c r="AE489" s="119"/>
      <c r="AF489" s="194"/>
      <c r="AG489" s="213"/>
      <c r="AH489" s="213"/>
      <c r="AI489" s="206"/>
      <c r="AJ489" s="193"/>
      <c r="AK489" s="213"/>
      <c r="AL489" s="213"/>
      <c r="AM489" s="213"/>
      <c r="AN489" s="207"/>
      <c r="AO489" s="207"/>
      <c r="AP489" s="207"/>
      <c r="AQ489" s="94"/>
      <c r="AR489" s="93"/>
      <c r="AS489" s="94"/>
      <c r="AT489" s="131"/>
      <c r="AU489" s="133"/>
      <c r="AV489" s="154"/>
      <c r="AW489" s="155"/>
      <c r="AX489" s="156"/>
      <c r="AY489" s="157"/>
      <c r="AZ489" s="119"/>
      <c r="BA489" s="121">
        <f>'1.- REGISTROS DIARIOS '!L494</f>
        <v>0</v>
      </c>
      <c r="BB489" s="120"/>
    </row>
    <row r="490" spans="2:54" ht="12.75" customHeight="1" x14ac:dyDescent="0.2">
      <c r="B490" s="191" t="s">
        <v>454</v>
      </c>
      <c r="C490" s="196">
        <v>43253</v>
      </c>
      <c r="D490" s="123">
        <f>'1.- REGISTROS DIARIOS '!C495</f>
        <v>0</v>
      </c>
      <c r="E490" s="206">
        <f>'1.- REGISTROS DIARIOS '!E495</f>
        <v>995</v>
      </c>
      <c r="F490" s="211"/>
      <c r="G490" s="211">
        <v>2370</v>
      </c>
      <c r="H490" s="211">
        <v>450</v>
      </c>
      <c r="I490" s="206">
        <f t="shared" si="59"/>
        <v>1185</v>
      </c>
      <c r="J490" s="206">
        <f t="shared" si="60"/>
        <v>1179.075</v>
      </c>
      <c r="K490" s="211">
        <v>405</v>
      </c>
      <c r="L490" s="211">
        <v>389</v>
      </c>
      <c r="M490" s="211"/>
      <c r="N490" s="192">
        <v>10.3</v>
      </c>
      <c r="O490" s="192">
        <v>11.5</v>
      </c>
      <c r="P490" s="195">
        <f t="shared" si="61"/>
        <v>9821.6947500000006</v>
      </c>
      <c r="Q490" s="108"/>
      <c r="R490" s="194">
        <f t="shared" si="66"/>
        <v>995</v>
      </c>
      <c r="S490" s="31"/>
      <c r="T490" s="213">
        <v>148</v>
      </c>
      <c r="U490" s="213">
        <v>103</v>
      </c>
      <c r="V490" s="206">
        <f t="shared" si="64"/>
        <v>74</v>
      </c>
      <c r="W490" s="193">
        <f t="shared" si="65"/>
        <v>73.63</v>
      </c>
      <c r="X490" s="213">
        <v>12</v>
      </c>
      <c r="Y490" s="213">
        <v>11</v>
      </c>
      <c r="Z490" s="207">
        <v>5.9</v>
      </c>
      <c r="AA490" s="207">
        <v>6.5</v>
      </c>
      <c r="AB490" s="207">
        <v>35</v>
      </c>
      <c r="AC490" s="206">
        <f t="shared" si="62"/>
        <v>93.755274261603375</v>
      </c>
      <c r="AD490" s="195">
        <f t="shared" si="63"/>
        <v>97.172236503856041</v>
      </c>
      <c r="AE490" s="119"/>
      <c r="AF490" s="194"/>
      <c r="AG490" s="213"/>
      <c r="AH490" s="213"/>
      <c r="AI490" s="206"/>
      <c r="AJ490" s="193"/>
      <c r="AK490" s="213"/>
      <c r="AL490" s="213"/>
      <c r="AM490" s="213"/>
      <c r="AN490" s="207"/>
      <c r="AO490" s="207"/>
      <c r="AP490" s="207"/>
      <c r="AQ490" s="94"/>
      <c r="AR490" s="93"/>
      <c r="AS490" s="94"/>
      <c r="AT490" s="131"/>
      <c r="AU490" s="133"/>
      <c r="AV490" s="154"/>
      <c r="AW490" s="155"/>
      <c r="AX490" s="156"/>
      <c r="AY490" s="157"/>
      <c r="AZ490" s="119"/>
      <c r="BA490" s="121">
        <v>15000</v>
      </c>
      <c r="BB490" s="120"/>
    </row>
    <row r="491" spans="2:54" x14ac:dyDescent="0.2">
      <c r="B491" s="191" t="s">
        <v>455</v>
      </c>
      <c r="C491" s="196">
        <v>43254</v>
      </c>
      <c r="D491" s="123">
        <f>'1.- REGISTROS DIARIOS '!C496</f>
        <v>0</v>
      </c>
      <c r="E491" s="206">
        <f>'1.- REGISTROS DIARIOS '!E496</f>
        <v>576</v>
      </c>
      <c r="F491" s="211"/>
      <c r="G491" s="211">
        <v>1380</v>
      </c>
      <c r="H491" s="211">
        <v>580</v>
      </c>
      <c r="I491" s="206">
        <f t="shared" si="59"/>
        <v>690</v>
      </c>
      <c r="J491" s="206">
        <f t="shared" si="60"/>
        <v>397.44</v>
      </c>
      <c r="K491" s="211">
        <v>371</v>
      </c>
      <c r="L491" s="211">
        <v>311</v>
      </c>
      <c r="M491" s="211"/>
      <c r="N491" s="192">
        <v>10.1</v>
      </c>
      <c r="O491" s="192">
        <v>12.4</v>
      </c>
      <c r="P491" s="195">
        <f t="shared" si="61"/>
        <v>3310.6752000000001</v>
      </c>
      <c r="Q491" s="108"/>
      <c r="R491" s="194">
        <f t="shared" si="66"/>
        <v>576</v>
      </c>
      <c r="S491" s="31"/>
      <c r="T491" s="213">
        <v>208</v>
      </c>
      <c r="U491" s="213">
        <v>138</v>
      </c>
      <c r="V491" s="206">
        <f t="shared" si="64"/>
        <v>104</v>
      </c>
      <c r="W491" s="193">
        <f t="shared" si="65"/>
        <v>59.904000000000003</v>
      </c>
      <c r="X491" s="213">
        <v>22</v>
      </c>
      <c r="Y491" s="213">
        <v>12</v>
      </c>
      <c r="Z491" s="207">
        <v>6.1</v>
      </c>
      <c r="AA491" s="207">
        <v>6.5</v>
      </c>
      <c r="AB491" s="207">
        <v>37</v>
      </c>
      <c r="AC491" s="206">
        <f t="shared" si="62"/>
        <v>84.927536231884062</v>
      </c>
      <c r="AD491" s="195">
        <f t="shared" si="63"/>
        <v>96.141479099678463</v>
      </c>
      <c r="AE491" s="119"/>
      <c r="AF491" s="194"/>
      <c r="AG491" s="213"/>
      <c r="AH491" s="213"/>
      <c r="AI491" s="206"/>
      <c r="AJ491" s="193"/>
      <c r="AK491" s="213"/>
      <c r="AL491" s="213"/>
      <c r="AM491" s="213"/>
      <c r="AN491" s="207"/>
      <c r="AO491" s="207"/>
      <c r="AP491" s="207"/>
      <c r="AQ491" s="94"/>
      <c r="AR491" s="93"/>
      <c r="AS491" s="94"/>
      <c r="AT491" s="131"/>
      <c r="AU491" s="133"/>
      <c r="AV491" s="154"/>
      <c r="AW491" s="155"/>
      <c r="AX491" s="156"/>
      <c r="AY491" s="157"/>
      <c r="AZ491" s="119"/>
      <c r="BA491" s="121">
        <f>'1.- REGISTROS DIARIOS '!L496</f>
        <v>0</v>
      </c>
      <c r="BB491" s="120"/>
    </row>
    <row r="492" spans="2:54" ht="12.75" customHeight="1" x14ac:dyDescent="0.2">
      <c r="B492" s="191" t="s">
        <v>456</v>
      </c>
      <c r="C492" s="196">
        <v>43255</v>
      </c>
      <c r="D492" s="123">
        <f>'1.- REGISTROS DIARIOS '!C497</f>
        <v>0</v>
      </c>
      <c r="E492" s="206">
        <f>'1.- REGISTROS DIARIOS '!E497</f>
        <v>855</v>
      </c>
      <c r="F492" s="211"/>
      <c r="G492" s="211">
        <v>1220</v>
      </c>
      <c r="H492" s="211">
        <v>970</v>
      </c>
      <c r="I492" s="206">
        <f t="shared" si="59"/>
        <v>610</v>
      </c>
      <c r="J492" s="206">
        <f t="shared" si="60"/>
        <v>521.54999999999995</v>
      </c>
      <c r="K492" s="211">
        <v>456</v>
      </c>
      <c r="L492" s="211">
        <v>438</v>
      </c>
      <c r="M492" s="211"/>
      <c r="N492" s="192">
        <v>11.4</v>
      </c>
      <c r="O492" s="192">
        <v>12.7</v>
      </c>
      <c r="P492" s="195">
        <f t="shared" si="61"/>
        <v>4344.5114999999996</v>
      </c>
      <c r="Q492" s="108"/>
      <c r="R492" s="194">
        <f t="shared" si="66"/>
        <v>855</v>
      </c>
      <c r="S492" s="31"/>
      <c r="T492" s="213">
        <v>136</v>
      </c>
      <c r="U492" s="213">
        <v>115</v>
      </c>
      <c r="V492" s="206">
        <f t="shared" si="64"/>
        <v>68</v>
      </c>
      <c r="W492" s="193">
        <f t="shared" si="65"/>
        <v>58.14</v>
      </c>
      <c r="X492" s="213">
        <v>19</v>
      </c>
      <c r="Y492" s="213">
        <v>14</v>
      </c>
      <c r="Z492" s="207">
        <v>6.1</v>
      </c>
      <c r="AA492" s="207">
        <v>6.7</v>
      </c>
      <c r="AB492" s="207">
        <v>33</v>
      </c>
      <c r="AC492" s="206">
        <f t="shared" si="62"/>
        <v>88.852459016393439</v>
      </c>
      <c r="AD492" s="195">
        <f t="shared" si="63"/>
        <v>96.803652968036531</v>
      </c>
      <c r="AE492" s="119"/>
      <c r="AF492" s="194"/>
      <c r="AG492" s="213"/>
      <c r="AH492" s="213"/>
      <c r="AI492" s="206"/>
      <c r="AJ492" s="193"/>
      <c r="AK492" s="213"/>
      <c r="AL492" s="213"/>
      <c r="AM492" s="213"/>
      <c r="AN492" s="207"/>
      <c r="AO492" s="207"/>
      <c r="AP492" s="207"/>
      <c r="AQ492" s="94"/>
      <c r="AR492" s="93"/>
      <c r="AS492" s="94"/>
      <c r="AT492" s="131"/>
      <c r="AU492" s="133"/>
      <c r="AV492" s="154"/>
      <c r="AW492" s="155"/>
      <c r="AX492" s="156"/>
      <c r="AY492" s="157"/>
      <c r="AZ492" s="119"/>
      <c r="BA492" s="121">
        <f>'1.- REGISTROS DIARIOS '!L497</f>
        <v>0</v>
      </c>
      <c r="BB492" s="120"/>
    </row>
    <row r="493" spans="2:54" x14ac:dyDescent="0.2">
      <c r="B493" s="191" t="s">
        <v>457</v>
      </c>
      <c r="C493" s="196">
        <v>43256</v>
      </c>
      <c r="D493" s="123">
        <f>'1.- REGISTROS DIARIOS '!C498</f>
        <v>0</v>
      </c>
      <c r="E493" s="206">
        <f>'1.- REGISTROS DIARIOS '!E498</f>
        <v>1125</v>
      </c>
      <c r="F493" s="211"/>
      <c r="G493" s="211">
        <v>1980</v>
      </c>
      <c r="H493" s="211">
        <v>1100</v>
      </c>
      <c r="I493" s="206">
        <f t="shared" si="59"/>
        <v>990</v>
      </c>
      <c r="J493" s="206">
        <f t="shared" si="60"/>
        <v>1113.75</v>
      </c>
      <c r="K493" s="211">
        <v>481</v>
      </c>
      <c r="L493" s="211">
        <v>425</v>
      </c>
      <c r="M493" s="211"/>
      <c r="N493" s="192">
        <v>11.26</v>
      </c>
      <c r="O493" s="192">
        <v>12.76</v>
      </c>
      <c r="P493" s="195">
        <f t="shared" si="61"/>
        <v>9277.5375000000004</v>
      </c>
      <c r="Q493" s="108"/>
      <c r="R493" s="194">
        <f t="shared" si="66"/>
        <v>1125</v>
      </c>
      <c r="S493" s="31"/>
      <c r="T493" s="213">
        <v>155</v>
      </c>
      <c r="U493" s="213">
        <v>110</v>
      </c>
      <c r="V493" s="206">
        <f t="shared" si="64"/>
        <v>77.5</v>
      </c>
      <c r="W493" s="193">
        <f t="shared" si="65"/>
        <v>87.1875</v>
      </c>
      <c r="X493" s="213">
        <v>21</v>
      </c>
      <c r="Y493" s="213">
        <v>17</v>
      </c>
      <c r="Z493" s="207">
        <v>6</v>
      </c>
      <c r="AA493" s="207">
        <v>6.6</v>
      </c>
      <c r="AB493" s="207">
        <v>34</v>
      </c>
      <c r="AC493" s="206">
        <f t="shared" si="62"/>
        <v>92.171717171717177</v>
      </c>
      <c r="AD493" s="195">
        <f t="shared" si="63"/>
        <v>96</v>
      </c>
      <c r="AE493" s="119"/>
      <c r="AF493" s="194"/>
      <c r="AG493" s="213"/>
      <c r="AH493" s="213"/>
      <c r="AI493" s="206"/>
      <c r="AJ493" s="193"/>
      <c r="AK493" s="213"/>
      <c r="AL493" s="213"/>
      <c r="AM493" s="213"/>
      <c r="AN493" s="207"/>
      <c r="AO493" s="207"/>
      <c r="AP493" s="207"/>
      <c r="AQ493" s="94"/>
      <c r="AR493" s="93"/>
      <c r="AS493" s="94"/>
      <c r="AT493" s="131"/>
      <c r="AU493" s="133"/>
      <c r="AV493" s="154"/>
      <c r="AW493" s="155"/>
      <c r="AX493" s="156"/>
      <c r="AY493" s="157"/>
      <c r="AZ493" s="119"/>
      <c r="BA493" s="121">
        <f>'1.- REGISTROS DIARIOS '!L498</f>
        <v>0</v>
      </c>
      <c r="BB493" s="120"/>
    </row>
    <row r="494" spans="2:54" ht="12.75" customHeight="1" x14ac:dyDescent="0.2">
      <c r="B494" s="191" t="s">
        <v>451</v>
      </c>
      <c r="C494" s="196">
        <v>43257</v>
      </c>
      <c r="D494" s="123">
        <f>'1.- REGISTROS DIARIOS '!C499</f>
        <v>0</v>
      </c>
      <c r="E494" s="206">
        <f>'1.- REGISTROS DIARIOS '!E499</f>
        <v>944</v>
      </c>
      <c r="F494" s="211"/>
      <c r="G494" s="211">
        <v>1860</v>
      </c>
      <c r="H494" s="211">
        <v>920</v>
      </c>
      <c r="I494" s="206">
        <f t="shared" si="59"/>
        <v>930</v>
      </c>
      <c r="J494" s="206">
        <f t="shared" si="60"/>
        <v>877.92</v>
      </c>
      <c r="K494" s="211">
        <v>363</v>
      </c>
      <c r="L494" s="211">
        <v>316</v>
      </c>
      <c r="M494" s="211"/>
      <c r="N494" s="192">
        <v>11.2</v>
      </c>
      <c r="O494" s="192" t="s">
        <v>483</v>
      </c>
      <c r="P494" s="195">
        <f t="shared" si="61"/>
        <v>7313.0735999999997</v>
      </c>
      <c r="Q494" s="108"/>
      <c r="R494" s="194">
        <f t="shared" si="66"/>
        <v>944</v>
      </c>
      <c r="S494" s="31"/>
      <c r="T494" s="213">
        <v>321</v>
      </c>
      <c r="U494" s="213">
        <v>307</v>
      </c>
      <c r="V494" s="206">
        <f t="shared" si="64"/>
        <v>160.5</v>
      </c>
      <c r="W494" s="193">
        <f t="shared" si="65"/>
        <v>151.512</v>
      </c>
      <c r="X494" s="213">
        <v>24</v>
      </c>
      <c r="Y494" s="213">
        <v>21</v>
      </c>
      <c r="Z494" s="207">
        <v>6</v>
      </c>
      <c r="AA494" s="207">
        <v>7.9</v>
      </c>
      <c r="AB494" s="207">
        <v>36</v>
      </c>
      <c r="AC494" s="206">
        <f t="shared" si="62"/>
        <v>82.741935483870961</v>
      </c>
      <c r="AD494" s="195">
        <f t="shared" si="63"/>
        <v>93.35443037974683</v>
      </c>
      <c r="AE494" s="119"/>
      <c r="AF494" s="194"/>
      <c r="AG494" s="213"/>
      <c r="AH494" s="213"/>
      <c r="AI494" s="206"/>
      <c r="AJ494" s="193"/>
      <c r="AK494" s="213"/>
      <c r="AL494" s="213"/>
      <c r="AM494" s="213"/>
      <c r="AN494" s="207"/>
      <c r="AO494" s="207"/>
      <c r="AP494" s="207"/>
      <c r="AQ494" s="94"/>
      <c r="AR494" s="93"/>
      <c r="AS494" s="94"/>
      <c r="AT494" s="131"/>
      <c r="AU494" s="133"/>
      <c r="AV494" s="154"/>
      <c r="AW494" s="155"/>
      <c r="AX494" s="156"/>
      <c r="AY494" s="157"/>
      <c r="AZ494" s="119"/>
      <c r="BA494" s="121">
        <f>'1.- REGISTROS DIARIOS '!L499</f>
        <v>0</v>
      </c>
      <c r="BB494" s="120"/>
    </row>
    <row r="495" spans="2:54" x14ac:dyDescent="0.2">
      <c r="B495" s="191" t="s">
        <v>452</v>
      </c>
      <c r="C495" s="196">
        <v>43258</v>
      </c>
      <c r="D495" s="123">
        <f>'1.- REGISTROS DIARIOS '!C500</f>
        <v>0</v>
      </c>
      <c r="E495" s="206">
        <f>'1.- REGISTROS DIARIOS '!E500</f>
        <v>1015</v>
      </c>
      <c r="F495" s="211"/>
      <c r="G495" s="211">
        <v>2100</v>
      </c>
      <c r="H495" s="211">
        <v>1100</v>
      </c>
      <c r="I495" s="206">
        <f t="shared" si="59"/>
        <v>1050</v>
      </c>
      <c r="J495" s="206">
        <f t="shared" si="60"/>
        <v>1065.75</v>
      </c>
      <c r="K495" s="211">
        <v>431</v>
      </c>
      <c r="L495" s="211">
        <v>386</v>
      </c>
      <c r="M495" s="211"/>
      <c r="N495" s="192">
        <v>11.4</v>
      </c>
      <c r="O495" s="192">
        <v>12.1</v>
      </c>
      <c r="P495" s="195">
        <f t="shared" si="61"/>
        <v>8877.6975000000002</v>
      </c>
      <c r="Q495" s="108"/>
      <c r="R495" s="194">
        <f t="shared" si="66"/>
        <v>1015</v>
      </c>
      <c r="S495" s="31"/>
      <c r="T495" s="213">
        <v>210</v>
      </c>
      <c r="U495" s="213">
        <v>198</v>
      </c>
      <c r="V495" s="206">
        <f t="shared" si="64"/>
        <v>105</v>
      </c>
      <c r="W495" s="193">
        <f t="shared" si="65"/>
        <v>106.575</v>
      </c>
      <c r="X495" s="213">
        <v>21</v>
      </c>
      <c r="Y495" s="213">
        <v>19</v>
      </c>
      <c r="Z495" s="207">
        <v>6.2</v>
      </c>
      <c r="AA495" s="207">
        <v>6.9</v>
      </c>
      <c r="AB495" s="207">
        <v>35</v>
      </c>
      <c r="AC495" s="206">
        <f t="shared" si="62"/>
        <v>90</v>
      </c>
      <c r="AD495" s="195">
        <f t="shared" si="63"/>
        <v>95.07772020725389</v>
      </c>
      <c r="AE495" s="119"/>
      <c r="AF495" s="194"/>
      <c r="AG495" s="213"/>
      <c r="AH495" s="213"/>
      <c r="AI495" s="206"/>
      <c r="AJ495" s="193"/>
      <c r="AK495" s="213"/>
      <c r="AL495" s="213"/>
      <c r="AM495" s="213"/>
      <c r="AN495" s="207"/>
      <c r="AO495" s="207"/>
      <c r="AP495" s="207"/>
      <c r="AQ495" s="94"/>
      <c r="AR495" s="93"/>
      <c r="AS495" s="94"/>
      <c r="AT495" s="131"/>
      <c r="AU495" s="133"/>
      <c r="AV495" s="154"/>
      <c r="AW495" s="155"/>
      <c r="AX495" s="156"/>
      <c r="AY495" s="157"/>
      <c r="AZ495" s="119"/>
      <c r="BA495" s="121">
        <f>'1.- REGISTROS DIARIOS '!L500</f>
        <v>14650</v>
      </c>
      <c r="BB495" s="120"/>
    </row>
    <row r="496" spans="2:54" ht="12.75" customHeight="1" x14ac:dyDescent="0.2">
      <c r="B496" s="191" t="s">
        <v>453</v>
      </c>
      <c r="C496" s="196">
        <v>43259</v>
      </c>
      <c r="D496" s="123">
        <f>'1.- REGISTROS DIARIOS '!C501</f>
        <v>0</v>
      </c>
      <c r="E496" s="206">
        <f>'1.- REGISTROS DIARIOS '!E501</f>
        <v>907</v>
      </c>
      <c r="F496" s="211"/>
      <c r="G496" s="211">
        <v>2470</v>
      </c>
      <c r="H496" s="211">
        <v>1030</v>
      </c>
      <c r="I496" s="206">
        <f t="shared" si="59"/>
        <v>1235</v>
      </c>
      <c r="J496" s="206">
        <f t="shared" si="60"/>
        <v>1120.145</v>
      </c>
      <c r="K496" s="211">
        <v>572</v>
      </c>
      <c r="L496" s="211">
        <v>474</v>
      </c>
      <c r="M496" s="211"/>
      <c r="N496" s="192">
        <v>9.98</v>
      </c>
      <c r="O496" s="192">
        <v>11.28</v>
      </c>
      <c r="P496" s="195">
        <f t="shared" si="61"/>
        <v>9330.8078499999992</v>
      </c>
      <c r="Q496" s="108"/>
      <c r="R496" s="194">
        <f t="shared" si="66"/>
        <v>907</v>
      </c>
      <c r="S496" s="31"/>
      <c r="T496" s="213">
        <v>209</v>
      </c>
      <c r="U496" s="213">
        <v>190</v>
      </c>
      <c r="V496" s="206">
        <f t="shared" si="64"/>
        <v>104.5</v>
      </c>
      <c r="W496" s="193">
        <f t="shared" si="65"/>
        <v>94.781499999999994</v>
      </c>
      <c r="X496" s="213">
        <v>29</v>
      </c>
      <c r="Y496" s="213">
        <v>26</v>
      </c>
      <c r="Z496" s="207">
        <v>6.06</v>
      </c>
      <c r="AA496" s="207">
        <v>7.18</v>
      </c>
      <c r="AB496" s="207">
        <v>35</v>
      </c>
      <c r="AC496" s="206">
        <f t="shared" si="62"/>
        <v>91.538461538461533</v>
      </c>
      <c r="AD496" s="195">
        <f t="shared" si="63"/>
        <v>94.514767932489448</v>
      </c>
      <c r="AE496" s="119"/>
      <c r="AF496" s="194"/>
      <c r="AG496" s="213"/>
      <c r="AH496" s="213"/>
      <c r="AI496" s="206"/>
      <c r="AJ496" s="193"/>
      <c r="AK496" s="213"/>
      <c r="AL496" s="213"/>
      <c r="AM496" s="213"/>
      <c r="AN496" s="207"/>
      <c r="AO496" s="207"/>
      <c r="AP496" s="207"/>
      <c r="AQ496" s="94"/>
      <c r="AR496" s="93"/>
      <c r="AS496" s="94"/>
      <c r="AT496" s="131"/>
      <c r="AU496" s="133"/>
      <c r="AV496" s="154"/>
      <c r="AW496" s="155"/>
      <c r="AX496" s="156"/>
      <c r="AY496" s="157"/>
      <c r="AZ496" s="119"/>
      <c r="BA496" s="121">
        <f>'1.- REGISTROS DIARIOS '!L501</f>
        <v>0</v>
      </c>
      <c r="BB496" s="120"/>
    </row>
    <row r="497" spans="2:54" x14ac:dyDescent="0.2">
      <c r="B497" s="191" t="s">
        <v>454</v>
      </c>
      <c r="C497" s="196">
        <v>43260</v>
      </c>
      <c r="D497" s="123">
        <f>'1.- REGISTROS DIARIOS '!C502</f>
        <v>0</v>
      </c>
      <c r="E497" s="206">
        <f>'1.- REGISTROS DIARIOS '!E502</f>
        <v>1010</v>
      </c>
      <c r="F497" s="211"/>
      <c r="G497" s="211">
        <v>1680</v>
      </c>
      <c r="H497" s="211">
        <v>840</v>
      </c>
      <c r="I497" s="206">
        <f t="shared" si="59"/>
        <v>840</v>
      </c>
      <c r="J497" s="206">
        <f t="shared" si="60"/>
        <v>848.4</v>
      </c>
      <c r="K497" s="211">
        <v>291</v>
      </c>
      <c r="L497" s="211">
        <v>250</v>
      </c>
      <c r="M497" s="211"/>
      <c r="N497" s="192">
        <v>8.85</v>
      </c>
      <c r="O497" s="192">
        <v>11.13</v>
      </c>
      <c r="P497" s="195">
        <f t="shared" si="61"/>
        <v>7067.1719999999996</v>
      </c>
      <c r="Q497" s="108"/>
      <c r="R497" s="194">
        <f t="shared" si="66"/>
        <v>1010</v>
      </c>
      <c r="S497" s="31"/>
      <c r="T497" s="213">
        <v>331</v>
      </c>
      <c r="U497" s="213">
        <v>415</v>
      </c>
      <c r="V497" s="206">
        <f t="shared" si="64"/>
        <v>165.5</v>
      </c>
      <c r="W497" s="193">
        <f t="shared" si="65"/>
        <v>167.155</v>
      </c>
      <c r="X497" s="213">
        <v>35</v>
      </c>
      <c r="Y497" s="213">
        <v>23</v>
      </c>
      <c r="Z497" s="207">
        <v>5.97</v>
      </c>
      <c r="AA497" s="207">
        <v>7.15</v>
      </c>
      <c r="AB497" s="207">
        <v>36</v>
      </c>
      <c r="AC497" s="206">
        <f t="shared" si="62"/>
        <v>80.297619047619051</v>
      </c>
      <c r="AD497" s="195">
        <f t="shared" si="63"/>
        <v>90.8</v>
      </c>
      <c r="AE497" s="119"/>
      <c r="AF497" s="194"/>
      <c r="AG497" s="213"/>
      <c r="AH497" s="213"/>
      <c r="AI497" s="206"/>
      <c r="AJ497" s="193"/>
      <c r="AK497" s="213"/>
      <c r="AL497" s="213"/>
      <c r="AM497" s="213"/>
      <c r="AN497" s="207"/>
      <c r="AO497" s="207"/>
      <c r="AP497" s="207"/>
      <c r="AQ497" s="94"/>
      <c r="AR497" s="93"/>
      <c r="AS497" s="94"/>
      <c r="AT497" s="131"/>
      <c r="AU497" s="133"/>
      <c r="AV497" s="154"/>
      <c r="AW497" s="155"/>
      <c r="AX497" s="156"/>
      <c r="AY497" s="157"/>
      <c r="AZ497" s="119"/>
      <c r="BA497" s="121">
        <f>'1.- REGISTROS DIARIOS '!L502</f>
        <v>0</v>
      </c>
      <c r="BB497" s="120"/>
    </row>
    <row r="498" spans="2:54" ht="12.75" customHeight="1" x14ac:dyDescent="0.2">
      <c r="B498" s="191" t="s">
        <v>455</v>
      </c>
      <c r="C498" s="196">
        <v>43261</v>
      </c>
      <c r="D498" s="123">
        <f>'1.- REGISTROS DIARIOS '!C503</f>
        <v>0</v>
      </c>
      <c r="E498" s="206">
        <f>'1.- REGISTROS DIARIOS '!E503</f>
        <v>573</v>
      </c>
      <c r="F498" s="211"/>
      <c r="G498" s="211">
        <v>2280</v>
      </c>
      <c r="H498" s="211">
        <v>1230</v>
      </c>
      <c r="I498" s="206">
        <f t="shared" si="59"/>
        <v>1140</v>
      </c>
      <c r="J498" s="206">
        <f t="shared" si="60"/>
        <v>653.22</v>
      </c>
      <c r="K498" s="211">
        <v>216</v>
      </c>
      <c r="L498" s="211">
        <v>188</v>
      </c>
      <c r="M498" s="211"/>
      <c r="N498" s="192">
        <v>9.15</v>
      </c>
      <c r="O498" s="192">
        <v>11.52</v>
      </c>
      <c r="P498" s="195">
        <f t="shared" si="61"/>
        <v>5441.3226000000004</v>
      </c>
      <c r="Q498" s="108"/>
      <c r="R498" s="194">
        <f t="shared" si="66"/>
        <v>573</v>
      </c>
      <c r="S498" s="31"/>
      <c r="T498" s="213">
        <v>155</v>
      </c>
      <c r="U498" s="213">
        <v>152</v>
      </c>
      <c r="V498" s="206">
        <f t="shared" si="64"/>
        <v>77.5</v>
      </c>
      <c r="W498" s="193">
        <f t="shared" si="65"/>
        <v>44.407499999999999</v>
      </c>
      <c r="X498" s="213">
        <v>30</v>
      </c>
      <c r="Y498" s="213">
        <v>28</v>
      </c>
      <c r="Z498" s="207">
        <v>5.94</v>
      </c>
      <c r="AA498" s="207">
        <v>6.85</v>
      </c>
      <c r="AB498" s="207">
        <v>34.6</v>
      </c>
      <c r="AC498" s="206">
        <f t="shared" si="62"/>
        <v>93.201754385964918</v>
      </c>
      <c r="AD498" s="195">
        <f t="shared" si="63"/>
        <v>85.106382978723403</v>
      </c>
      <c r="AE498" s="119"/>
      <c r="AF498" s="194"/>
      <c r="AG498" s="213"/>
      <c r="AH498" s="213"/>
      <c r="AI498" s="206"/>
      <c r="AJ498" s="193"/>
      <c r="AK498" s="213"/>
      <c r="AL498" s="213"/>
      <c r="AM498" s="213"/>
      <c r="AN498" s="207"/>
      <c r="AO498" s="207"/>
      <c r="AP498" s="207"/>
      <c r="AQ498" s="94"/>
      <c r="AR498" s="93"/>
      <c r="AS498" s="94"/>
      <c r="AT498" s="131"/>
      <c r="AU498" s="133"/>
      <c r="AV498" s="154"/>
      <c r="AW498" s="155"/>
      <c r="AX498" s="156"/>
      <c r="AY498" s="157"/>
      <c r="AZ498" s="119"/>
      <c r="BA498" s="121">
        <f>'1.- REGISTROS DIARIOS '!L503</f>
        <v>0</v>
      </c>
      <c r="BB498" s="120"/>
    </row>
    <row r="499" spans="2:54" x14ac:dyDescent="0.2">
      <c r="B499" s="191" t="s">
        <v>456</v>
      </c>
      <c r="C499" s="196">
        <v>43262</v>
      </c>
      <c r="D499" s="123">
        <f>'1.- REGISTROS DIARIOS '!C504</f>
        <v>0</v>
      </c>
      <c r="E499" s="206">
        <f>'1.- REGISTROS DIARIOS '!E504</f>
        <v>981</v>
      </c>
      <c r="F499" s="211"/>
      <c r="G499" s="211">
        <v>1190</v>
      </c>
      <c r="H499" s="211">
        <v>950</v>
      </c>
      <c r="I499" s="206">
        <f t="shared" si="59"/>
        <v>595</v>
      </c>
      <c r="J499" s="206">
        <f t="shared" si="60"/>
        <v>583.69500000000005</v>
      </c>
      <c r="K499" s="211">
        <v>303</v>
      </c>
      <c r="L499" s="211">
        <v>266</v>
      </c>
      <c r="M499" s="211"/>
      <c r="N499" s="192">
        <v>10.46</v>
      </c>
      <c r="O499" s="192">
        <v>11.84</v>
      </c>
      <c r="P499" s="195">
        <f t="shared" si="61"/>
        <v>4862.1793500000003</v>
      </c>
      <c r="Q499" s="108"/>
      <c r="R499" s="194">
        <f t="shared" si="66"/>
        <v>981</v>
      </c>
      <c r="S499" s="31"/>
      <c r="T499" s="213">
        <v>168</v>
      </c>
      <c r="U499" s="213">
        <v>126</v>
      </c>
      <c r="V499" s="206">
        <f t="shared" si="64"/>
        <v>84</v>
      </c>
      <c r="W499" s="193">
        <f t="shared" si="65"/>
        <v>82.403999999999996</v>
      </c>
      <c r="X499" s="213">
        <v>24</v>
      </c>
      <c r="Y499" s="213">
        <v>19</v>
      </c>
      <c r="Z499" s="207">
        <v>5.98</v>
      </c>
      <c r="AA499" s="207">
        <v>6.9</v>
      </c>
      <c r="AB499" s="207">
        <v>35</v>
      </c>
      <c r="AC499" s="206">
        <f t="shared" si="62"/>
        <v>85.882352941176478</v>
      </c>
      <c r="AD499" s="195">
        <f t="shared" si="63"/>
        <v>92.857142857142861</v>
      </c>
      <c r="AE499" s="119"/>
      <c r="AF499" s="194"/>
      <c r="AG499" s="213"/>
      <c r="AH499" s="213"/>
      <c r="AI499" s="206"/>
      <c r="AJ499" s="193"/>
      <c r="AK499" s="213"/>
      <c r="AL499" s="213"/>
      <c r="AM499" s="213"/>
      <c r="AN499" s="207"/>
      <c r="AO499" s="207"/>
      <c r="AP499" s="207"/>
      <c r="AQ499" s="94"/>
      <c r="AR499" s="93"/>
      <c r="AS499" s="94"/>
      <c r="AT499" s="131"/>
      <c r="AU499" s="133"/>
      <c r="AV499" s="154"/>
      <c r="AW499" s="155"/>
      <c r="AX499" s="156"/>
      <c r="AY499" s="157"/>
      <c r="AZ499" s="119"/>
      <c r="BA499" s="121">
        <f>'1.- REGISTROS DIARIOS '!L504</f>
        <v>0</v>
      </c>
      <c r="BB499" s="120"/>
    </row>
    <row r="500" spans="2:54" ht="12.75" customHeight="1" x14ac:dyDescent="0.2">
      <c r="B500" s="191" t="s">
        <v>457</v>
      </c>
      <c r="C500" s="196">
        <v>43263</v>
      </c>
      <c r="D500" s="123">
        <f>'1.- REGISTROS DIARIOS '!C505</f>
        <v>0</v>
      </c>
      <c r="E500" s="206">
        <f>'1.- REGISTROS DIARIOS '!E505</f>
        <v>917</v>
      </c>
      <c r="F500" s="211"/>
      <c r="G500" s="211">
        <v>1400</v>
      </c>
      <c r="H500" s="211">
        <v>650</v>
      </c>
      <c r="I500" s="206">
        <f t="shared" si="59"/>
        <v>700</v>
      </c>
      <c r="J500" s="206">
        <f t="shared" si="60"/>
        <v>641.9</v>
      </c>
      <c r="K500" s="211">
        <v>480</v>
      </c>
      <c r="L500" s="211">
        <v>419</v>
      </c>
      <c r="M500" s="211"/>
      <c r="N500" s="192">
        <v>11.21</v>
      </c>
      <c r="O500" s="192">
        <v>12.26</v>
      </c>
      <c r="P500" s="195">
        <f t="shared" si="61"/>
        <v>5347.027</v>
      </c>
      <c r="Q500" s="108"/>
      <c r="R500" s="194">
        <f t="shared" si="66"/>
        <v>917</v>
      </c>
      <c r="S500" s="31"/>
      <c r="T500" s="213">
        <v>303</v>
      </c>
      <c r="U500" s="213">
        <v>289</v>
      </c>
      <c r="V500" s="206">
        <f t="shared" si="64"/>
        <v>151.5</v>
      </c>
      <c r="W500" s="193">
        <f t="shared" si="65"/>
        <v>138.9255</v>
      </c>
      <c r="X500" s="213">
        <v>30</v>
      </c>
      <c r="Y500" s="213">
        <v>22</v>
      </c>
      <c r="Z500" s="207">
        <v>6.03</v>
      </c>
      <c r="AA500" s="207">
        <v>6.79</v>
      </c>
      <c r="AB500" s="207">
        <v>35</v>
      </c>
      <c r="AC500" s="206">
        <f t="shared" si="62"/>
        <v>78.357142857142861</v>
      </c>
      <c r="AD500" s="195">
        <f t="shared" si="63"/>
        <v>94.749403341288783</v>
      </c>
      <c r="AE500" s="119"/>
      <c r="AF500" s="194"/>
      <c r="AG500" s="213"/>
      <c r="AH500" s="213"/>
      <c r="AI500" s="206"/>
      <c r="AJ500" s="193"/>
      <c r="AK500" s="213"/>
      <c r="AL500" s="213"/>
      <c r="AM500" s="213"/>
      <c r="AN500" s="207"/>
      <c r="AO500" s="207"/>
      <c r="AP500" s="207"/>
      <c r="AQ500" s="94"/>
      <c r="AR500" s="93"/>
      <c r="AS500" s="94"/>
      <c r="AT500" s="131"/>
      <c r="AU500" s="133"/>
      <c r="AV500" s="154"/>
      <c r="AW500" s="155"/>
      <c r="AX500" s="156"/>
      <c r="AY500" s="157"/>
      <c r="AZ500" s="119"/>
      <c r="BA500" s="121">
        <v>15170</v>
      </c>
      <c r="BB500" s="120"/>
    </row>
    <row r="501" spans="2:54" x14ac:dyDescent="0.2">
      <c r="B501" s="191" t="s">
        <v>451</v>
      </c>
      <c r="C501" s="196">
        <v>43264</v>
      </c>
      <c r="D501" s="123">
        <f>'1.- REGISTROS DIARIOS '!C506</f>
        <v>0</v>
      </c>
      <c r="E501" s="206">
        <f>'1.- REGISTROS DIARIOS '!E506</f>
        <v>1039</v>
      </c>
      <c r="F501" s="211"/>
      <c r="G501" s="211">
        <v>1340</v>
      </c>
      <c r="H501" s="211">
        <v>960</v>
      </c>
      <c r="I501" s="206">
        <f t="shared" si="59"/>
        <v>670</v>
      </c>
      <c r="J501" s="206">
        <f t="shared" si="60"/>
        <v>696.13</v>
      </c>
      <c r="K501" s="211">
        <v>410</v>
      </c>
      <c r="L501" s="211">
        <v>388</v>
      </c>
      <c r="M501" s="211"/>
      <c r="N501" s="192">
        <v>8.15</v>
      </c>
      <c r="O501" s="192">
        <v>11.88</v>
      </c>
      <c r="P501" s="195">
        <f t="shared" si="61"/>
        <v>5798.7628999999997</v>
      </c>
      <c r="Q501" s="108"/>
      <c r="R501" s="194">
        <f t="shared" si="66"/>
        <v>1039</v>
      </c>
      <c r="S501" s="31"/>
      <c r="T501" s="213">
        <v>239</v>
      </c>
      <c r="U501" s="213">
        <v>186</v>
      </c>
      <c r="V501" s="206">
        <f t="shared" si="64"/>
        <v>119.5</v>
      </c>
      <c r="W501" s="193">
        <f t="shared" si="65"/>
        <v>124.1605</v>
      </c>
      <c r="X501" s="213">
        <v>36</v>
      </c>
      <c r="Y501" s="213">
        <v>21</v>
      </c>
      <c r="Z501" s="207">
        <v>6.03</v>
      </c>
      <c r="AA501" s="207">
        <v>6.74</v>
      </c>
      <c r="AB501" s="207">
        <v>35</v>
      </c>
      <c r="AC501" s="206">
        <f t="shared" si="62"/>
        <v>82.164179104477611</v>
      </c>
      <c r="AD501" s="195">
        <f t="shared" si="63"/>
        <v>94.587628865979383</v>
      </c>
      <c r="AE501" s="119"/>
      <c r="AF501" s="194"/>
      <c r="AG501" s="213"/>
      <c r="AH501" s="213"/>
      <c r="AI501" s="206"/>
      <c r="AJ501" s="193"/>
      <c r="AK501" s="213"/>
      <c r="AL501" s="213"/>
      <c r="AM501" s="213"/>
      <c r="AN501" s="207"/>
      <c r="AO501" s="207"/>
      <c r="AP501" s="207"/>
      <c r="AQ501" s="94"/>
      <c r="AR501" s="93"/>
      <c r="AS501" s="94"/>
      <c r="AT501" s="131"/>
      <c r="AU501" s="133"/>
      <c r="AV501" s="154"/>
      <c r="AW501" s="155"/>
      <c r="AX501" s="156"/>
      <c r="AY501" s="157"/>
      <c r="AZ501" s="119"/>
      <c r="BA501" s="121">
        <f>'1.- REGISTROS DIARIOS '!L506</f>
        <v>0</v>
      </c>
      <c r="BB501" s="120"/>
    </row>
    <row r="502" spans="2:54" ht="12.75" customHeight="1" x14ac:dyDescent="0.2">
      <c r="B502" s="191" t="s">
        <v>452</v>
      </c>
      <c r="C502" s="196">
        <v>43265</v>
      </c>
      <c r="D502" s="123">
        <f>'1.- REGISTROS DIARIOS '!C507</f>
        <v>0</v>
      </c>
      <c r="E502" s="206">
        <f>'1.- REGISTROS DIARIOS '!E507</f>
        <v>951</v>
      </c>
      <c r="F502" s="211"/>
      <c r="G502" s="211">
        <v>2480</v>
      </c>
      <c r="H502" s="211">
        <v>1270</v>
      </c>
      <c r="I502" s="206">
        <f t="shared" si="59"/>
        <v>1240</v>
      </c>
      <c r="J502" s="206">
        <f t="shared" si="60"/>
        <v>1179.24</v>
      </c>
      <c r="K502" s="211">
        <v>529</v>
      </c>
      <c r="L502" s="211">
        <v>512</v>
      </c>
      <c r="M502" s="211"/>
      <c r="N502" s="192">
        <v>10.1</v>
      </c>
      <c r="O502" s="192">
        <v>11.8</v>
      </c>
      <c r="P502" s="195">
        <f t="shared" si="61"/>
        <v>9823.0691999999999</v>
      </c>
      <c r="Q502" s="108"/>
      <c r="R502" s="194">
        <f t="shared" si="66"/>
        <v>951</v>
      </c>
      <c r="S502" s="31"/>
      <c r="T502" s="213">
        <v>281</v>
      </c>
      <c r="U502" s="213">
        <v>261</v>
      </c>
      <c r="V502" s="206">
        <f t="shared" si="64"/>
        <v>140.5</v>
      </c>
      <c r="W502" s="193">
        <f t="shared" si="65"/>
        <v>133.6155</v>
      </c>
      <c r="X502" s="213">
        <v>18</v>
      </c>
      <c r="Y502" s="213">
        <v>14</v>
      </c>
      <c r="Z502" s="207">
        <v>6.1</v>
      </c>
      <c r="AA502" s="207">
        <v>6.7</v>
      </c>
      <c r="AB502" s="207">
        <v>34</v>
      </c>
      <c r="AC502" s="206">
        <f t="shared" si="62"/>
        <v>88.66935483870968</v>
      </c>
      <c r="AD502" s="195">
        <f t="shared" si="63"/>
        <v>97.265625</v>
      </c>
      <c r="AE502" s="119"/>
      <c r="AF502" s="194"/>
      <c r="AG502" s="213"/>
      <c r="AH502" s="213"/>
      <c r="AI502" s="206"/>
      <c r="AJ502" s="193"/>
      <c r="AK502" s="213"/>
      <c r="AL502" s="213"/>
      <c r="AM502" s="213"/>
      <c r="AN502" s="207"/>
      <c r="AO502" s="207"/>
      <c r="AP502" s="207"/>
      <c r="AQ502" s="94"/>
      <c r="AR502" s="93"/>
      <c r="AS502" s="94"/>
      <c r="AT502" s="131"/>
      <c r="AU502" s="133"/>
      <c r="AV502" s="154"/>
      <c r="AW502" s="155"/>
      <c r="AX502" s="156"/>
      <c r="AY502" s="157"/>
      <c r="AZ502" s="119"/>
      <c r="BA502" s="121">
        <f>'1.- REGISTROS DIARIOS '!L507</f>
        <v>0</v>
      </c>
      <c r="BB502" s="120"/>
    </row>
    <row r="503" spans="2:54" x14ac:dyDescent="0.2">
      <c r="B503" s="191" t="s">
        <v>453</v>
      </c>
      <c r="C503" s="196">
        <v>43266</v>
      </c>
      <c r="D503" s="123">
        <f>'1.- REGISTROS DIARIOS '!C508</f>
        <v>0</v>
      </c>
      <c r="E503" s="206">
        <f>'1.- REGISTROS DIARIOS '!E508</f>
        <v>1033</v>
      </c>
      <c r="F503" s="211"/>
      <c r="G503" s="211">
        <v>1920</v>
      </c>
      <c r="H503" s="211">
        <v>910</v>
      </c>
      <c r="I503" s="206">
        <f t="shared" si="59"/>
        <v>960</v>
      </c>
      <c r="J503" s="206">
        <f t="shared" si="60"/>
        <v>991.68</v>
      </c>
      <c r="K503" s="211">
        <v>423</v>
      </c>
      <c r="L503" s="211">
        <v>395</v>
      </c>
      <c r="M503" s="211"/>
      <c r="N503" s="192">
        <v>3.9</v>
      </c>
      <c r="O503" s="192">
        <v>12.3</v>
      </c>
      <c r="P503" s="195">
        <f t="shared" si="61"/>
        <v>8260.6944000000003</v>
      </c>
      <c r="Q503" s="108"/>
      <c r="R503" s="194">
        <f t="shared" si="66"/>
        <v>1033</v>
      </c>
      <c r="S503" s="31"/>
      <c r="T503" s="213">
        <v>287</v>
      </c>
      <c r="U503" s="213">
        <v>275</v>
      </c>
      <c r="V503" s="206">
        <f t="shared" si="64"/>
        <v>143.5</v>
      </c>
      <c r="W503" s="193">
        <f t="shared" si="65"/>
        <v>148.2355</v>
      </c>
      <c r="X503" s="213">
        <v>17</v>
      </c>
      <c r="Y503" s="213">
        <v>10</v>
      </c>
      <c r="Z503" s="207">
        <v>6.2</v>
      </c>
      <c r="AA503" s="207">
        <v>6.7</v>
      </c>
      <c r="AB503" s="207">
        <v>35</v>
      </c>
      <c r="AC503" s="206">
        <f t="shared" si="62"/>
        <v>85.052083333333329</v>
      </c>
      <c r="AD503" s="195">
        <f t="shared" si="63"/>
        <v>97.468354430379748</v>
      </c>
      <c r="AE503" s="119"/>
      <c r="AF503" s="194"/>
      <c r="AG503" s="213"/>
      <c r="AH503" s="213"/>
      <c r="AI503" s="206"/>
      <c r="AJ503" s="193"/>
      <c r="AK503" s="213"/>
      <c r="AL503" s="213"/>
      <c r="AM503" s="213"/>
      <c r="AN503" s="207"/>
      <c r="AO503" s="207"/>
      <c r="AP503" s="207"/>
      <c r="AQ503" s="94"/>
      <c r="AR503" s="93"/>
      <c r="AS503" s="94"/>
      <c r="AT503" s="131"/>
      <c r="AU503" s="133"/>
      <c r="AV503" s="154"/>
      <c r="AW503" s="155"/>
      <c r="AX503" s="156"/>
      <c r="AY503" s="157"/>
      <c r="AZ503" s="119"/>
      <c r="BA503" s="121">
        <f>'1.- REGISTROS DIARIOS '!L508</f>
        <v>0</v>
      </c>
      <c r="BB503" s="120"/>
    </row>
    <row r="504" spans="2:54" ht="12.75" customHeight="1" x14ac:dyDescent="0.2">
      <c r="B504" s="191" t="s">
        <v>454</v>
      </c>
      <c r="C504" s="196">
        <v>43267</v>
      </c>
      <c r="D504" s="123">
        <f>'1.- REGISTROS DIARIOS '!C509</f>
        <v>0</v>
      </c>
      <c r="E504" s="206">
        <f>'1.- REGISTROS DIARIOS '!E509</f>
        <v>899</v>
      </c>
      <c r="F504" s="211"/>
      <c r="G504" s="211">
        <v>1770</v>
      </c>
      <c r="H504" s="211">
        <v>950</v>
      </c>
      <c r="I504" s="206">
        <f t="shared" si="59"/>
        <v>885</v>
      </c>
      <c r="J504" s="206">
        <f t="shared" si="60"/>
        <v>795.61500000000001</v>
      </c>
      <c r="K504" s="211">
        <v>373</v>
      </c>
      <c r="L504" s="211">
        <v>318</v>
      </c>
      <c r="M504" s="211"/>
      <c r="N504" s="192">
        <v>10</v>
      </c>
      <c r="O504" s="192">
        <v>11.8</v>
      </c>
      <c r="P504" s="195">
        <f t="shared" si="61"/>
        <v>6627.4729500000003</v>
      </c>
      <c r="Q504" s="108"/>
      <c r="R504" s="194">
        <f t="shared" si="66"/>
        <v>899</v>
      </c>
      <c r="S504" s="31"/>
      <c r="T504" s="213">
        <v>275</v>
      </c>
      <c r="U504" s="213">
        <v>248</v>
      </c>
      <c r="V504" s="206">
        <f t="shared" si="64"/>
        <v>137.5</v>
      </c>
      <c r="W504" s="193">
        <f t="shared" si="65"/>
        <v>123.6125</v>
      </c>
      <c r="X504" s="213">
        <v>19</v>
      </c>
      <c r="Y504" s="213">
        <v>12</v>
      </c>
      <c r="Z504" s="207">
        <v>6.2</v>
      </c>
      <c r="AA504" s="207">
        <v>6.7</v>
      </c>
      <c r="AB504" s="207">
        <v>38</v>
      </c>
      <c r="AC504" s="206">
        <f t="shared" si="62"/>
        <v>84.463276836158187</v>
      </c>
      <c r="AD504" s="195">
        <f t="shared" si="63"/>
        <v>96.226415094339629</v>
      </c>
      <c r="AE504" s="119"/>
      <c r="AF504" s="194"/>
      <c r="AG504" s="213"/>
      <c r="AH504" s="213"/>
      <c r="AI504" s="206"/>
      <c r="AJ504" s="193"/>
      <c r="AK504" s="213"/>
      <c r="AL504" s="213"/>
      <c r="AM504" s="213"/>
      <c r="AN504" s="207"/>
      <c r="AO504" s="207"/>
      <c r="AP504" s="207"/>
      <c r="AQ504" s="94"/>
      <c r="AR504" s="93"/>
      <c r="AS504" s="94"/>
      <c r="AT504" s="131"/>
      <c r="AU504" s="133"/>
      <c r="AV504" s="154"/>
      <c r="AW504" s="155"/>
      <c r="AX504" s="156"/>
      <c r="AY504" s="157"/>
      <c r="AZ504" s="119"/>
      <c r="BA504" s="121">
        <f>'1.- REGISTROS DIARIOS '!L509</f>
        <v>14170</v>
      </c>
      <c r="BB504" s="120"/>
    </row>
    <row r="505" spans="2:54" x14ac:dyDescent="0.2">
      <c r="B505" s="191" t="s">
        <v>455</v>
      </c>
      <c r="C505" s="196">
        <v>43268</v>
      </c>
      <c r="D505" s="123">
        <f>'1.- REGISTROS DIARIOS '!C510</f>
        <v>0</v>
      </c>
      <c r="E505" s="206">
        <f>'1.- REGISTROS DIARIOS '!E510</f>
        <v>662</v>
      </c>
      <c r="F505" s="211"/>
      <c r="G505" s="211">
        <v>1110</v>
      </c>
      <c r="H505" s="211">
        <v>990</v>
      </c>
      <c r="I505" s="206">
        <f t="shared" si="59"/>
        <v>555</v>
      </c>
      <c r="J505" s="206">
        <f t="shared" si="60"/>
        <v>367.41</v>
      </c>
      <c r="K505" s="211">
        <v>305</v>
      </c>
      <c r="L505" s="211">
        <v>251</v>
      </c>
      <c r="M505" s="211"/>
      <c r="N505" s="192">
        <v>9.83</v>
      </c>
      <c r="O505" s="192">
        <v>11.54</v>
      </c>
      <c r="P505" s="195">
        <f t="shared" si="61"/>
        <v>3060.5253000000002</v>
      </c>
      <c r="Q505" s="108"/>
      <c r="R505" s="194">
        <f t="shared" si="66"/>
        <v>662</v>
      </c>
      <c r="S505" s="31"/>
      <c r="T505" s="213">
        <v>256</v>
      </c>
      <c r="U505" s="213">
        <v>242</v>
      </c>
      <c r="V505" s="206">
        <f t="shared" si="64"/>
        <v>128</v>
      </c>
      <c r="W505" s="193">
        <f t="shared" si="65"/>
        <v>84.736000000000004</v>
      </c>
      <c r="X505" s="213">
        <v>30</v>
      </c>
      <c r="Y505" s="213">
        <v>35</v>
      </c>
      <c r="Z505" s="207">
        <v>6.23</v>
      </c>
      <c r="AA505" s="207">
        <v>6.87</v>
      </c>
      <c r="AB505" s="207">
        <v>34</v>
      </c>
      <c r="AC505" s="206">
        <f t="shared" si="62"/>
        <v>76.936936936936945</v>
      </c>
      <c r="AD505" s="195">
        <f t="shared" si="63"/>
        <v>86.055776892430274</v>
      </c>
      <c r="AE505" s="119"/>
      <c r="AF505" s="194"/>
      <c r="AG505" s="213"/>
      <c r="AH505" s="213"/>
      <c r="AI505" s="206"/>
      <c r="AJ505" s="193"/>
      <c r="AK505" s="213"/>
      <c r="AL505" s="213"/>
      <c r="AM505" s="213"/>
      <c r="AN505" s="207"/>
      <c r="AO505" s="207"/>
      <c r="AP505" s="207"/>
      <c r="AQ505" s="94"/>
      <c r="AR505" s="93"/>
      <c r="AS505" s="94"/>
      <c r="AT505" s="131"/>
      <c r="AU505" s="133"/>
      <c r="AV505" s="154"/>
      <c r="AW505" s="155"/>
      <c r="AX505" s="156"/>
      <c r="AY505" s="157"/>
      <c r="AZ505" s="119"/>
      <c r="BA505" s="121">
        <f>'1.- REGISTROS DIARIOS '!L510</f>
        <v>0</v>
      </c>
      <c r="BB505" s="120"/>
    </row>
    <row r="506" spans="2:54" ht="12.75" customHeight="1" x14ac:dyDescent="0.2">
      <c r="B506" s="191" t="s">
        <v>456</v>
      </c>
      <c r="C506" s="196">
        <v>43269</v>
      </c>
      <c r="D506" s="123">
        <f>'1.- REGISTROS DIARIOS '!C511</f>
        <v>0</v>
      </c>
      <c r="E506" s="206">
        <f>'1.- REGISTROS DIARIOS '!E511</f>
        <v>938</v>
      </c>
      <c r="F506" s="211"/>
      <c r="G506" s="211">
        <v>1890</v>
      </c>
      <c r="H506" s="211">
        <v>1650</v>
      </c>
      <c r="I506" s="206">
        <f t="shared" si="59"/>
        <v>945</v>
      </c>
      <c r="J506" s="206">
        <f t="shared" si="60"/>
        <v>886.41</v>
      </c>
      <c r="K506" s="211">
        <v>465</v>
      </c>
      <c r="L506" s="211">
        <v>416</v>
      </c>
      <c r="M506" s="211"/>
      <c r="N506" s="192">
        <v>10.99</v>
      </c>
      <c r="O506" s="192">
        <v>11.66</v>
      </c>
      <c r="P506" s="195">
        <f t="shared" si="61"/>
        <v>7383.7952999999998</v>
      </c>
      <c r="Q506" s="108"/>
      <c r="R506" s="194">
        <f t="shared" si="66"/>
        <v>938</v>
      </c>
      <c r="S506" s="31"/>
      <c r="T506" s="213">
        <v>230</v>
      </c>
      <c r="U506" s="213">
        <v>140</v>
      </c>
      <c r="V506" s="206">
        <f t="shared" si="64"/>
        <v>115</v>
      </c>
      <c r="W506" s="193">
        <f t="shared" si="65"/>
        <v>107.87</v>
      </c>
      <c r="X506" s="213">
        <v>21</v>
      </c>
      <c r="Y506" s="213">
        <v>16</v>
      </c>
      <c r="Z506" s="207">
        <v>6.1</v>
      </c>
      <c r="AA506" s="207">
        <v>6.44</v>
      </c>
      <c r="AB506" s="207">
        <v>34</v>
      </c>
      <c r="AC506" s="206">
        <f t="shared" si="62"/>
        <v>87.830687830687836</v>
      </c>
      <c r="AD506" s="195">
        <f t="shared" si="63"/>
        <v>96.15384615384616</v>
      </c>
      <c r="AE506" s="119"/>
      <c r="AF506" s="194"/>
      <c r="AG506" s="213"/>
      <c r="AH506" s="213"/>
      <c r="AI506" s="206"/>
      <c r="AJ506" s="193"/>
      <c r="AK506" s="213"/>
      <c r="AL506" s="213"/>
      <c r="AM506" s="213"/>
      <c r="AN506" s="207"/>
      <c r="AO506" s="207"/>
      <c r="AP506" s="207"/>
      <c r="AQ506" s="94"/>
      <c r="AR506" s="93"/>
      <c r="AS506" s="94"/>
      <c r="AT506" s="131"/>
      <c r="AU506" s="133"/>
      <c r="AV506" s="154"/>
      <c r="AW506" s="155"/>
      <c r="AX506" s="156"/>
      <c r="AY506" s="157"/>
      <c r="AZ506" s="119"/>
      <c r="BA506" s="121">
        <f>'1.- REGISTROS DIARIOS '!L511</f>
        <v>0</v>
      </c>
      <c r="BB506" s="120"/>
    </row>
    <row r="507" spans="2:54" x14ac:dyDescent="0.2">
      <c r="B507" s="191" t="s">
        <v>457</v>
      </c>
      <c r="C507" s="196">
        <v>43270</v>
      </c>
      <c r="D507" s="123">
        <f>'1.- REGISTROS DIARIOS '!C512</f>
        <v>0</v>
      </c>
      <c r="E507" s="206">
        <f>'1.- REGISTROS DIARIOS '!E512</f>
        <v>978</v>
      </c>
      <c r="F507" s="211"/>
      <c r="G507" s="211">
        <v>1650</v>
      </c>
      <c r="H507" s="211">
        <v>990</v>
      </c>
      <c r="I507" s="206">
        <f t="shared" si="59"/>
        <v>825</v>
      </c>
      <c r="J507" s="206">
        <f t="shared" si="60"/>
        <v>806.85</v>
      </c>
      <c r="K507" s="211">
        <v>431</v>
      </c>
      <c r="L507" s="211">
        <v>396</v>
      </c>
      <c r="M507" s="211"/>
      <c r="N507" s="192">
        <v>10.32</v>
      </c>
      <c r="O507" s="192">
        <v>11.71</v>
      </c>
      <c r="P507" s="195">
        <f t="shared" si="61"/>
        <v>6721.0605000000005</v>
      </c>
      <c r="Q507" s="108"/>
      <c r="R507" s="194">
        <f t="shared" si="66"/>
        <v>978</v>
      </c>
      <c r="S507" s="31"/>
      <c r="T507" s="213">
        <v>210</v>
      </c>
      <c r="U507" s="213">
        <v>160</v>
      </c>
      <c r="V507" s="206">
        <f t="shared" si="64"/>
        <v>105</v>
      </c>
      <c r="W507" s="193">
        <f t="shared" si="65"/>
        <v>102.69</v>
      </c>
      <c r="X507" s="213">
        <v>19</v>
      </c>
      <c r="Y507" s="213">
        <v>16</v>
      </c>
      <c r="Z507" s="207">
        <v>6.05</v>
      </c>
      <c r="AA507" s="207">
        <v>6.86</v>
      </c>
      <c r="AB507" s="207">
        <v>35</v>
      </c>
      <c r="AC507" s="206">
        <f t="shared" si="62"/>
        <v>87.27272727272728</v>
      </c>
      <c r="AD507" s="195">
        <f t="shared" si="63"/>
        <v>95.959595959595958</v>
      </c>
      <c r="AE507" s="119"/>
      <c r="AF507" s="194"/>
      <c r="AG507" s="213"/>
      <c r="AH507" s="213"/>
      <c r="AI507" s="206"/>
      <c r="AJ507" s="193"/>
      <c r="AK507" s="213"/>
      <c r="AL507" s="213"/>
      <c r="AM507" s="213"/>
      <c r="AN507" s="207"/>
      <c r="AO507" s="207"/>
      <c r="AP507" s="207"/>
      <c r="AQ507" s="94"/>
      <c r="AR507" s="93"/>
      <c r="AS507" s="94"/>
      <c r="AT507" s="131"/>
      <c r="AU507" s="133"/>
      <c r="AV507" s="154"/>
      <c r="AW507" s="155"/>
      <c r="AX507" s="156"/>
      <c r="AY507" s="157"/>
      <c r="AZ507" s="119"/>
      <c r="BA507" s="121">
        <f>'1.- REGISTROS DIARIOS '!L512</f>
        <v>0</v>
      </c>
      <c r="BB507" s="120"/>
    </row>
    <row r="508" spans="2:54" ht="12.75" customHeight="1" x14ac:dyDescent="0.2">
      <c r="B508" s="191" t="s">
        <v>451</v>
      </c>
      <c r="C508" s="196">
        <v>43271</v>
      </c>
      <c r="D508" s="123">
        <f>'1.- REGISTROS DIARIOS '!C513</f>
        <v>0</v>
      </c>
      <c r="E508" s="206">
        <f>'1.- REGISTROS DIARIOS '!E513</f>
        <v>1060</v>
      </c>
      <c r="F508" s="211"/>
      <c r="G508" s="211">
        <v>1820</v>
      </c>
      <c r="H508" s="211">
        <v>900</v>
      </c>
      <c r="I508" s="206">
        <f t="shared" si="59"/>
        <v>910</v>
      </c>
      <c r="J508" s="206">
        <f t="shared" si="60"/>
        <v>964.6</v>
      </c>
      <c r="K508" s="211">
        <v>458</v>
      </c>
      <c r="L508" s="211">
        <v>398</v>
      </c>
      <c r="M508" s="211"/>
      <c r="N508" s="192">
        <v>9.81</v>
      </c>
      <c r="O508" s="192">
        <v>10.41</v>
      </c>
      <c r="P508" s="195">
        <f t="shared" si="61"/>
        <v>8035.1180000000004</v>
      </c>
      <c r="Q508" s="108"/>
      <c r="R508" s="194">
        <f t="shared" si="66"/>
        <v>1060</v>
      </c>
      <c r="S508" s="31"/>
      <c r="T508" s="213">
        <v>346</v>
      </c>
      <c r="U508" s="213">
        <v>330</v>
      </c>
      <c r="V508" s="206">
        <f t="shared" si="64"/>
        <v>173</v>
      </c>
      <c r="W508" s="193">
        <f t="shared" si="65"/>
        <v>183.38</v>
      </c>
      <c r="X508" s="213">
        <v>26</v>
      </c>
      <c r="Y508" s="213">
        <v>22</v>
      </c>
      <c r="Z508" s="207">
        <v>5.66</v>
      </c>
      <c r="AA508" s="207">
        <v>6.84</v>
      </c>
      <c r="AB508" s="207">
        <v>35</v>
      </c>
      <c r="AC508" s="206">
        <f t="shared" si="62"/>
        <v>80.989010989010993</v>
      </c>
      <c r="AD508" s="195">
        <f t="shared" si="63"/>
        <v>94.472361809045225</v>
      </c>
      <c r="AE508" s="119"/>
      <c r="AF508" s="194"/>
      <c r="AG508" s="213"/>
      <c r="AH508" s="213"/>
      <c r="AI508" s="206"/>
      <c r="AJ508" s="193"/>
      <c r="AK508" s="213"/>
      <c r="AL508" s="213"/>
      <c r="AM508" s="213"/>
      <c r="AN508" s="207"/>
      <c r="AO508" s="207"/>
      <c r="AP508" s="207"/>
      <c r="AQ508" s="94"/>
      <c r="AR508" s="93"/>
      <c r="AS508" s="94"/>
      <c r="AT508" s="131"/>
      <c r="AU508" s="133"/>
      <c r="AV508" s="154"/>
      <c r="AW508" s="155"/>
      <c r="AX508" s="156"/>
      <c r="AY508" s="157"/>
      <c r="AZ508" s="119"/>
      <c r="BA508" s="121">
        <f>'1.- REGISTROS DIARIOS '!L513</f>
        <v>0</v>
      </c>
      <c r="BB508" s="120"/>
    </row>
    <row r="509" spans="2:54" x14ac:dyDescent="0.2">
      <c r="B509" s="191" t="s">
        <v>452</v>
      </c>
      <c r="C509" s="196">
        <v>43272</v>
      </c>
      <c r="D509" s="123">
        <f>'1.- REGISTROS DIARIOS '!C514</f>
        <v>0</v>
      </c>
      <c r="E509" s="206">
        <f>'1.- REGISTROS DIARIOS '!E514</f>
        <v>1081</v>
      </c>
      <c r="F509" s="211"/>
      <c r="G509" s="211">
        <v>2060</v>
      </c>
      <c r="H509" s="211">
        <v>1400</v>
      </c>
      <c r="I509" s="206">
        <f t="shared" si="59"/>
        <v>1030</v>
      </c>
      <c r="J509" s="206">
        <f t="shared" si="60"/>
        <v>1113.43</v>
      </c>
      <c r="K509" s="211">
        <v>404</v>
      </c>
      <c r="L509" s="211">
        <v>354</v>
      </c>
      <c r="M509" s="211"/>
      <c r="N509" s="192">
        <v>10.11</v>
      </c>
      <c r="O509" s="192">
        <v>10.99</v>
      </c>
      <c r="P509" s="195">
        <f t="shared" si="61"/>
        <v>9274.8719000000001</v>
      </c>
      <c r="Q509" s="108"/>
      <c r="R509" s="194">
        <f t="shared" si="66"/>
        <v>1081</v>
      </c>
      <c r="S509" s="31"/>
      <c r="T509" s="213">
        <v>464</v>
      </c>
      <c r="U509" s="213">
        <v>381</v>
      </c>
      <c r="V509" s="206">
        <f t="shared" si="64"/>
        <v>232</v>
      </c>
      <c r="W509" s="193">
        <f t="shared" si="65"/>
        <v>250.792</v>
      </c>
      <c r="X509" s="213">
        <v>27</v>
      </c>
      <c r="Y509" s="213">
        <v>24</v>
      </c>
      <c r="Z509" s="207">
        <v>5.75</v>
      </c>
      <c r="AA509" s="207">
        <v>6.56</v>
      </c>
      <c r="AB509" s="207">
        <v>35.5</v>
      </c>
      <c r="AC509" s="206">
        <f t="shared" si="62"/>
        <v>77.475728155339809</v>
      </c>
      <c r="AD509" s="195">
        <f t="shared" si="63"/>
        <v>93.220338983050851</v>
      </c>
      <c r="AE509" s="119"/>
      <c r="AF509" s="194"/>
      <c r="AG509" s="213"/>
      <c r="AH509" s="213"/>
      <c r="AI509" s="206"/>
      <c r="AJ509" s="193"/>
      <c r="AK509" s="213"/>
      <c r="AL509" s="213"/>
      <c r="AM509" s="213"/>
      <c r="AN509" s="207"/>
      <c r="AO509" s="207"/>
      <c r="AP509" s="207"/>
      <c r="AQ509" s="94"/>
      <c r="AR509" s="93"/>
      <c r="AS509" s="94"/>
      <c r="AT509" s="131"/>
      <c r="AU509" s="133"/>
      <c r="AV509" s="154"/>
      <c r="AW509" s="155"/>
      <c r="AX509" s="156"/>
      <c r="AY509" s="157"/>
      <c r="AZ509" s="119"/>
      <c r="BA509" s="121">
        <f>'1.- REGISTROS DIARIOS '!L514</f>
        <v>13060</v>
      </c>
      <c r="BB509" s="120"/>
    </row>
    <row r="510" spans="2:54" ht="12.75" customHeight="1" x14ac:dyDescent="0.2">
      <c r="B510" s="191" t="s">
        <v>453</v>
      </c>
      <c r="C510" s="196">
        <v>43273</v>
      </c>
      <c r="D510" s="123">
        <f>'1.- REGISTROS DIARIOS '!C515</f>
        <v>0</v>
      </c>
      <c r="E510" s="206">
        <f>'1.- REGISTROS DIARIOS '!E515</f>
        <v>1160</v>
      </c>
      <c r="F510" s="211"/>
      <c r="G510" s="211">
        <v>1720</v>
      </c>
      <c r="H510" s="211">
        <v>510</v>
      </c>
      <c r="I510" s="206">
        <f t="shared" si="59"/>
        <v>860</v>
      </c>
      <c r="J510" s="206">
        <f t="shared" si="60"/>
        <v>997.6</v>
      </c>
      <c r="K510" s="211">
        <v>322</v>
      </c>
      <c r="L510" s="211">
        <v>284</v>
      </c>
      <c r="M510" s="211"/>
      <c r="N510" s="192">
        <v>10.14</v>
      </c>
      <c r="O510" s="192">
        <v>10.45</v>
      </c>
      <c r="P510" s="195">
        <f t="shared" si="61"/>
        <v>8310.0079999999998</v>
      </c>
      <c r="Q510" s="108"/>
      <c r="R510" s="194">
        <f t="shared" si="66"/>
        <v>1160</v>
      </c>
      <c r="S510" s="31"/>
      <c r="T510" s="213">
        <v>267</v>
      </c>
      <c r="U510" s="213">
        <v>211</v>
      </c>
      <c r="V510" s="206">
        <f t="shared" si="64"/>
        <v>133.5</v>
      </c>
      <c r="W510" s="193">
        <f t="shared" si="65"/>
        <v>154.86000000000001</v>
      </c>
      <c r="X510" s="213">
        <v>22</v>
      </c>
      <c r="Y510" s="213">
        <v>26</v>
      </c>
      <c r="Z510" s="207">
        <v>5.81</v>
      </c>
      <c r="AA510" s="207">
        <v>6.61</v>
      </c>
      <c r="AB510" s="207">
        <v>36.4</v>
      </c>
      <c r="AC510" s="206">
        <f t="shared" si="62"/>
        <v>84.476744186046517</v>
      </c>
      <c r="AD510" s="195">
        <f t="shared" si="63"/>
        <v>90.845070422535215</v>
      </c>
      <c r="AE510" s="119"/>
      <c r="AF510" s="194"/>
      <c r="AG510" s="213"/>
      <c r="AH510" s="213"/>
      <c r="AI510" s="206"/>
      <c r="AJ510" s="193"/>
      <c r="AK510" s="213"/>
      <c r="AL510" s="213"/>
      <c r="AM510" s="213"/>
      <c r="AN510" s="207"/>
      <c r="AO510" s="207"/>
      <c r="AP510" s="207"/>
      <c r="AQ510" s="94"/>
      <c r="AR510" s="93"/>
      <c r="AS510" s="94"/>
      <c r="AT510" s="131"/>
      <c r="AU510" s="133"/>
      <c r="AV510" s="154"/>
      <c r="AW510" s="155"/>
      <c r="AX510" s="156"/>
      <c r="AY510" s="157"/>
      <c r="AZ510" s="119"/>
      <c r="BA510" s="121">
        <f>'1.- REGISTROS DIARIOS '!L515</f>
        <v>0</v>
      </c>
      <c r="BB510" s="120"/>
    </row>
    <row r="511" spans="2:54" x14ac:dyDescent="0.2">
      <c r="B511" s="191" t="s">
        <v>454</v>
      </c>
      <c r="C511" s="196">
        <v>43274</v>
      </c>
      <c r="D511" s="123">
        <f>'1.- REGISTROS DIARIOS '!C516</f>
        <v>0</v>
      </c>
      <c r="E511" s="206">
        <f>'1.- REGISTROS DIARIOS '!E516</f>
        <v>869</v>
      </c>
      <c r="F511" s="211"/>
      <c r="G511" s="211">
        <v>1410</v>
      </c>
      <c r="H511" s="211">
        <v>990</v>
      </c>
      <c r="I511" s="206">
        <f t="shared" si="59"/>
        <v>705</v>
      </c>
      <c r="J511" s="206">
        <f t="shared" si="60"/>
        <v>612.64499999999998</v>
      </c>
      <c r="K511" s="211">
        <v>332</v>
      </c>
      <c r="L511" s="211">
        <v>283</v>
      </c>
      <c r="M511" s="211"/>
      <c r="N511" s="192">
        <v>10.37</v>
      </c>
      <c r="O511" s="192">
        <v>12.37</v>
      </c>
      <c r="P511" s="195">
        <f t="shared" si="61"/>
        <v>5103.3328499999998</v>
      </c>
      <c r="Q511" s="108"/>
      <c r="R511" s="194">
        <f t="shared" si="66"/>
        <v>869</v>
      </c>
      <c r="S511" s="31"/>
      <c r="T511" s="213">
        <v>357</v>
      </c>
      <c r="U511" s="213">
        <v>341</v>
      </c>
      <c r="V511" s="206">
        <f t="shared" si="64"/>
        <v>178.5</v>
      </c>
      <c r="W511" s="193">
        <f t="shared" si="65"/>
        <v>155.1165</v>
      </c>
      <c r="X511" s="213">
        <v>49</v>
      </c>
      <c r="Y511" s="213">
        <v>39</v>
      </c>
      <c r="Z511" s="207">
        <v>6</v>
      </c>
      <c r="AA511" s="207">
        <v>6.67</v>
      </c>
      <c r="AB511" s="207">
        <v>37</v>
      </c>
      <c r="AC511" s="206">
        <f t="shared" si="62"/>
        <v>74.680851063829792</v>
      </c>
      <c r="AD511" s="195">
        <f t="shared" si="63"/>
        <v>86.219081272084807</v>
      </c>
      <c r="AE511" s="119"/>
      <c r="AF511" s="194"/>
      <c r="AG511" s="213"/>
      <c r="AH511" s="213"/>
      <c r="AI511" s="206"/>
      <c r="AJ511" s="193"/>
      <c r="AK511" s="213"/>
      <c r="AL511" s="213"/>
      <c r="AM511" s="213"/>
      <c r="AN511" s="207"/>
      <c r="AO511" s="207"/>
      <c r="AP511" s="207"/>
      <c r="AQ511" s="94"/>
      <c r="AR511" s="93"/>
      <c r="AS511" s="94"/>
      <c r="AT511" s="131"/>
      <c r="AU511" s="133"/>
      <c r="AV511" s="154"/>
      <c r="AW511" s="155"/>
      <c r="AX511" s="156"/>
      <c r="AY511" s="157"/>
      <c r="AZ511" s="119"/>
      <c r="BA511" s="121">
        <f>'1.- REGISTROS DIARIOS '!L516</f>
        <v>0</v>
      </c>
      <c r="BB511" s="120"/>
    </row>
    <row r="512" spans="2:54" ht="12.75" customHeight="1" x14ac:dyDescent="0.2">
      <c r="B512" s="191" t="s">
        <v>455</v>
      </c>
      <c r="C512" s="196">
        <v>43275</v>
      </c>
      <c r="D512" s="123">
        <f>'1.- REGISTROS DIARIOS '!C517</f>
        <v>0</v>
      </c>
      <c r="E512" s="206">
        <f>'1.- REGISTROS DIARIOS '!E517</f>
        <v>827</v>
      </c>
      <c r="F512" s="211"/>
      <c r="G512" s="211">
        <v>1200</v>
      </c>
      <c r="H512" s="211">
        <v>860</v>
      </c>
      <c r="I512" s="206">
        <f t="shared" si="59"/>
        <v>600</v>
      </c>
      <c r="J512" s="206">
        <f t="shared" si="60"/>
        <v>496.2</v>
      </c>
      <c r="K512" s="211">
        <v>334</v>
      </c>
      <c r="L512" s="211">
        <v>316</v>
      </c>
      <c r="M512" s="211"/>
      <c r="N512" s="192">
        <v>11.3</v>
      </c>
      <c r="O512" s="192">
        <v>12.07</v>
      </c>
      <c r="P512" s="195">
        <f t="shared" si="61"/>
        <v>4133.3459999999995</v>
      </c>
      <c r="Q512" s="108"/>
      <c r="R512" s="194">
        <f t="shared" si="66"/>
        <v>827</v>
      </c>
      <c r="S512" s="31"/>
      <c r="T512" s="213">
        <v>223</v>
      </c>
      <c r="U512" s="213">
        <v>169</v>
      </c>
      <c r="V512" s="206">
        <f t="shared" si="64"/>
        <v>111.5</v>
      </c>
      <c r="W512" s="193">
        <f t="shared" si="65"/>
        <v>92.210499999999996</v>
      </c>
      <c r="X512" s="213">
        <v>30</v>
      </c>
      <c r="Y512" s="213">
        <v>24</v>
      </c>
      <c r="Z512" s="207">
        <v>6.11</v>
      </c>
      <c r="AA512" s="207">
        <v>7.9</v>
      </c>
      <c r="AB512" s="207">
        <v>35</v>
      </c>
      <c r="AC512" s="206">
        <f t="shared" si="62"/>
        <v>81.416666666666671</v>
      </c>
      <c r="AD512" s="195">
        <f t="shared" si="63"/>
        <v>92.405063291139243</v>
      </c>
      <c r="AE512" s="119"/>
      <c r="AF512" s="194"/>
      <c r="AG512" s="213"/>
      <c r="AH512" s="213"/>
      <c r="AI512" s="206"/>
      <c r="AJ512" s="193"/>
      <c r="AK512" s="213"/>
      <c r="AL512" s="213"/>
      <c r="AM512" s="213"/>
      <c r="AN512" s="207"/>
      <c r="AO512" s="207"/>
      <c r="AP512" s="207"/>
      <c r="AQ512" s="94"/>
      <c r="AR512" s="93"/>
      <c r="AS512" s="94"/>
      <c r="AT512" s="131"/>
      <c r="AU512" s="133"/>
      <c r="AV512" s="154"/>
      <c r="AW512" s="155"/>
      <c r="AX512" s="156"/>
      <c r="AY512" s="157"/>
      <c r="AZ512" s="119"/>
      <c r="BA512" s="121">
        <f>'1.- REGISTROS DIARIOS '!L517</f>
        <v>0</v>
      </c>
      <c r="BB512" s="120"/>
    </row>
    <row r="513" spans="2:54" x14ac:dyDescent="0.2">
      <c r="B513" s="191" t="s">
        <v>456</v>
      </c>
      <c r="C513" s="196">
        <v>43276</v>
      </c>
      <c r="D513" s="123">
        <f>'1.- REGISTROS DIARIOS '!C518</f>
        <v>0</v>
      </c>
      <c r="E513" s="206">
        <f>'1.- REGISTROS DIARIOS '!E518</f>
        <v>951</v>
      </c>
      <c r="F513" s="211"/>
      <c r="G513" s="211">
        <v>2230</v>
      </c>
      <c r="H513" s="211">
        <v>700</v>
      </c>
      <c r="I513" s="206">
        <f t="shared" si="59"/>
        <v>1115</v>
      </c>
      <c r="J513" s="206">
        <f t="shared" si="60"/>
        <v>1060.365</v>
      </c>
      <c r="K513" s="211">
        <v>620</v>
      </c>
      <c r="L513" s="211">
        <v>564</v>
      </c>
      <c r="M513" s="211"/>
      <c r="N513" s="192">
        <v>11.1</v>
      </c>
      <c r="O513" s="192">
        <v>11.86</v>
      </c>
      <c r="P513" s="195">
        <f t="shared" si="61"/>
        <v>8832.8404499999997</v>
      </c>
      <c r="Q513" s="108"/>
      <c r="R513" s="194">
        <f t="shared" si="66"/>
        <v>951</v>
      </c>
      <c r="S513" s="31"/>
      <c r="T513" s="213">
        <v>255</v>
      </c>
      <c r="U513" s="213">
        <v>186</v>
      </c>
      <c r="V513" s="206">
        <f t="shared" si="64"/>
        <v>127.5</v>
      </c>
      <c r="W513" s="193">
        <f t="shared" si="65"/>
        <v>121.2525</v>
      </c>
      <c r="X513" s="213">
        <v>24</v>
      </c>
      <c r="Y513" s="213">
        <v>18</v>
      </c>
      <c r="Z513" s="207">
        <v>5.75</v>
      </c>
      <c r="AA513" s="207">
        <v>6.65</v>
      </c>
      <c r="AB513" s="207">
        <v>35</v>
      </c>
      <c r="AC513" s="206">
        <f t="shared" si="62"/>
        <v>88.56502242152466</v>
      </c>
      <c r="AD513" s="195">
        <f t="shared" si="63"/>
        <v>96.808510638297875</v>
      </c>
      <c r="AE513" s="119"/>
      <c r="AF513" s="194"/>
      <c r="AG513" s="213"/>
      <c r="AH513" s="213"/>
      <c r="AI513" s="206"/>
      <c r="AJ513" s="193"/>
      <c r="AK513" s="213"/>
      <c r="AL513" s="213"/>
      <c r="AM513" s="213"/>
      <c r="AN513" s="207"/>
      <c r="AO513" s="207"/>
      <c r="AP513" s="207"/>
      <c r="AQ513" s="94"/>
      <c r="AR513" s="93"/>
      <c r="AS513" s="94"/>
      <c r="AT513" s="131"/>
      <c r="AU513" s="133"/>
      <c r="AV513" s="154"/>
      <c r="AW513" s="155"/>
      <c r="AX513" s="156"/>
      <c r="AY513" s="157"/>
      <c r="AZ513" s="119"/>
      <c r="BA513" s="121">
        <f>'1.- REGISTROS DIARIOS '!L518</f>
        <v>0</v>
      </c>
      <c r="BB513" s="120"/>
    </row>
    <row r="514" spans="2:54" ht="12.75" customHeight="1" x14ac:dyDescent="0.2">
      <c r="B514" s="191" t="s">
        <v>457</v>
      </c>
      <c r="C514" s="196">
        <v>43277</v>
      </c>
      <c r="D514" s="123">
        <f>'1.- REGISTROS DIARIOS '!C519</f>
        <v>0</v>
      </c>
      <c r="E514" s="206">
        <f>'1.- REGISTROS DIARIOS '!E519</f>
        <v>1105</v>
      </c>
      <c r="F514" s="211"/>
      <c r="G514" s="211">
        <v>1160</v>
      </c>
      <c r="H514" s="211">
        <v>710</v>
      </c>
      <c r="I514" s="206">
        <f t="shared" si="59"/>
        <v>580</v>
      </c>
      <c r="J514" s="206">
        <f t="shared" si="60"/>
        <v>640.9</v>
      </c>
      <c r="K514" s="211">
        <v>271</v>
      </c>
      <c r="L514" s="211">
        <v>256</v>
      </c>
      <c r="M514" s="211"/>
      <c r="N514" s="192">
        <v>11</v>
      </c>
      <c r="O514" s="192">
        <v>11.8</v>
      </c>
      <c r="P514" s="195">
        <f t="shared" si="61"/>
        <v>5338.6970000000001</v>
      </c>
      <c r="Q514" s="108"/>
      <c r="R514" s="194">
        <f t="shared" si="66"/>
        <v>1105</v>
      </c>
      <c r="S514" s="31"/>
      <c r="T514" s="213">
        <v>337</v>
      </c>
      <c r="U514" s="213">
        <v>315</v>
      </c>
      <c r="V514" s="206">
        <f t="shared" si="64"/>
        <v>168.5</v>
      </c>
      <c r="W514" s="193">
        <f t="shared" si="65"/>
        <v>186.1925</v>
      </c>
      <c r="X514" s="213">
        <v>19</v>
      </c>
      <c r="Y514" s="213">
        <v>13</v>
      </c>
      <c r="Z514" s="207">
        <v>5.7</v>
      </c>
      <c r="AA514" s="207">
        <v>6.8</v>
      </c>
      <c r="AB514" s="207">
        <v>34</v>
      </c>
      <c r="AC514" s="206">
        <f t="shared" si="62"/>
        <v>70.948275862068968</v>
      </c>
      <c r="AD514" s="195">
        <f t="shared" si="63"/>
        <v>94.921875</v>
      </c>
      <c r="AE514" s="119"/>
      <c r="AF514" s="194"/>
      <c r="AG514" s="213"/>
      <c r="AH514" s="213"/>
      <c r="AI514" s="206"/>
      <c r="AJ514" s="193"/>
      <c r="AK514" s="213"/>
      <c r="AL514" s="213"/>
      <c r="AM514" s="213"/>
      <c r="AN514" s="207"/>
      <c r="AO514" s="207"/>
      <c r="AP514" s="207"/>
      <c r="AQ514" s="94"/>
      <c r="AR514" s="93"/>
      <c r="AS514" s="94"/>
      <c r="AT514" s="131"/>
      <c r="AU514" s="133"/>
      <c r="AV514" s="154"/>
      <c r="AW514" s="155"/>
      <c r="AX514" s="156"/>
      <c r="AY514" s="157"/>
      <c r="AZ514" s="119"/>
      <c r="BA514" s="121">
        <f>'1.- REGISTROS DIARIOS '!L519</f>
        <v>14510</v>
      </c>
      <c r="BB514" s="120"/>
    </row>
    <row r="515" spans="2:54" x14ac:dyDescent="0.2">
      <c r="B515" s="191" t="s">
        <v>451</v>
      </c>
      <c r="C515" s="196">
        <v>43278</v>
      </c>
      <c r="D515" s="123">
        <f>'1.- REGISTROS DIARIOS '!C520</f>
        <v>0</v>
      </c>
      <c r="E515" s="206">
        <f>'1.- REGISTROS DIARIOS '!E520</f>
        <v>1068</v>
      </c>
      <c r="F515" s="211"/>
      <c r="G515" s="211">
        <v>1740</v>
      </c>
      <c r="H515" s="211">
        <v>870</v>
      </c>
      <c r="I515" s="206">
        <f t="shared" si="59"/>
        <v>870</v>
      </c>
      <c r="J515" s="206">
        <f t="shared" si="60"/>
        <v>929.16</v>
      </c>
      <c r="K515" s="211">
        <v>408</v>
      </c>
      <c r="L515" s="211">
        <v>387</v>
      </c>
      <c r="M515" s="211"/>
      <c r="N515" s="192">
        <v>11.1</v>
      </c>
      <c r="O515" s="192">
        <v>12</v>
      </c>
      <c r="P515" s="195">
        <f t="shared" si="61"/>
        <v>7739.9027999999998</v>
      </c>
      <c r="Q515" s="108"/>
      <c r="R515" s="194">
        <f t="shared" si="66"/>
        <v>1068</v>
      </c>
      <c r="S515" s="31"/>
      <c r="T515" s="213">
        <v>529</v>
      </c>
      <c r="U515" s="213">
        <v>506</v>
      </c>
      <c r="V515" s="206">
        <f t="shared" si="64"/>
        <v>264.5</v>
      </c>
      <c r="W515" s="193">
        <f t="shared" si="65"/>
        <v>282.48599999999999</v>
      </c>
      <c r="X515" s="213">
        <v>40</v>
      </c>
      <c r="Y515" s="213">
        <v>34</v>
      </c>
      <c r="Z515" s="207">
        <v>6</v>
      </c>
      <c r="AA515" s="207">
        <v>6.8</v>
      </c>
      <c r="AB515" s="207">
        <v>37</v>
      </c>
      <c r="AC515" s="206">
        <f t="shared" si="62"/>
        <v>69.597701149425291</v>
      </c>
      <c r="AD515" s="195">
        <f t="shared" si="63"/>
        <v>91.21447028423772</v>
      </c>
      <c r="AE515" s="119"/>
      <c r="AF515" s="194"/>
      <c r="AG515" s="213"/>
      <c r="AH515" s="213"/>
      <c r="AI515" s="206"/>
      <c r="AJ515" s="193"/>
      <c r="AK515" s="213"/>
      <c r="AL515" s="213"/>
      <c r="AM515" s="213"/>
      <c r="AN515" s="207"/>
      <c r="AO515" s="207"/>
      <c r="AP515" s="207"/>
      <c r="AQ515" s="94"/>
      <c r="AR515" s="93"/>
      <c r="AS515" s="94"/>
      <c r="AT515" s="131"/>
      <c r="AU515" s="133"/>
      <c r="AV515" s="154"/>
      <c r="AW515" s="155"/>
      <c r="AX515" s="156"/>
      <c r="AY515" s="157"/>
      <c r="AZ515" s="119"/>
      <c r="BA515" s="121">
        <f>'1.- REGISTROS DIARIOS '!L520</f>
        <v>0</v>
      </c>
      <c r="BB515" s="120"/>
    </row>
    <row r="516" spans="2:54" ht="12.75" customHeight="1" x14ac:dyDescent="0.2">
      <c r="B516" s="191" t="s">
        <v>452</v>
      </c>
      <c r="C516" s="196">
        <v>43279</v>
      </c>
      <c r="D516" s="123">
        <f>'1.- REGISTROS DIARIOS '!C521</f>
        <v>0</v>
      </c>
      <c r="E516" s="206">
        <f>'1.- REGISTROS DIARIOS '!E521</f>
        <v>1098</v>
      </c>
      <c r="F516" s="211"/>
      <c r="G516" s="211">
        <v>1660</v>
      </c>
      <c r="H516" s="211">
        <v>950</v>
      </c>
      <c r="I516" s="206">
        <f t="shared" ref="I516:I579" si="67">+G516*0.5</f>
        <v>830</v>
      </c>
      <c r="J516" s="206">
        <f t="shared" ref="J516:J579" si="68">+(I516*E516)/1000</f>
        <v>911.34</v>
      </c>
      <c r="K516" s="211">
        <v>377</v>
      </c>
      <c r="L516" s="211">
        <v>342</v>
      </c>
      <c r="M516" s="211"/>
      <c r="N516" s="192">
        <v>10</v>
      </c>
      <c r="O516" s="192">
        <v>11.5</v>
      </c>
      <c r="P516" s="195">
        <f t="shared" ref="P516:P579" si="69">J516*8.33</f>
        <v>7591.4621999999999</v>
      </c>
      <c r="Q516" s="108"/>
      <c r="R516" s="194">
        <f t="shared" si="66"/>
        <v>1098</v>
      </c>
      <c r="S516" s="31"/>
      <c r="T516" s="213">
        <v>436</v>
      </c>
      <c r="U516" s="213">
        <v>416</v>
      </c>
      <c r="V516" s="206">
        <f t="shared" si="64"/>
        <v>218</v>
      </c>
      <c r="W516" s="193">
        <f t="shared" si="65"/>
        <v>239.364</v>
      </c>
      <c r="X516" s="213">
        <v>38</v>
      </c>
      <c r="Y516" s="213">
        <v>29</v>
      </c>
      <c r="Z516" s="207">
        <v>6</v>
      </c>
      <c r="AA516" s="207">
        <v>6.8</v>
      </c>
      <c r="AB516" s="207">
        <v>36</v>
      </c>
      <c r="AC516" s="206">
        <f t="shared" ref="AC516:AC582" si="70">IF(W516&lt;=0,0,100-((W516*100)/J516))</f>
        <v>73.734939759036138</v>
      </c>
      <c r="AD516" s="195">
        <f t="shared" ref="AD516:AD582" si="71">IF(Y516&lt;=0,0,100-((Y516*100)/L516))</f>
        <v>91.520467836257311</v>
      </c>
      <c r="AE516" s="119"/>
      <c r="AF516" s="194"/>
      <c r="AG516" s="213"/>
      <c r="AH516" s="213"/>
      <c r="AI516" s="206"/>
      <c r="AJ516" s="193"/>
      <c r="AK516" s="213"/>
      <c r="AL516" s="213"/>
      <c r="AM516" s="213"/>
      <c r="AN516" s="207"/>
      <c r="AO516" s="207"/>
      <c r="AP516" s="207"/>
      <c r="AQ516" s="94"/>
      <c r="AR516" s="93"/>
      <c r="AS516" s="94"/>
      <c r="AT516" s="131"/>
      <c r="AU516" s="133"/>
      <c r="AV516" s="154"/>
      <c r="AW516" s="155"/>
      <c r="AX516" s="156"/>
      <c r="AY516" s="157"/>
      <c r="AZ516" s="119"/>
      <c r="BA516" s="121">
        <f>'1.- REGISTROS DIARIOS '!L521</f>
        <v>0</v>
      </c>
      <c r="BB516" s="120"/>
    </row>
    <row r="517" spans="2:54" x14ac:dyDescent="0.2">
      <c r="B517" s="191" t="s">
        <v>453</v>
      </c>
      <c r="C517" s="196">
        <v>43280</v>
      </c>
      <c r="D517" s="123">
        <f>'1.- REGISTROS DIARIOS '!C522</f>
        <v>0</v>
      </c>
      <c r="E517" s="206">
        <f>'1.- REGISTROS DIARIOS '!E522</f>
        <v>1120</v>
      </c>
      <c r="F517" s="211"/>
      <c r="G517" s="211">
        <v>1650</v>
      </c>
      <c r="H517" s="211">
        <v>1340</v>
      </c>
      <c r="I517" s="206">
        <f t="shared" si="67"/>
        <v>825</v>
      </c>
      <c r="J517" s="206">
        <f t="shared" si="68"/>
        <v>924</v>
      </c>
      <c r="K517" s="211">
        <v>451</v>
      </c>
      <c r="L517" s="211">
        <v>398</v>
      </c>
      <c r="M517" s="211"/>
      <c r="N517" s="192">
        <v>10.98</v>
      </c>
      <c r="O517" s="192">
        <v>12.03</v>
      </c>
      <c r="P517" s="195">
        <f t="shared" si="69"/>
        <v>7696.92</v>
      </c>
      <c r="Q517" s="108"/>
      <c r="R517" s="194">
        <f t="shared" si="66"/>
        <v>1120</v>
      </c>
      <c r="S517" s="31"/>
      <c r="T517" s="213">
        <v>460</v>
      </c>
      <c r="U517" s="213">
        <v>390</v>
      </c>
      <c r="V517" s="206">
        <f t="shared" si="64"/>
        <v>230</v>
      </c>
      <c r="W517" s="193">
        <f t="shared" si="65"/>
        <v>257.60000000000002</v>
      </c>
      <c r="X517" s="213">
        <v>26</v>
      </c>
      <c r="Y517" s="213">
        <v>20</v>
      </c>
      <c r="Z517" s="207">
        <v>5.89</v>
      </c>
      <c r="AA517" s="207">
        <v>6.52</v>
      </c>
      <c r="AB517" s="207">
        <v>36</v>
      </c>
      <c r="AC517" s="206">
        <f t="shared" si="70"/>
        <v>72.121212121212125</v>
      </c>
      <c r="AD517" s="195">
        <f t="shared" si="71"/>
        <v>94.9748743718593</v>
      </c>
      <c r="AE517" s="119"/>
      <c r="AF517" s="194"/>
      <c r="AG517" s="213"/>
      <c r="AH517" s="213"/>
      <c r="AI517" s="206"/>
      <c r="AJ517" s="193"/>
      <c r="AK517" s="213"/>
      <c r="AL517" s="213"/>
      <c r="AM517" s="213"/>
      <c r="AN517" s="207"/>
      <c r="AO517" s="207"/>
      <c r="AP517" s="207"/>
      <c r="AQ517" s="94"/>
      <c r="AR517" s="93"/>
      <c r="AS517" s="94"/>
      <c r="AT517" s="131"/>
      <c r="AU517" s="133"/>
      <c r="AV517" s="154"/>
      <c r="AW517" s="155"/>
      <c r="AX517" s="156"/>
      <c r="AY517" s="157"/>
      <c r="AZ517" s="119"/>
      <c r="BA517" s="121">
        <f>'1.- REGISTROS DIARIOS '!L522</f>
        <v>0</v>
      </c>
      <c r="BB517" s="120"/>
    </row>
    <row r="518" spans="2:54" ht="12.75" customHeight="1" x14ac:dyDescent="0.2">
      <c r="B518" s="191" t="s">
        <v>454</v>
      </c>
      <c r="C518" s="196">
        <v>43281</v>
      </c>
      <c r="D518" s="123">
        <f>'1.- REGISTROS DIARIOS '!C523</f>
        <v>0</v>
      </c>
      <c r="E518" s="206">
        <f>'1.- REGISTROS DIARIOS '!E523</f>
        <v>934</v>
      </c>
      <c r="F518" s="211"/>
      <c r="G518" s="211">
        <v>1060</v>
      </c>
      <c r="H518" s="211">
        <v>710</v>
      </c>
      <c r="I518" s="206">
        <f t="shared" si="67"/>
        <v>530</v>
      </c>
      <c r="J518" s="206">
        <f t="shared" si="68"/>
        <v>495.02</v>
      </c>
      <c r="K518" s="211">
        <v>239</v>
      </c>
      <c r="L518" s="211">
        <v>210</v>
      </c>
      <c r="M518" s="211"/>
      <c r="N518" s="192">
        <v>9.56</v>
      </c>
      <c r="O518" s="192">
        <v>10.4</v>
      </c>
      <c r="P518" s="195">
        <f t="shared" si="69"/>
        <v>4123.5165999999999</v>
      </c>
      <c r="Q518" s="108"/>
      <c r="R518" s="194">
        <f t="shared" si="66"/>
        <v>934</v>
      </c>
      <c r="S518" s="31"/>
      <c r="T518" s="213">
        <v>611</v>
      </c>
      <c r="U518" s="213">
        <v>322</v>
      </c>
      <c r="V518" s="206">
        <f t="shared" si="64"/>
        <v>305.5</v>
      </c>
      <c r="W518" s="193">
        <f t="shared" si="65"/>
        <v>285.33699999999999</v>
      </c>
      <c r="X518" s="213">
        <v>36</v>
      </c>
      <c r="Y518" s="213">
        <v>30</v>
      </c>
      <c r="Z518" s="207">
        <v>6</v>
      </c>
      <c r="AA518" s="207">
        <v>7.1</v>
      </c>
      <c r="AB518" s="207">
        <v>35</v>
      </c>
      <c r="AC518" s="206">
        <f t="shared" si="70"/>
        <v>42.358490566037737</v>
      </c>
      <c r="AD518" s="195">
        <f t="shared" si="71"/>
        <v>85.714285714285708</v>
      </c>
      <c r="AE518" s="119"/>
      <c r="AF518" s="194"/>
      <c r="AG518" s="213"/>
      <c r="AH518" s="213"/>
      <c r="AI518" s="206"/>
      <c r="AJ518" s="193"/>
      <c r="AK518" s="213"/>
      <c r="AL518" s="213"/>
      <c r="AM518" s="213"/>
      <c r="AN518" s="207"/>
      <c r="AO518" s="207"/>
      <c r="AP518" s="207"/>
      <c r="AQ518" s="94"/>
      <c r="AR518" s="93"/>
      <c r="AS518" s="94"/>
      <c r="AT518" s="131"/>
      <c r="AU518" s="133"/>
      <c r="AV518" s="154"/>
      <c r="AW518" s="155"/>
      <c r="AX518" s="156"/>
      <c r="AY518" s="157"/>
      <c r="AZ518" s="119"/>
      <c r="BA518" s="121">
        <f>'1.- REGISTROS DIARIOS '!L523</f>
        <v>14940</v>
      </c>
      <c r="BB518" s="120"/>
    </row>
    <row r="519" spans="2:54" x14ac:dyDescent="0.2">
      <c r="B519" s="191" t="s">
        <v>455</v>
      </c>
      <c r="C519" s="196">
        <v>43282</v>
      </c>
      <c r="D519" s="123">
        <f>'1.- REGISTROS DIARIOS '!C524</f>
        <v>0</v>
      </c>
      <c r="E519" s="206">
        <f>'1.- REGISTROS DIARIOS '!E524</f>
        <v>748</v>
      </c>
      <c r="F519" s="211"/>
      <c r="G519" s="211">
        <v>1350</v>
      </c>
      <c r="H519" s="211">
        <v>980</v>
      </c>
      <c r="I519" s="206">
        <f t="shared" si="67"/>
        <v>675</v>
      </c>
      <c r="J519" s="206">
        <f t="shared" si="68"/>
        <v>504.9</v>
      </c>
      <c r="K519" s="211">
        <v>399</v>
      </c>
      <c r="L519" s="211">
        <v>366</v>
      </c>
      <c r="M519" s="211"/>
      <c r="N519" s="192">
        <v>10.11</v>
      </c>
      <c r="O519" s="192">
        <v>11.52</v>
      </c>
      <c r="P519" s="195">
        <f t="shared" si="69"/>
        <v>4205.817</v>
      </c>
      <c r="Q519" s="108"/>
      <c r="R519" s="194">
        <f t="shared" si="66"/>
        <v>748</v>
      </c>
      <c r="S519" s="31"/>
      <c r="T519" s="213">
        <v>310</v>
      </c>
      <c r="U519" s="213">
        <v>260</v>
      </c>
      <c r="V519" s="206">
        <f t="shared" si="64"/>
        <v>155</v>
      </c>
      <c r="W519" s="193">
        <f t="shared" si="65"/>
        <v>115.94</v>
      </c>
      <c r="X519" s="213">
        <v>24</v>
      </c>
      <c r="Y519" s="213">
        <v>20</v>
      </c>
      <c r="Z519" s="207">
        <v>6.06</v>
      </c>
      <c r="AA519" s="207">
        <v>6.71</v>
      </c>
      <c r="AB519" s="207">
        <v>36</v>
      </c>
      <c r="AC519" s="206">
        <f t="shared" si="70"/>
        <v>77.037037037037038</v>
      </c>
      <c r="AD519" s="195">
        <f t="shared" si="71"/>
        <v>94.535519125683066</v>
      </c>
      <c r="AE519" s="119"/>
      <c r="AF519" s="194"/>
      <c r="AG519" s="213"/>
      <c r="AH519" s="213"/>
      <c r="AI519" s="206"/>
      <c r="AJ519" s="193"/>
      <c r="AK519" s="213"/>
      <c r="AL519" s="213"/>
      <c r="AM519" s="213"/>
      <c r="AN519" s="207"/>
      <c r="AO519" s="207"/>
      <c r="AP519" s="207"/>
      <c r="AQ519" s="94"/>
      <c r="AR519" s="93"/>
      <c r="AS519" s="94"/>
      <c r="AT519" s="131"/>
      <c r="AU519" s="133"/>
      <c r="AV519" s="154"/>
      <c r="AW519" s="155"/>
      <c r="AX519" s="156"/>
      <c r="AY519" s="157"/>
      <c r="AZ519" s="119"/>
      <c r="BA519" s="121">
        <f>'1.- REGISTROS DIARIOS '!L524</f>
        <v>0</v>
      </c>
      <c r="BB519" s="120"/>
    </row>
    <row r="520" spans="2:54" ht="12.75" customHeight="1" x14ac:dyDescent="0.2">
      <c r="B520" s="191" t="s">
        <v>456</v>
      </c>
      <c r="C520" s="196">
        <v>43283</v>
      </c>
      <c r="D520" s="123">
        <f>'1.- REGISTROS DIARIOS '!C525</f>
        <v>0</v>
      </c>
      <c r="E520" s="206">
        <f>'1.- REGISTROS DIARIOS '!E525</f>
        <v>1006</v>
      </c>
      <c r="F520" s="211"/>
      <c r="G520" s="211">
        <v>1400</v>
      </c>
      <c r="H520" s="211">
        <v>860</v>
      </c>
      <c r="I520" s="206">
        <f t="shared" si="67"/>
        <v>700</v>
      </c>
      <c r="J520" s="206">
        <f t="shared" si="68"/>
        <v>704.2</v>
      </c>
      <c r="K520" s="211">
        <v>451</v>
      </c>
      <c r="L520" s="211">
        <v>396</v>
      </c>
      <c r="M520" s="211"/>
      <c r="N520" s="192">
        <v>10.06</v>
      </c>
      <c r="O520" s="192">
        <v>11.59</v>
      </c>
      <c r="P520" s="195">
        <f t="shared" si="69"/>
        <v>5865.9860000000008</v>
      </c>
      <c r="Q520" s="108"/>
      <c r="R520" s="194">
        <f t="shared" si="66"/>
        <v>1006</v>
      </c>
      <c r="S520" s="31"/>
      <c r="T520" s="213">
        <v>210</v>
      </c>
      <c r="U520" s="213">
        <v>130</v>
      </c>
      <c r="V520" s="206">
        <f t="shared" si="64"/>
        <v>105</v>
      </c>
      <c r="W520" s="193">
        <f t="shared" si="65"/>
        <v>105.63</v>
      </c>
      <c r="X520" s="213">
        <v>20</v>
      </c>
      <c r="Y520" s="213">
        <v>16</v>
      </c>
      <c r="Z520" s="207">
        <v>5.75</v>
      </c>
      <c r="AA520" s="207">
        <v>6.86</v>
      </c>
      <c r="AB520" s="207">
        <v>35</v>
      </c>
      <c r="AC520" s="206">
        <f t="shared" si="70"/>
        <v>85</v>
      </c>
      <c r="AD520" s="195">
        <f t="shared" si="71"/>
        <v>95.959595959595958</v>
      </c>
      <c r="AE520" s="119"/>
      <c r="AF520" s="194"/>
      <c r="AG520" s="213"/>
      <c r="AH520" s="213"/>
      <c r="AI520" s="206"/>
      <c r="AJ520" s="193"/>
      <c r="AK520" s="213"/>
      <c r="AL520" s="213"/>
      <c r="AM520" s="213"/>
      <c r="AN520" s="207"/>
      <c r="AO520" s="207"/>
      <c r="AP520" s="207"/>
      <c r="AQ520" s="94"/>
      <c r="AR520" s="93"/>
      <c r="AS520" s="94"/>
      <c r="AT520" s="131"/>
      <c r="AU520" s="133"/>
      <c r="AV520" s="154"/>
      <c r="AW520" s="155"/>
      <c r="AX520" s="156"/>
      <c r="AY520" s="157"/>
      <c r="AZ520" s="119"/>
      <c r="BA520" s="121">
        <f>'1.- REGISTROS DIARIOS '!L525</f>
        <v>0</v>
      </c>
      <c r="BB520" s="120"/>
    </row>
    <row r="521" spans="2:54" x14ac:dyDescent="0.2">
      <c r="B521" s="191" t="s">
        <v>457</v>
      </c>
      <c r="C521" s="196">
        <v>43284</v>
      </c>
      <c r="D521" s="123">
        <f>'1.- REGISTROS DIARIOS '!C526</f>
        <v>0</v>
      </c>
      <c r="E521" s="206">
        <f>'1.- REGISTROS DIARIOS '!E526</f>
        <v>1029</v>
      </c>
      <c r="F521" s="211"/>
      <c r="G521" s="211">
        <v>1690</v>
      </c>
      <c r="H521" s="211">
        <v>510</v>
      </c>
      <c r="I521" s="206">
        <f t="shared" si="67"/>
        <v>845</v>
      </c>
      <c r="J521" s="206">
        <f t="shared" si="68"/>
        <v>869.505</v>
      </c>
      <c r="K521" s="211">
        <v>317</v>
      </c>
      <c r="L521" s="211">
        <v>272</v>
      </c>
      <c r="M521" s="211"/>
      <c r="N521" s="192">
        <v>9.5500000000000007</v>
      </c>
      <c r="O521" s="192">
        <v>10.99</v>
      </c>
      <c r="P521" s="195">
        <f t="shared" si="69"/>
        <v>7242.9766499999996</v>
      </c>
      <c r="Q521" s="108"/>
      <c r="R521" s="194">
        <f t="shared" si="66"/>
        <v>1029</v>
      </c>
      <c r="S521" s="31"/>
      <c r="T521" s="213">
        <v>386</v>
      </c>
      <c r="U521" s="213">
        <v>277</v>
      </c>
      <c r="V521" s="206">
        <f t="shared" si="64"/>
        <v>193</v>
      </c>
      <c r="W521" s="193">
        <f t="shared" si="65"/>
        <v>198.59700000000001</v>
      </c>
      <c r="X521" s="213">
        <v>34</v>
      </c>
      <c r="Y521" s="213">
        <v>32</v>
      </c>
      <c r="Z521" s="207">
        <v>5.75</v>
      </c>
      <c r="AA521" s="207">
        <v>6.89</v>
      </c>
      <c r="AB521" s="207">
        <v>35</v>
      </c>
      <c r="AC521" s="206">
        <f t="shared" si="70"/>
        <v>77.15976331360946</v>
      </c>
      <c r="AD521" s="195">
        <f t="shared" si="71"/>
        <v>88.235294117647058</v>
      </c>
      <c r="AE521" s="119"/>
      <c r="AF521" s="194"/>
      <c r="AG521" s="213"/>
      <c r="AH521" s="213"/>
      <c r="AI521" s="206"/>
      <c r="AJ521" s="193"/>
      <c r="AK521" s="213"/>
      <c r="AL521" s="213"/>
      <c r="AM521" s="213"/>
      <c r="AN521" s="207"/>
      <c r="AO521" s="207"/>
      <c r="AP521" s="207"/>
      <c r="AQ521" s="94"/>
      <c r="AR521" s="93"/>
      <c r="AS521" s="94"/>
      <c r="AT521" s="131"/>
      <c r="AU521" s="133"/>
      <c r="AV521" s="154"/>
      <c r="AW521" s="155"/>
      <c r="AX521" s="156"/>
      <c r="AY521" s="157"/>
      <c r="AZ521" s="119"/>
      <c r="BA521" s="121">
        <f>'1.- REGISTROS DIARIOS '!L526</f>
        <v>0</v>
      </c>
      <c r="BB521" s="120"/>
    </row>
    <row r="522" spans="2:54" ht="12.75" customHeight="1" x14ac:dyDescent="0.2">
      <c r="B522" s="191" t="s">
        <v>451</v>
      </c>
      <c r="C522" s="196">
        <v>43285</v>
      </c>
      <c r="D522" s="123">
        <f>'1.- REGISTROS DIARIOS '!C527</f>
        <v>0</v>
      </c>
      <c r="E522" s="206">
        <f>'1.- REGISTROS DIARIOS '!E527</f>
        <v>1120</v>
      </c>
      <c r="F522" s="211"/>
      <c r="G522" s="211">
        <v>6490</v>
      </c>
      <c r="H522" s="211">
        <v>680</v>
      </c>
      <c r="I522" s="206">
        <f t="shared" si="67"/>
        <v>3245</v>
      </c>
      <c r="J522" s="206">
        <f t="shared" si="68"/>
        <v>3634.4</v>
      </c>
      <c r="K522" s="211">
        <v>185</v>
      </c>
      <c r="L522" s="211">
        <v>196</v>
      </c>
      <c r="M522" s="211"/>
      <c r="N522" s="192">
        <v>9.8800000000000008</v>
      </c>
      <c r="O522" s="192">
        <v>11.55</v>
      </c>
      <c r="P522" s="195">
        <f t="shared" si="69"/>
        <v>30274.552</v>
      </c>
      <c r="Q522" s="108"/>
      <c r="R522" s="194">
        <f t="shared" si="66"/>
        <v>1120</v>
      </c>
      <c r="S522" s="31"/>
      <c r="T522" s="213">
        <v>311</v>
      </c>
      <c r="U522" s="213">
        <v>287</v>
      </c>
      <c r="V522" s="206">
        <f t="shared" si="64"/>
        <v>155.5</v>
      </c>
      <c r="W522" s="193">
        <f t="shared" si="65"/>
        <v>174.16</v>
      </c>
      <c r="X522" s="213">
        <v>38</v>
      </c>
      <c r="Y522" s="213">
        <v>36</v>
      </c>
      <c r="Z522" s="207">
        <v>5.81</v>
      </c>
      <c r="AA522" s="207">
        <v>6.52</v>
      </c>
      <c r="AB522" s="207">
        <v>37</v>
      </c>
      <c r="AC522" s="206">
        <f t="shared" si="70"/>
        <v>95.208012326656387</v>
      </c>
      <c r="AD522" s="195">
        <f t="shared" si="71"/>
        <v>81.632653061224488</v>
      </c>
      <c r="AE522" s="119"/>
      <c r="AF522" s="194"/>
      <c r="AG522" s="213"/>
      <c r="AH522" s="213"/>
      <c r="AI522" s="206"/>
      <c r="AJ522" s="193"/>
      <c r="AK522" s="213"/>
      <c r="AL522" s="213"/>
      <c r="AM522" s="213"/>
      <c r="AN522" s="207"/>
      <c r="AO522" s="207"/>
      <c r="AP522" s="207"/>
      <c r="AQ522" s="94"/>
      <c r="AR522" s="93"/>
      <c r="AS522" s="94"/>
      <c r="AT522" s="131"/>
      <c r="AU522" s="133"/>
      <c r="AV522" s="154"/>
      <c r="AW522" s="155"/>
      <c r="AX522" s="156"/>
      <c r="AY522" s="157"/>
      <c r="AZ522" s="119"/>
      <c r="BA522" s="121">
        <f>'1.- REGISTROS DIARIOS '!L527</f>
        <v>0</v>
      </c>
      <c r="BB522" s="120"/>
    </row>
    <row r="523" spans="2:54" x14ac:dyDescent="0.2">
      <c r="B523" s="191" t="s">
        <v>452</v>
      </c>
      <c r="C523" s="196">
        <v>43286</v>
      </c>
      <c r="D523" s="123">
        <f>'1.- REGISTROS DIARIOS '!C528</f>
        <v>0</v>
      </c>
      <c r="E523" s="206">
        <f>'1.- REGISTROS DIARIOS '!E528</f>
        <v>982</v>
      </c>
      <c r="F523" s="211"/>
      <c r="G523" s="211">
        <v>1880</v>
      </c>
      <c r="H523" s="211">
        <v>890</v>
      </c>
      <c r="I523" s="206">
        <f t="shared" si="67"/>
        <v>940</v>
      </c>
      <c r="J523" s="206">
        <f t="shared" si="68"/>
        <v>923.08</v>
      </c>
      <c r="K523" s="211">
        <v>436</v>
      </c>
      <c r="L523" s="211">
        <v>386</v>
      </c>
      <c r="M523" s="211"/>
      <c r="N523" s="192">
        <v>10.56</v>
      </c>
      <c r="O523" s="192">
        <v>11.83</v>
      </c>
      <c r="P523" s="195">
        <f t="shared" si="69"/>
        <v>7689.2564000000002</v>
      </c>
      <c r="Q523" s="108"/>
      <c r="R523" s="194">
        <f t="shared" si="66"/>
        <v>982</v>
      </c>
      <c r="S523" s="31"/>
      <c r="T523" s="213">
        <v>437</v>
      </c>
      <c r="U523" s="213">
        <v>336</v>
      </c>
      <c r="V523" s="206">
        <f t="shared" si="64"/>
        <v>218.5</v>
      </c>
      <c r="W523" s="193">
        <f t="shared" si="65"/>
        <v>214.56700000000001</v>
      </c>
      <c r="X523" s="213">
        <v>44</v>
      </c>
      <c r="Y523" s="213">
        <v>36</v>
      </c>
      <c r="Z523" s="207">
        <v>5.56</v>
      </c>
      <c r="AA523" s="207">
        <v>7.59</v>
      </c>
      <c r="AB523" s="207">
        <v>35</v>
      </c>
      <c r="AC523" s="206">
        <f t="shared" si="70"/>
        <v>76.755319148936167</v>
      </c>
      <c r="AD523" s="195">
        <f t="shared" si="71"/>
        <v>90.673575129533674</v>
      </c>
      <c r="AE523" s="119"/>
      <c r="AF523" s="194"/>
      <c r="AG523" s="213"/>
      <c r="AH523" s="213"/>
      <c r="AI523" s="206"/>
      <c r="AJ523" s="193"/>
      <c r="AK523" s="213"/>
      <c r="AL523" s="213"/>
      <c r="AM523" s="213"/>
      <c r="AN523" s="207"/>
      <c r="AO523" s="207"/>
      <c r="AP523" s="207"/>
      <c r="AQ523" s="94"/>
      <c r="AR523" s="93"/>
      <c r="AS523" s="94"/>
      <c r="AT523" s="131"/>
      <c r="AU523" s="133"/>
      <c r="AV523" s="154"/>
      <c r="AW523" s="155"/>
      <c r="AX523" s="156"/>
      <c r="AY523" s="157"/>
      <c r="AZ523" s="119"/>
      <c r="BA523" s="121">
        <f>'1.- REGISTROS DIARIOS '!L528</f>
        <v>14380</v>
      </c>
      <c r="BB523" s="120"/>
    </row>
    <row r="524" spans="2:54" ht="12.75" customHeight="1" x14ac:dyDescent="0.2">
      <c r="B524" s="191" t="s">
        <v>453</v>
      </c>
      <c r="C524" s="196">
        <v>43287</v>
      </c>
      <c r="D524" s="123">
        <f>'1.- REGISTROS DIARIOS '!C529</f>
        <v>0</v>
      </c>
      <c r="E524" s="206">
        <f>'1.- REGISTROS DIARIOS '!E529</f>
        <v>889</v>
      </c>
      <c r="F524" s="211"/>
      <c r="G524" s="211">
        <v>1870</v>
      </c>
      <c r="H524" s="211">
        <v>1310</v>
      </c>
      <c r="I524" s="206">
        <f t="shared" si="67"/>
        <v>935</v>
      </c>
      <c r="J524" s="206">
        <f t="shared" si="68"/>
        <v>831.21500000000003</v>
      </c>
      <c r="K524" s="211">
        <v>363</v>
      </c>
      <c r="L524" s="211">
        <v>327</v>
      </c>
      <c r="M524" s="211"/>
      <c r="N524" s="192">
        <v>10.99</v>
      </c>
      <c r="O524" s="192">
        <v>11.9</v>
      </c>
      <c r="P524" s="195">
        <f t="shared" si="69"/>
        <v>6924.0209500000001</v>
      </c>
      <c r="Q524" s="108"/>
      <c r="R524" s="194">
        <f t="shared" si="66"/>
        <v>889</v>
      </c>
      <c r="S524" s="31"/>
      <c r="T524" s="213">
        <v>301</v>
      </c>
      <c r="U524" s="213">
        <v>291</v>
      </c>
      <c r="V524" s="206">
        <f t="shared" si="64"/>
        <v>150.5</v>
      </c>
      <c r="W524" s="193">
        <f t="shared" si="65"/>
        <v>133.7945</v>
      </c>
      <c r="X524" s="213">
        <v>28</v>
      </c>
      <c r="Y524" s="213">
        <v>26</v>
      </c>
      <c r="Z524" s="207">
        <v>6.01</v>
      </c>
      <c r="AA524" s="207">
        <v>7.26</v>
      </c>
      <c r="AB524" s="207">
        <v>34</v>
      </c>
      <c r="AC524" s="206">
        <f t="shared" si="70"/>
        <v>83.903743315508024</v>
      </c>
      <c r="AD524" s="195">
        <f t="shared" si="71"/>
        <v>92.048929663608561</v>
      </c>
      <c r="AE524" s="119"/>
      <c r="AF524" s="194"/>
      <c r="AG524" s="213"/>
      <c r="AH524" s="213"/>
      <c r="AI524" s="206"/>
      <c r="AJ524" s="193"/>
      <c r="AK524" s="213"/>
      <c r="AL524" s="213"/>
      <c r="AM524" s="213"/>
      <c r="AN524" s="207"/>
      <c r="AO524" s="207"/>
      <c r="AP524" s="207"/>
      <c r="AQ524" s="94"/>
      <c r="AR524" s="93"/>
      <c r="AS524" s="94"/>
      <c r="AT524" s="131"/>
      <c r="AU524" s="133"/>
      <c r="AV524" s="154"/>
      <c r="AW524" s="155"/>
      <c r="AX524" s="156"/>
      <c r="AY524" s="157"/>
      <c r="AZ524" s="119"/>
      <c r="BA524" s="121">
        <f>'1.- REGISTROS DIARIOS '!L529</f>
        <v>0</v>
      </c>
      <c r="BB524" s="120"/>
    </row>
    <row r="525" spans="2:54" x14ac:dyDescent="0.2">
      <c r="B525" s="191" t="s">
        <v>454</v>
      </c>
      <c r="C525" s="196">
        <v>43288</v>
      </c>
      <c r="D525" s="123">
        <f>'1.- REGISTROS DIARIOS '!C530</f>
        <v>0</v>
      </c>
      <c r="E525" s="206">
        <f>'1.- REGISTROS DIARIOS '!E530</f>
        <v>891</v>
      </c>
      <c r="F525" s="211"/>
      <c r="G525" s="211">
        <v>1650</v>
      </c>
      <c r="H525" s="211">
        <v>1140</v>
      </c>
      <c r="I525" s="206">
        <f t="shared" si="67"/>
        <v>825</v>
      </c>
      <c r="J525" s="206">
        <f t="shared" si="68"/>
        <v>735.07500000000005</v>
      </c>
      <c r="K525" s="211">
        <v>486</v>
      </c>
      <c r="L525" s="211">
        <v>421</v>
      </c>
      <c r="M525" s="211"/>
      <c r="N525" s="192">
        <v>11.1</v>
      </c>
      <c r="O525" s="192">
        <v>12.1</v>
      </c>
      <c r="P525" s="195">
        <f t="shared" si="69"/>
        <v>6123.1747500000001</v>
      </c>
      <c r="Q525" s="108"/>
      <c r="R525" s="194">
        <f t="shared" si="66"/>
        <v>891</v>
      </c>
      <c r="S525" s="31"/>
      <c r="T525" s="213">
        <v>340</v>
      </c>
      <c r="U525" s="213">
        <v>286</v>
      </c>
      <c r="V525" s="206">
        <f t="shared" si="64"/>
        <v>170</v>
      </c>
      <c r="W525" s="193">
        <f t="shared" si="65"/>
        <v>151.47</v>
      </c>
      <c r="X525" s="213">
        <v>36</v>
      </c>
      <c r="Y525" s="213">
        <v>31</v>
      </c>
      <c r="Z525" s="207">
        <v>5.9</v>
      </c>
      <c r="AA525" s="207">
        <v>7.18</v>
      </c>
      <c r="AB525" s="207">
        <v>35</v>
      </c>
      <c r="AC525" s="206">
        <f t="shared" si="70"/>
        <v>79.393939393939391</v>
      </c>
      <c r="AD525" s="195">
        <f t="shared" si="71"/>
        <v>92.63657957244655</v>
      </c>
      <c r="AE525" s="119"/>
      <c r="AF525" s="194"/>
      <c r="AG525" s="213"/>
      <c r="AH525" s="213"/>
      <c r="AI525" s="206"/>
      <c r="AJ525" s="193"/>
      <c r="AK525" s="213"/>
      <c r="AL525" s="213"/>
      <c r="AM525" s="213"/>
      <c r="AN525" s="207"/>
      <c r="AO525" s="207"/>
      <c r="AP525" s="207"/>
      <c r="AQ525" s="94"/>
      <c r="AR525" s="93"/>
      <c r="AS525" s="94"/>
      <c r="AT525" s="131"/>
      <c r="AU525" s="133"/>
      <c r="AV525" s="154"/>
      <c r="AW525" s="155"/>
      <c r="AX525" s="156"/>
      <c r="AY525" s="157"/>
      <c r="AZ525" s="119"/>
      <c r="BA525" s="121">
        <f>'1.- REGISTROS DIARIOS '!L530</f>
        <v>0</v>
      </c>
      <c r="BB525" s="120"/>
    </row>
    <row r="526" spans="2:54" ht="12.75" customHeight="1" x14ac:dyDescent="0.2">
      <c r="B526" s="191" t="s">
        <v>455</v>
      </c>
      <c r="C526" s="196">
        <v>43289</v>
      </c>
      <c r="D526" s="123">
        <f>'1.- REGISTROS DIARIOS '!C531</f>
        <v>0</v>
      </c>
      <c r="E526" s="206">
        <f>'1.- REGISTROS DIARIOS '!E531</f>
        <v>782</v>
      </c>
      <c r="F526" s="211"/>
      <c r="G526" s="211">
        <v>2420</v>
      </c>
      <c r="H526" s="211">
        <v>1520</v>
      </c>
      <c r="I526" s="206">
        <f t="shared" si="67"/>
        <v>1210</v>
      </c>
      <c r="J526" s="206">
        <f t="shared" si="68"/>
        <v>946.22</v>
      </c>
      <c r="K526" s="211">
        <v>683</v>
      </c>
      <c r="L526" s="211">
        <v>593</v>
      </c>
      <c r="M526" s="211"/>
      <c r="N526" s="192">
        <v>10.41</v>
      </c>
      <c r="O526" s="192">
        <v>11.88</v>
      </c>
      <c r="P526" s="195">
        <f t="shared" si="69"/>
        <v>7882.0126</v>
      </c>
      <c r="Q526" s="108"/>
      <c r="R526" s="194">
        <f t="shared" si="66"/>
        <v>782</v>
      </c>
      <c r="S526" s="31"/>
      <c r="T526" s="213">
        <v>202</v>
      </c>
      <c r="U526" s="213">
        <v>167</v>
      </c>
      <c r="V526" s="206">
        <f t="shared" si="64"/>
        <v>101</v>
      </c>
      <c r="W526" s="193">
        <f t="shared" si="65"/>
        <v>78.981999999999999</v>
      </c>
      <c r="X526" s="213">
        <v>27</v>
      </c>
      <c r="Y526" s="213">
        <v>23</v>
      </c>
      <c r="Z526" s="207">
        <v>6.1</v>
      </c>
      <c r="AA526" s="207">
        <v>8.1</v>
      </c>
      <c r="AB526" s="207">
        <v>38</v>
      </c>
      <c r="AC526" s="206">
        <f t="shared" si="70"/>
        <v>91.652892561983464</v>
      </c>
      <c r="AD526" s="195">
        <f t="shared" si="71"/>
        <v>96.121416526138276</v>
      </c>
      <c r="AE526" s="119"/>
      <c r="AF526" s="194"/>
      <c r="AG526" s="213"/>
      <c r="AH526" s="213"/>
      <c r="AI526" s="206"/>
      <c r="AJ526" s="193"/>
      <c r="AK526" s="213"/>
      <c r="AL526" s="213"/>
      <c r="AM526" s="213"/>
      <c r="AN526" s="207"/>
      <c r="AO526" s="207"/>
      <c r="AP526" s="207"/>
      <c r="AQ526" s="94"/>
      <c r="AR526" s="93"/>
      <c r="AS526" s="94"/>
      <c r="AT526" s="131"/>
      <c r="AU526" s="133"/>
      <c r="AV526" s="154"/>
      <c r="AW526" s="155"/>
      <c r="AX526" s="156"/>
      <c r="AY526" s="157"/>
      <c r="AZ526" s="119"/>
      <c r="BA526" s="121">
        <f>'1.- REGISTROS DIARIOS '!L531</f>
        <v>0</v>
      </c>
      <c r="BB526" s="120"/>
    </row>
    <row r="527" spans="2:54" x14ac:dyDescent="0.2">
      <c r="B527" s="191" t="s">
        <v>456</v>
      </c>
      <c r="C527" s="196">
        <v>43290</v>
      </c>
      <c r="D527" s="123">
        <f>'1.- REGISTROS DIARIOS '!C532</f>
        <v>0</v>
      </c>
      <c r="E527" s="206">
        <f>'1.- REGISTROS DIARIOS '!E532</f>
        <v>842</v>
      </c>
      <c r="F527" s="211"/>
      <c r="G527" s="211">
        <v>1590</v>
      </c>
      <c r="H527" s="211">
        <v>1120</v>
      </c>
      <c r="I527" s="206">
        <f t="shared" si="67"/>
        <v>795</v>
      </c>
      <c r="J527" s="206">
        <f t="shared" si="68"/>
        <v>669.39</v>
      </c>
      <c r="K527" s="211">
        <v>266</v>
      </c>
      <c r="L527" s="211">
        <v>223</v>
      </c>
      <c r="M527" s="211"/>
      <c r="N527" s="192">
        <v>10.5</v>
      </c>
      <c r="O527" s="192" t="s">
        <v>282</v>
      </c>
      <c r="P527" s="195">
        <f t="shared" si="69"/>
        <v>5576.0186999999996</v>
      </c>
      <c r="Q527" s="108"/>
      <c r="R527" s="194">
        <f t="shared" si="66"/>
        <v>842</v>
      </c>
      <c r="S527" s="31"/>
      <c r="T527" s="213">
        <v>321</v>
      </c>
      <c r="U527" s="213">
        <v>311</v>
      </c>
      <c r="V527" s="206">
        <f t="shared" ref="V527:V590" si="72">+T527*0.5</f>
        <v>160.5</v>
      </c>
      <c r="W527" s="193">
        <f t="shared" ref="W527:W590" si="73">+(R527*V527)/1000</f>
        <v>135.14099999999999</v>
      </c>
      <c r="X527" s="213">
        <v>24</v>
      </c>
      <c r="Y527" s="213">
        <v>19</v>
      </c>
      <c r="Z527" s="207">
        <v>5.9</v>
      </c>
      <c r="AA527" s="207">
        <v>7.3</v>
      </c>
      <c r="AB527" s="207">
        <v>38</v>
      </c>
      <c r="AC527" s="206">
        <f t="shared" si="70"/>
        <v>79.811320754716988</v>
      </c>
      <c r="AD527" s="195">
        <f t="shared" si="71"/>
        <v>91.479820627802695</v>
      </c>
      <c r="AE527" s="119"/>
      <c r="AF527" s="194"/>
      <c r="AG527" s="213"/>
      <c r="AH527" s="213"/>
      <c r="AI527" s="206"/>
      <c r="AJ527" s="193"/>
      <c r="AK527" s="213"/>
      <c r="AL527" s="213"/>
      <c r="AM527" s="213"/>
      <c r="AN527" s="207"/>
      <c r="AO527" s="207"/>
      <c r="AP527" s="207"/>
      <c r="AQ527" s="94"/>
      <c r="AR527" s="93"/>
      <c r="AS527" s="94"/>
      <c r="AT527" s="131"/>
      <c r="AU527" s="133"/>
      <c r="AV527" s="154"/>
      <c r="AW527" s="155"/>
      <c r="AX527" s="156"/>
      <c r="AY527" s="157"/>
      <c r="AZ527" s="119"/>
      <c r="BA527" s="121">
        <f>'1.- REGISTROS DIARIOS '!L532</f>
        <v>0</v>
      </c>
      <c r="BB527" s="120"/>
    </row>
    <row r="528" spans="2:54" ht="12.75" customHeight="1" x14ac:dyDescent="0.2">
      <c r="B528" s="191" t="s">
        <v>457</v>
      </c>
      <c r="C528" s="196">
        <v>43291</v>
      </c>
      <c r="D528" s="123">
        <f>'1.- REGISTROS DIARIOS '!C533</f>
        <v>0</v>
      </c>
      <c r="E528" s="206">
        <f>'1.- REGISTROS DIARIOS '!E533</f>
        <v>851</v>
      </c>
      <c r="F528" s="211"/>
      <c r="G528" s="211">
        <v>2220</v>
      </c>
      <c r="H528" s="211">
        <v>690</v>
      </c>
      <c r="I528" s="206">
        <f t="shared" si="67"/>
        <v>1110</v>
      </c>
      <c r="J528" s="206">
        <f t="shared" si="68"/>
        <v>944.61</v>
      </c>
      <c r="K528" s="211">
        <v>364</v>
      </c>
      <c r="L528" s="211">
        <v>328</v>
      </c>
      <c r="M528" s="211"/>
      <c r="N528" s="192">
        <v>10.7</v>
      </c>
      <c r="O528" s="192" t="s">
        <v>483</v>
      </c>
      <c r="P528" s="195">
        <f t="shared" si="69"/>
        <v>7868.6013000000003</v>
      </c>
      <c r="Q528" s="108"/>
      <c r="R528" s="194">
        <f t="shared" si="66"/>
        <v>851</v>
      </c>
      <c r="S528" s="31"/>
      <c r="T528" s="213">
        <v>338</v>
      </c>
      <c r="U528" s="213">
        <v>304</v>
      </c>
      <c r="V528" s="206">
        <f t="shared" si="72"/>
        <v>169</v>
      </c>
      <c r="W528" s="193">
        <f t="shared" si="73"/>
        <v>143.81899999999999</v>
      </c>
      <c r="X528" s="213">
        <v>16</v>
      </c>
      <c r="Y528" s="213">
        <v>13</v>
      </c>
      <c r="Z528" s="207">
        <v>6</v>
      </c>
      <c r="AA528" s="207">
        <v>7</v>
      </c>
      <c r="AB528" s="207">
        <v>38</v>
      </c>
      <c r="AC528" s="206">
        <f t="shared" si="70"/>
        <v>84.77477477477477</v>
      </c>
      <c r="AD528" s="195">
        <f t="shared" si="71"/>
        <v>96.036585365853654</v>
      </c>
      <c r="AE528" s="119"/>
      <c r="AF528" s="194"/>
      <c r="AG528" s="213"/>
      <c r="AH528" s="213"/>
      <c r="AI528" s="206"/>
      <c r="AJ528" s="193"/>
      <c r="AK528" s="213"/>
      <c r="AL528" s="213"/>
      <c r="AM528" s="213"/>
      <c r="AN528" s="207"/>
      <c r="AO528" s="207"/>
      <c r="AP528" s="207"/>
      <c r="AQ528" s="94"/>
      <c r="AR528" s="93"/>
      <c r="AS528" s="94"/>
      <c r="AT528" s="131"/>
      <c r="AU528" s="133"/>
      <c r="AV528" s="154"/>
      <c r="AW528" s="155"/>
      <c r="AX528" s="156"/>
      <c r="AY528" s="157"/>
      <c r="AZ528" s="119"/>
      <c r="BA528" s="121">
        <f>'1.- REGISTROS DIARIOS '!L533</f>
        <v>12940</v>
      </c>
      <c r="BB528" s="120"/>
    </row>
    <row r="529" spans="2:54" x14ac:dyDescent="0.2">
      <c r="B529" s="191" t="s">
        <v>451</v>
      </c>
      <c r="C529" s="196">
        <v>43292</v>
      </c>
      <c r="D529" s="123">
        <f>'1.- REGISTROS DIARIOS '!C534</f>
        <v>0</v>
      </c>
      <c r="E529" s="206">
        <f>'1.- REGISTROS DIARIOS '!E534</f>
        <v>1023</v>
      </c>
      <c r="F529" s="211"/>
      <c r="G529" s="211">
        <v>2150</v>
      </c>
      <c r="H529" s="211">
        <v>1630</v>
      </c>
      <c r="I529" s="206">
        <f t="shared" si="67"/>
        <v>1075</v>
      </c>
      <c r="J529" s="206">
        <f t="shared" si="68"/>
        <v>1099.7249999999999</v>
      </c>
      <c r="K529" s="211">
        <v>431</v>
      </c>
      <c r="L529" s="211">
        <v>396</v>
      </c>
      <c r="M529" s="211"/>
      <c r="N529" s="192">
        <v>11</v>
      </c>
      <c r="O529" s="192">
        <v>12.09</v>
      </c>
      <c r="P529" s="195">
        <f t="shared" si="69"/>
        <v>9160.7092499999999</v>
      </c>
      <c r="Q529" s="108"/>
      <c r="R529" s="194">
        <f t="shared" si="66"/>
        <v>1023</v>
      </c>
      <c r="S529" s="31"/>
      <c r="T529" s="213">
        <v>430</v>
      </c>
      <c r="U529" s="213">
        <v>320</v>
      </c>
      <c r="V529" s="206">
        <f t="shared" si="72"/>
        <v>215</v>
      </c>
      <c r="W529" s="193">
        <f t="shared" si="73"/>
        <v>219.94499999999999</v>
      </c>
      <c r="X529" s="213">
        <v>23</v>
      </c>
      <c r="Y529" s="213">
        <v>20</v>
      </c>
      <c r="Z529" s="207">
        <v>5.9</v>
      </c>
      <c r="AA529" s="207">
        <v>7.32</v>
      </c>
      <c r="AB529" s="207">
        <v>35</v>
      </c>
      <c r="AC529" s="206">
        <f t="shared" si="70"/>
        <v>80</v>
      </c>
      <c r="AD529" s="195">
        <f t="shared" si="71"/>
        <v>94.949494949494948</v>
      </c>
      <c r="AE529" s="119"/>
      <c r="AF529" s="194"/>
      <c r="AG529" s="213"/>
      <c r="AH529" s="213"/>
      <c r="AI529" s="206"/>
      <c r="AJ529" s="193"/>
      <c r="AK529" s="213"/>
      <c r="AL529" s="213"/>
      <c r="AM529" s="213"/>
      <c r="AN529" s="207"/>
      <c r="AO529" s="207"/>
      <c r="AP529" s="207"/>
      <c r="AQ529" s="94"/>
      <c r="AR529" s="93"/>
      <c r="AS529" s="94"/>
      <c r="AT529" s="131"/>
      <c r="AU529" s="133"/>
      <c r="AV529" s="154"/>
      <c r="AW529" s="155"/>
      <c r="AX529" s="156"/>
      <c r="AY529" s="157"/>
      <c r="AZ529" s="119"/>
      <c r="BA529" s="121">
        <f>'1.- REGISTROS DIARIOS '!L534</f>
        <v>0</v>
      </c>
      <c r="BB529" s="120"/>
    </row>
    <row r="530" spans="2:54" ht="12.75" customHeight="1" x14ac:dyDescent="0.2">
      <c r="B530" s="191" t="s">
        <v>452</v>
      </c>
      <c r="C530" s="196">
        <v>43293</v>
      </c>
      <c r="D530" s="123">
        <f>'1.- REGISTROS DIARIOS '!C535</f>
        <v>0</v>
      </c>
      <c r="E530" s="206">
        <f>'1.- REGISTROS DIARIOS '!E535</f>
        <v>1026</v>
      </c>
      <c r="F530" s="211"/>
      <c r="G530" s="211">
        <v>2100</v>
      </c>
      <c r="H530" s="211">
        <v>1550</v>
      </c>
      <c r="I530" s="206">
        <f t="shared" si="67"/>
        <v>1050</v>
      </c>
      <c r="J530" s="206">
        <f t="shared" si="68"/>
        <v>1077.3</v>
      </c>
      <c r="K530" s="211">
        <v>447</v>
      </c>
      <c r="L530" s="211">
        <v>401</v>
      </c>
      <c r="M530" s="211"/>
      <c r="N530" s="192">
        <v>11.87</v>
      </c>
      <c r="O530" s="192">
        <v>9.7200000000000006</v>
      </c>
      <c r="P530" s="195">
        <f t="shared" si="69"/>
        <v>8973.9089999999997</v>
      </c>
      <c r="Q530" s="108"/>
      <c r="R530" s="194">
        <f t="shared" si="66"/>
        <v>1026</v>
      </c>
      <c r="S530" s="31"/>
      <c r="T530" s="213">
        <v>210</v>
      </c>
      <c r="U530" s="213">
        <v>130</v>
      </c>
      <c r="V530" s="206">
        <f t="shared" si="72"/>
        <v>105</v>
      </c>
      <c r="W530" s="193">
        <f t="shared" si="73"/>
        <v>107.73</v>
      </c>
      <c r="X530" s="213">
        <v>20</v>
      </c>
      <c r="Y530" s="213">
        <v>15</v>
      </c>
      <c r="Z530" s="207">
        <v>6.06</v>
      </c>
      <c r="AA530" s="207">
        <v>7.1</v>
      </c>
      <c r="AB530" s="207">
        <v>35</v>
      </c>
      <c r="AC530" s="206">
        <f t="shared" si="70"/>
        <v>90</v>
      </c>
      <c r="AD530" s="195">
        <f t="shared" si="71"/>
        <v>96.259351620947626</v>
      </c>
      <c r="AE530" s="119"/>
      <c r="AF530" s="194"/>
      <c r="AG530" s="213"/>
      <c r="AH530" s="213"/>
      <c r="AI530" s="206"/>
      <c r="AJ530" s="193"/>
      <c r="AK530" s="213"/>
      <c r="AL530" s="213"/>
      <c r="AM530" s="213"/>
      <c r="AN530" s="207"/>
      <c r="AO530" s="207"/>
      <c r="AP530" s="207"/>
      <c r="AQ530" s="94"/>
      <c r="AR530" s="93"/>
      <c r="AS530" s="94"/>
      <c r="AT530" s="131"/>
      <c r="AU530" s="133"/>
      <c r="AV530" s="154"/>
      <c r="AW530" s="155"/>
      <c r="AX530" s="156"/>
      <c r="AY530" s="157"/>
      <c r="AZ530" s="119"/>
      <c r="BA530" s="121">
        <f>'1.- REGISTROS DIARIOS '!L535</f>
        <v>0</v>
      </c>
      <c r="BB530" s="120"/>
    </row>
    <row r="531" spans="2:54" x14ac:dyDescent="0.2">
      <c r="B531" s="191" t="s">
        <v>453</v>
      </c>
      <c r="C531" s="196">
        <v>43294</v>
      </c>
      <c r="D531" s="123">
        <f>'1.- REGISTROS DIARIOS '!C536</f>
        <v>0</v>
      </c>
      <c r="E531" s="206">
        <f>'1.- REGISTROS DIARIOS '!E536</f>
        <v>1045</v>
      </c>
      <c r="F531" s="211"/>
      <c r="G531" s="211">
        <v>2430</v>
      </c>
      <c r="H531" s="211">
        <v>1750</v>
      </c>
      <c r="I531" s="206">
        <f t="shared" si="67"/>
        <v>1215</v>
      </c>
      <c r="J531" s="206">
        <f t="shared" si="68"/>
        <v>1269.675</v>
      </c>
      <c r="K531" s="211">
        <v>461</v>
      </c>
      <c r="L531" s="211">
        <v>391</v>
      </c>
      <c r="M531" s="211"/>
      <c r="N531" s="192">
        <v>12.06</v>
      </c>
      <c r="O531" s="192">
        <v>10.31</v>
      </c>
      <c r="P531" s="195">
        <f t="shared" si="69"/>
        <v>10576.392749999999</v>
      </c>
      <c r="Q531" s="108"/>
      <c r="R531" s="194">
        <f t="shared" si="66"/>
        <v>1045</v>
      </c>
      <c r="S531" s="31"/>
      <c r="T531" s="213">
        <v>190</v>
      </c>
      <c r="U531" s="213">
        <v>130</v>
      </c>
      <c r="V531" s="206">
        <f t="shared" si="72"/>
        <v>95</v>
      </c>
      <c r="W531" s="193">
        <f t="shared" si="73"/>
        <v>99.275000000000006</v>
      </c>
      <c r="X531" s="213">
        <v>15</v>
      </c>
      <c r="Y531" s="213">
        <v>12</v>
      </c>
      <c r="Z531" s="207">
        <v>6.16</v>
      </c>
      <c r="AA531" s="207">
        <v>7.1</v>
      </c>
      <c r="AB531" s="207">
        <v>35</v>
      </c>
      <c r="AC531" s="206">
        <f t="shared" si="70"/>
        <v>92.181069958847729</v>
      </c>
      <c r="AD531" s="195">
        <f t="shared" si="71"/>
        <v>96.930946291560105</v>
      </c>
      <c r="AE531" s="119"/>
      <c r="AF531" s="194"/>
      <c r="AG531" s="213"/>
      <c r="AH531" s="213"/>
      <c r="AI531" s="206"/>
      <c r="AJ531" s="193"/>
      <c r="AK531" s="213"/>
      <c r="AL531" s="213"/>
      <c r="AM531" s="213"/>
      <c r="AN531" s="207"/>
      <c r="AO531" s="207"/>
      <c r="AP531" s="207"/>
      <c r="AQ531" s="94"/>
      <c r="AR531" s="93"/>
      <c r="AS531" s="94"/>
      <c r="AT531" s="131"/>
      <c r="AU531" s="133"/>
      <c r="AV531" s="154"/>
      <c r="AW531" s="155"/>
      <c r="AX531" s="156"/>
      <c r="AY531" s="157"/>
      <c r="AZ531" s="119"/>
      <c r="BA531" s="121">
        <f>'1.- REGISTROS DIARIOS '!L536</f>
        <v>0</v>
      </c>
      <c r="BB531" s="120"/>
    </row>
    <row r="532" spans="2:54" ht="12.75" customHeight="1" x14ac:dyDescent="0.2">
      <c r="B532" s="191" t="s">
        <v>454</v>
      </c>
      <c r="C532" s="196">
        <v>43295</v>
      </c>
      <c r="D532" s="123">
        <f>'1.- REGISTROS DIARIOS '!C537</f>
        <v>0</v>
      </c>
      <c r="E532" s="206">
        <f>'1.- REGISTROS DIARIOS '!E537</f>
        <v>950</v>
      </c>
      <c r="F532" s="211"/>
      <c r="G532" s="211">
        <v>2010</v>
      </c>
      <c r="H532" s="211">
        <v>990</v>
      </c>
      <c r="I532" s="206">
        <f t="shared" si="67"/>
        <v>1005</v>
      </c>
      <c r="J532" s="206">
        <f t="shared" si="68"/>
        <v>954.75</v>
      </c>
      <c r="K532" s="211">
        <v>318</v>
      </c>
      <c r="L532" s="211">
        <v>276</v>
      </c>
      <c r="M532" s="211"/>
      <c r="N532" s="192">
        <v>10.36</v>
      </c>
      <c r="O532" s="192">
        <v>10.92</v>
      </c>
      <c r="P532" s="195">
        <f t="shared" si="69"/>
        <v>7953.0675000000001</v>
      </c>
      <c r="Q532" s="108"/>
      <c r="R532" s="194">
        <f t="shared" si="66"/>
        <v>950</v>
      </c>
      <c r="S532" s="31"/>
      <c r="T532" s="213">
        <v>368</v>
      </c>
      <c r="U532" s="213">
        <v>361</v>
      </c>
      <c r="V532" s="206">
        <f t="shared" si="72"/>
        <v>184</v>
      </c>
      <c r="W532" s="193">
        <f t="shared" si="73"/>
        <v>174.8</v>
      </c>
      <c r="X532" s="213">
        <v>24</v>
      </c>
      <c r="Y532" s="213">
        <v>23</v>
      </c>
      <c r="Z532" s="207">
        <v>6.12</v>
      </c>
      <c r="AA532" s="207">
        <v>6.63</v>
      </c>
      <c r="AB532" s="207">
        <v>35</v>
      </c>
      <c r="AC532" s="206">
        <f t="shared" si="70"/>
        <v>81.691542288557216</v>
      </c>
      <c r="AD532" s="195">
        <f t="shared" si="71"/>
        <v>91.666666666666671</v>
      </c>
      <c r="AE532" s="119"/>
      <c r="AF532" s="194"/>
      <c r="AG532" s="213"/>
      <c r="AH532" s="213"/>
      <c r="AI532" s="206"/>
      <c r="AJ532" s="193"/>
      <c r="AK532" s="213"/>
      <c r="AL532" s="213"/>
      <c r="AM532" s="213"/>
      <c r="AN532" s="207"/>
      <c r="AO532" s="207"/>
      <c r="AP532" s="207"/>
      <c r="AQ532" s="94"/>
      <c r="AR532" s="93"/>
      <c r="AS532" s="94"/>
      <c r="AT532" s="131"/>
      <c r="AU532" s="133"/>
      <c r="AV532" s="154"/>
      <c r="AW532" s="155"/>
      <c r="AX532" s="156"/>
      <c r="AY532" s="157"/>
      <c r="AZ532" s="119"/>
      <c r="BA532" s="121">
        <f>'1.- REGISTROS DIARIOS '!L537</f>
        <v>14450</v>
      </c>
      <c r="BB532" s="120"/>
    </row>
    <row r="533" spans="2:54" x14ac:dyDescent="0.2">
      <c r="B533" s="191" t="s">
        <v>455</v>
      </c>
      <c r="C533" s="196">
        <v>43296</v>
      </c>
      <c r="D533" s="123">
        <f>'1.- REGISTROS DIARIOS '!C538</f>
        <v>0</v>
      </c>
      <c r="E533" s="206">
        <f>'1.- REGISTROS DIARIOS '!E538</f>
        <v>655</v>
      </c>
      <c r="F533" s="211"/>
      <c r="G533" s="211">
        <v>1810</v>
      </c>
      <c r="H533" s="211">
        <v>710</v>
      </c>
      <c r="I533" s="206">
        <f t="shared" si="67"/>
        <v>905</v>
      </c>
      <c r="J533" s="206">
        <f t="shared" si="68"/>
        <v>592.77499999999998</v>
      </c>
      <c r="K533" s="211">
        <v>244</v>
      </c>
      <c r="L533" s="211">
        <v>211</v>
      </c>
      <c r="M533" s="211"/>
      <c r="N533" s="192">
        <v>10.050000000000001</v>
      </c>
      <c r="O533" s="192">
        <v>10.75</v>
      </c>
      <c r="P533" s="195">
        <f t="shared" si="69"/>
        <v>4937.8157499999998</v>
      </c>
      <c r="Q533" s="108"/>
      <c r="R533" s="194">
        <f t="shared" si="66"/>
        <v>655</v>
      </c>
      <c r="S533" s="31"/>
      <c r="T533" s="213">
        <v>356</v>
      </c>
      <c r="U533" s="213">
        <v>320</v>
      </c>
      <c r="V533" s="206">
        <f t="shared" si="72"/>
        <v>178</v>
      </c>
      <c r="W533" s="193">
        <f t="shared" si="73"/>
        <v>116.59</v>
      </c>
      <c r="X533" s="213">
        <v>25</v>
      </c>
      <c r="Y533" s="213">
        <v>22</v>
      </c>
      <c r="Z533" s="207">
        <v>6.08</v>
      </c>
      <c r="AA533" s="207">
        <v>6.89</v>
      </c>
      <c r="AB533" s="207">
        <v>38.6</v>
      </c>
      <c r="AC533" s="206">
        <f t="shared" si="70"/>
        <v>80.331491712707177</v>
      </c>
      <c r="AD533" s="195">
        <f t="shared" si="71"/>
        <v>89.573459715639814</v>
      </c>
      <c r="AE533" s="119"/>
      <c r="AF533" s="194"/>
      <c r="AG533" s="213"/>
      <c r="AH533" s="213"/>
      <c r="AI533" s="206"/>
      <c r="AJ533" s="193"/>
      <c r="AK533" s="213"/>
      <c r="AL533" s="213"/>
      <c r="AM533" s="213"/>
      <c r="AN533" s="207"/>
      <c r="AO533" s="207"/>
      <c r="AP533" s="207"/>
      <c r="AQ533" s="94"/>
      <c r="AR533" s="93"/>
      <c r="AS533" s="94"/>
      <c r="AT533" s="131"/>
      <c r="AU533" s="133"/>
      <c r="AV533" s="154"/>
      <c r="AW533" s="155"/>
      <c r="AX533" s="156"/>
      <c r="AY533" s="157"/>
      <c r="AZ533" s="119"/>
      <c r="BA533" s="121">
        <f>'1.- REGISTROS DIARIOS '!L538</f>
        <v>0</v>
      </c>
      <c r="BB533" s="120"/>
    </row>
    <row r="534" spans="2:54" ht="12.75" customHeight="1" x14ac:dyDescent="0.2">
      <c r="B534" s="191" t="s">
        <v>456</v>
      </c>
      <c r="C534" s="196">
        <v>43297</v>
      </c>
      <c r="D534" s="123">
        <f>'1.- REGISTROS DIARIOS '!C539</f>
        <v>0</v>
      </c>
      <c r="E534" s="206">
        <f>'1.- REGISTROS DIARIOS '!E539</f>
        <v>666</v>
      </c>
      <c r="F534" s="211"/>
      <c r="G534" s="211">
        <v>1260</v>
      </c>
      <c r="H534" s="211">
        <v>700</v>
      </c>
      <c r="I534" s="206">
        <f t="shared" si="67"/>
        <v>630</v>
      </c>
      <c r="J534" s="206">
        <f t="shared" si="68"/>
        <v>419.58</v>
      </c>
      <c r="K534" s="211">
        <v>240</v>
      </c>
      <c r="L534" s="211">
        <v>205</v>
      </c>
      <c r="M534" s="211"/>
      <c r="N534" s="192">
        <v>9.07</v>
      </c>
      <c r="O534" s="192">
        <v>10.72</v>
      </c>
      <c r="P534" s="195">
        <f t="shared" si="69"/>
        <v>3495.1014</v>
      </c>
      <c r="Q534" s="108"/>
      <c r="R534" s="194">
        <f t="shared" si="66"/>
        <v>666</v>
      </c>
      <c r="S534" s="31"/>
      <c r="T534" s="213">
        <v>264</v>
      </c>
      <c r="U534" s="213">
        <v>192</v>
      </c>
      <c r="V534" s="206">
        <f t="shared" si="72"/>
        <v>132</v>
      </c>
      <c r="W534" s="193">
        <f t="shared" si="73"/>
        <v>87.912000000000006</v>
      </c>
      <c r="X534" s="213">
        <v>46</v>
      </c>
      <c r="Y534" s="213">
        <v>38</v>
      </c>
      <c r="Z534" s="207">
        <v>5.9</v>
      </c>
      <c r="AA534" s="207">
        <v>6.71</v>
      </c>
      <c r="AB534" s="207">
        <v>38</v>
      </c>
      <c r="AC534" s="206">
        <f t="shared" si="70"/>
        <v>79.047619047619037</v>
      </c>
      <c r="AD534" s="195">
        <f t="shared" si="71"/>
        <v>81.463414634146346</v>
      </c>
      <c r="AE534" s="119"/>
      <c r="AF534" s="194"/>
      <c r="AG534" s="213"/>
      <c r="AH534" s="213"/>
      <c r="AI534" s="206"/>
      <c r="AJ534" s="193"/>
      <c r="AK534" s="213"/>
      <c r="AL534" s="213"/>
      <c r="AM534" s="213"/>
      <c r="AN534" s="207"/>
      <c r="AO534" s="207"/>
      <c r="AP534" s="207"/>
      <c r="AQ534" s="94"/>
      <c r="AR534" s="93"/>
      <c r="AS534" s="94"/>
      <c r="AT534" s="131"/>
      <c r="AU534" s="133"/>
      <c r="AV534" s="154"/>
      <c r="AW534" s="155"/>
      <c r="AX534" s="156"/>
      <c r="AY534" s="157"/>
      <c r="AZ534" s="119"/>
      <c r="BA534" s="121">
        <f>'1.- REGISTROS DIARIOS '!L539</f>
        <v>0</v>
      </c>
      <c r="BB534" s="120"/>
    </row>
    <row r="535" spans="2:54" x14ac:dyDescent="0.2">
      <c r="B535" s="191" t="s">
        <v>457</v>
      </c>
      <c r="C535" s="196">
        <v>43298</v>
      </c>
      <c r="D535" s="123">
        <f>'1.- REGISTROS DIARIOS '!C540</f>
        <v>0</v>
      </c>
      <c r="E535" s="206">
        <f>'1.- REGISTROS DIARIOS '!E540</f>
        <v>903</v>
      </c>
      <c r="F535" s="211"/>
      <c r="G535" s="211">
        <v>1100</v>
      </c>
      <c r="H535" s="211">
        <v>890</v>
      </c>
      <c r="I535" s="206">
        <f t="shared" si="67"/>
        <v>550</v>
      </c>
      <c r="J535" s="206">
        <f t="shared" si="68"/>
        <v>496.65</v>
      </c>
      <c r="K535" s="211">
        <v>208</v>
      </c>
      <c r="L535" s="211">
        <v>174</v>
      </c>
      <c r="M535" s="211"/>
      <c r="N535" s="192">
        <v>10.75</v>
      </c>
      <c r="O535" s="192">
        <v>12.5</v>
      </c>
      <c r="P535" s="195">
        <f t="shared" si="69"/>
        <v>4137.0945000000002</v>
      </c>
      <c r="Q535" s="108"/>
      <c r="R535" s="194">
        <f t="shared" si="66"/>
        <v>903</v>
      </c>
      <c r="S535" s="31"/>
      <c r="T535" s="213">
        <v>416</v>
      </c>
      <c r="U535" s="213">
        <v>395</v>
      </c>
      <c r="V535" s="206">
        <f t="shared" si="72"/>
        <v>208</v>
      </c>
      <c r="W535" s="193">
        <f t="shared" si="73"/>
        <v>187.82400000000001</v>
      </c>
      <c r="X535" s="213">
        <v>58</v>
      </c>
      <c r="Y535" s="213">
        <v>49</v>
      </c>
      <c r="Z535" s="207">
        <v>5.73</v>
      </c>
      <c r="AA535" s="207">
        <v>6.4</v>
      </c>
      <c r="AB535" s="207">
        <v>35</v>
      </c>
      <c r="AC535" s="206">
        <f t="shared" si="70"/>
        <v>62.18181818181818</v>
      </c>
      <c r="AD535" s="195">
        <f t="shared" si="71"/>
        <v>71.839080459770116</v>
      </c>
      <c r="AE535" s="119"/>
      <c r="AF535" s="194"/>
      <c r="AG535" s="213"/>
      <c r="AH535" s="213"/>
      <c r="AI535" s="206"/>
      <c r="AJ535" s="193"/>
      <c r="AK535" s="213"/>
      <c r="AL535" s="213"/>
      <c r="AM535" s="213"/>
      <c r="AN535" s="207"/>
      <c r="AO535" s="207"/>
      <c r="AP535" s="207"/>
      <c r="AQ535" s="94"/>
      <c r="AR535" s="93"/>
      <c r="AS535" s="94"/>
      <c r="AT535" s="131"/>
      <c r="AU535" s="133"/>
      <c r="AV535" s="154"/>
      <c r="AW535" s="155"/>
      <c r="AX535" s="156"/>
      <c r="AY535" s="157"/>
      <c r="AZ535" s="119"/>
      <c r="BA535" s="121">
        <f>'1.- REGISTROS DIARIOS '!L540</f>
        <v>0</v>
      </c>
      <c r="BB535" s="120"/>
    </row>
    <row r="536" spans="2:54" ht="12.75" customHeight="1" x14ac:dyDescent="0.2">
      <c r="B536" s="191" t="s">
        <v>451</v>
      </c>
      <c r="C536" s="196">
        <v>43299</v>
      </c>
      <c r="D536" s="123">
        <f>'1.- REGISTROS DIARIOS '!C541</f>
        <v>0</v>
      </c>
      <c r="E536" s="206">
        <f>'1.- REGISTROS DIARIOS '!E541</f>
        <v>1003</v>
      </c>
      <c r="F536" s="211"/>
      <c r="G536" s="211">
        <v>1930</v>
      </c>
      <c r="H536" s="211">
        <v>1210</v>
      </c>
      <c r="I536" s="206">
        <f t="shared" si="67"/>
        <v>965</v>
      </c>
      <c r="J536" s="206">
        <f t="shared" si="68"/>
        <v>967.89499999999998</v>
      </c>
      <c r="K536" s="211">
        <v>491</v>
      </c>
      <c r="L536" s="211">
        <v>431</v>
      </c>
      <c r="M536" s="211"/>
      <c r="N536" s="192">
        <v>11</v>
      </c>
      <c r="O536" s="192">
        <v>11.74</v>
      </c>
      <c r="P536" s="195">
        <f t="shared" si="69"/>
        <v>8062.5653499999999</v>
      </c>
      <c r="Q536" s="108"/>
      <c r="R536" s="194">
        <f t="shared" si="66"/>
        <v>1003</v>
      </c>
      <c r="S536" s="31"/>
      <c r="T536" s="213">
        <v>235</v>
      </c>
      <c r="U536" s="213">
        <v>220</v>
      </c>
      <c r="V536" s="206">
        <f t="shared" si="72"/>
        <v>117.5</v>
      </c>
      <c r="W536" s="193">
        <f t="shared" si="73"/>
        <v>117.85250000000001</v>
      </c>
      <c r="X536" s="213">
        <v>6</v>
      </c>
      <c r="Y536" s="213">
        <v>4</v>
      </c>
      <c r="Z536" s="207">
        <v>6.03</v>
      </c>
      <c r="AA536" s="207">
        <v>6.86</v>
      </c>
      <c r="AB536" s="207">
        <v>35</v>
      </c>
      <c r="AC536" s="206">
        <f t="shared" si="70"/>
        <v>87.823834196891198</v>
      </c>
      <c r="AD536" s="195">
        <f t="shared" si="71"/>
        <v>99.071925754060331</v>
      </c>
      <c r="AE536" s="119"/>
      <c r="AF536" s="194"/>
      <c r="AG536" s="213"/>
      <c r="AH536" s="213"/>
      <c r="AI536" s="206"/>
      <c r="AJ536" s="193"/>
      <c r="AK536" s="213"/>
      <c r="AL536" s="213"/>
      <c r="AM536" s="213"/>
      <c r="AN536" s="207"/>
      <c r="AO536" s="207"/>
      <c r="AP536" s="207"/>
      <c r="AQ536" s="94"/>
      <c r="AR536" s="93"/>
      <c r="AS536" s="94"/>
      <c r="AT536" s="131"/>
      <c r="AU536" s="133"/>
      <c r="AV536" s="154"/>
      <c r="AW536" s="155"/>
      <c r="AX536" s="156"/>
      <c r="AY536" s="157"/>
      <c r="AZ536" s="119"/>
      <c r="BA536" s="121">
        <f>'1.- REGISTROS DIARIOS '!L541</f>
        <v>0</v>
      </c>
      <c r="BB536" s="120"/>
    </row>
    <row r="537" spans="2:54" x14ac:dyDescent="0.2">
      <c r="B537" s="191" t="s">
        <v>452</v>
      </c>
      <c r="C537" s="196">
        <v>43300</v>
      </c>
      <c r="D537" s="123">
        <f>'1.- REGISTROS DIARIOS '!C542</f>
        <v>0</v>
      </c>
      <c r="E537" s="206">
        <f>'1.- REGISTROS DIARIOS '!E542</f>
        <v>982</v>
      </c>
      <c r="F537" s="211"/>
      <c r="G537" s="211">
        <v>3140</v>
      </c>
      <c r="H537" s="211">
        <v>1630</v>
      </c>
      <c r="I537" s="206">
        <f t="shared" si="67"/>
        <v>1570</v>
      </c>
      <c r="J537" s="206">
        <f t="shared" si="68"/>
        <v>1541.74</v>
      </c>
      <c r="K537" s="211">
        <v>808</v>
      </c>
      <c r="L537" s="211">
        <v>750</v>
      </c>
      <c r="M537" s="211"/>
      <c r="N537" s="192">
        <v>11.1</v>
      </c>
      <c r="O537" s="192">
        <v>11.6</v>
      </c>
      <c r="P537" s="195">
        <f t="shared" si="69"/>
        <v>12842.6942</v>
      </c>
      <c r="Q537" s="108"/>
      <c r="R537" s="194">
        <f t="shared" si="66"/>
        <v>982</v>
      </c>
      <c r="S537" s="31"/>
      <c r="T537" s="213">
        <v>293</v>
      </c>
      <c r="U537" s="213">
        <v>286</v>
      </c>
      <c r="V537" s="206">
        <f t="shared" si="72"/>
        <v>146.5</v>
      </c>
      <c r="W537" s="193">
        <f t="shared" si="73"/>
        <v>143.863</v>
      </c>
      <c r="X537" s="213">
        <v>14</v>
      </c>
      <c r="Y537" s="213">
        <v>12</v>
      </c>
      <c r="Z537" s="207">
        <v>6</v>
      </c>
      <c r="AA537" s="207">
        <v>6.62</v>
      </c>
      <c r="AB537" s="207">
        <v>34</v>
      </c>
      <c r="AC537" s="206">
        <f t="shared" si="70"/>
        <v>90.668789808917197</v>
      </c>
      <c r="AD537" s="195">
        <f t="shared" si="71"/>
        <v>98.4</v>
      </c>
      <c r="AE537" s="119"/>
      <c r="AF537" s="194"/>
      <c r="AG537" s="213"/>
      <c r="AH537" s="213"/>
      <c r="AI537" s="206"/>
      <c r="AJ537" s="193"/>
      <c r="AK537" s="213"/>
      <c r="AL537" s="213"/>
      <c r="AM537" s="213"/>
      <c r="AN537" s="207"/>
      <c r="AO537" s="207"/>
      <c r="AP537" s="207"/>
      <c r="AQ537" s="94"/>
      <c r="AR537" s="93"/>
      <c r="AS537" s="94"/>
      <c r="AT537" s="131"/>
      <c r="AU537" s="133"/>
      <c r="AV537" s="154"/>
      <c r="AW537" s="155"/>
      <c r="AX537" s="156"/>
      <c r="AY537" s="157"/>
      <c r="AZ537" s="119"/>
      <c r="BA537" s="121">
        <f>'1.- REGISTROS DIARIOS '!L542</f>
        <v>15060</v>
      </c>
      <c r="BB537" s="120"/>
    </row>
    <row r="538" spans="2:54" ht="12.75" customHeight="1" x14ac:dyDescent="0.2">
      <c r="B538" s="191" t="s">
        <v>453</v>
      </c>
      <c r="C538" s="196">
        <v>43301</v>
      </c>
      <c r="D538" s="123">
        <f>'1.- REGISTROS DIARIOS '!C543</f>
        <v>0</v>
      </c>
      <c r="E538" s="206">
        <f>'1.- REGISTROS DIARIOS '!E543</f>
        <v>928</v>
      </c>
      <c r="F538" s="211"/>
      <c r="G538" s="211">
        <v>1480</v>
      </c>
      <c r="H538" s="211">
        <v>970</v>
      </c>
      <c r="I538" s="206">
        <f t="shared" si="67"/>
        <v>740</v>
      </c>
      <c r="J538" s="206">
        <f t="shared" si="68"/>
        <v>686.72</v>
      </c>
      <c r="K538" s="211">
        <v>298</v>
      </c>
      <c r="L538" s="211">
        <v>263</v>
      </c>
      <c r="M538" s="211"/>
      <c r="N538" s="192">
        <v>11.1</v>
      </c>
      <c r="O538" s="192">
        <v>11.6</v>
      </c>
      <c r="P538" s="195">
        <f t="shared" si="69"/>
        <v>5720.3776000000007</v>
      </c>
      <c r="Q538" s="108"/>
      <c r="R538" s="194">
        <f t="shared" si="66"/>
        <v>928</v>
      </c>
      <c r="S538" s="31"/>
      <c r="T538" s="213">
        <v>617</v>
      </c>
      <c r="U538" s="213">
        <v>603</v>
      </c>
      <c r="V538" s="206">
        <f t="shared" si="72"/>
        <v>308.5</v>
      </c>
      <c r="W538" s="193">
        <f t="shared" si="73"/>
        <v>286.28800000000001</v>
      </c>
      <c r="X538" s="213">
        <v>24</v>
      </c>
      <c r="Y538" s="213">
        <v>17</v>
      </c>
      <c r="Z538" s="207">
        <v>6</v>
      </c>
      <c r="AA538" s="207">
        <v>6.7</v>
      </c>
      <c r="AB538" s="207">
        <v>34</v>
      </c>
      <c r="AC538" s="206">
        <f t="shared" si="70"/>
        <v>58.310810810810807</v>
      </c>
      <c r="AD538" s="195">
        <f t="shared" si="71"/>
        <v>93.536121673003805</v>
      </c>
      <c r="AE538" s="119"/>
      <c r="AF538" s="194"/>
      <c r="AG538" s="213"/>
      <c r="AH538" s="213"/>
      <c r="AI538" s="206"/>
      <c r="AJ538" s="193"/>
      <c r="AK538" s="213"/>
      <c r="AL538" s="213"/>
      <c r="AM538" s="213"/>
      <c r="AN538" s="207"/>
      <c r="AO538" s="207"/>
      <c r="AP538" s="207"/>
      <c r="AQ538" s="94"/>
      <c r="AR538" s="93"/>
      <c r="AS538" s="94"/>
      <c r="AT538" s="131"/>
      <c r="AU538" s="133"/>
      <c r="AV538" s="154"/>
      <c r="AW538" s="155"/>
      <c r="AX538" s="156"/>
      <c r="AY538" s="157"/>
      <c r="AZ538" s="119"/>
      <c r="BA538" s="121">
        <f>'1.- REGISTROS DIARIOS '!L543</f>
        <v>0</v>
      </c>
      <c r="BB538" s="120"/>
    </row>
    <row r="539" spans="2:54" x14ac:dyDescent="0.2">
      <c r="B539" s="191" t="s">
        <v>454</v>
      </c>
      <c r="C539" s="196">
        <v>43302</v>
      </c>
      <c r="D539" s="123">
        <f>'1.- REGISTROS DIARIOS '!C544</f>
        <v>0</v>
      </c>
      <c r="E539" s="206">
        <f>'1.- REGISTROS DIARIOS '!E544</f>
        <v>1127</v>
      </c>
      <c r="F539" s="211"/>
      <c r="G539" s="211">
        <v>2310</v>
      </c>
      <c r="H539" s="211">
        <v>1230</v>
      </c>
      <c r="I539" s="206">
        <f t="shared" si="67"/>
        <v>1155</v>
      </c>
      <c r="J539" s="206">
        <f t="shared" si="68"/>
        <v>1301.6849999999999</v>
      </c>
      <c r="K539" s="211">
        <v>602</v>
      </c>
      <c r="L539" s="211">
        <v>563</v>
      </c>
      <c r="M539" s="211"/>
      <c r="N539" s="192">
        <v>11.1</v>
      </c>
      <c r="O539" s="192">
        <v>11.9</v>
      </c>
      <c r="P539" s="195">
        <f t="shared" si="69"/>
        <v>10843.036049999999</v>
      </c>
      <c r="Q539" s="108"/>
      <c r="R539" s="194">
        <f t="shared" si="66"/>
        <v>1127</v>
      </c>
      <c r="S539" s="31"/>
      <c r="T539" s="213">
        <v>264</v>
      </c>
      <c r="U539" s="213">
        <v>248</v>
      </c>
      <c r="V539" s="206">
        <f t="shared" si="72"/>
        <v>132</v>
      </c>
      <c r="W539" s="193">
        <f t="shared" si="73"/>
        <v>148.76400000000001</v>
      </c>
      <c r="X539" s="213">
        <v>33</v>
      </c>
      <c r="Y539" s="213">
        <v>30</v>
      </c>
      <c r="Z539" s="207">
        <v>6.1</v>
      </c>
      <c r="AA539" s="207">
        <v>6.7</v>
      </c>
      <c r="AB539" s="207">
        <v>36</v>
      </c>
      <c r="AC539" s="206" t="s">
        <v>131</v>
      </c>
      <c r="AD539" s="195">
        <f t="shared" si="71"/>
        <v>94.671403197158085</v>
      </c>
      <c r="AE539" s="119"/>
      <c r="AF539" s="194"/>
      <c r="AG539" s="213"/>
      <c r="AH539" s="213"/>
      <c r="AI539" s="206"/>
      <c r="AJ539" s="193"/>
      <c r="AK539" s="213"/>
      <c r="AL539" s="213"/>
      <c r="AM539" s="213"/>
      <c r="AN539" s="207"/>
      <c r="AO539" s="207"/>
      <c r="AP539" s="207"/>
      <c r="AQ539" s="94"/>
      <c r="AR539" s="93"/>
      <c r="AS539" s="94"/>
      <c r="AT539" s="131"/>
      <c r="AU539" s="133"/>
      <c r="AV539" s="154"/>
      <c r="AW539" s="155"/>
      <c r="AX539" s="156"/>
      <c r="AY539" s="157"/>
      <c r="AZ539" s="119"/>
      <c r="BA539" s="121">
        <f>'1.- REGISTROS DIARIOS '!L544</f>
        <v>0</v>
      </c>
      <c r="BB539" s="120"/>
    </row>
    <row r="540" spans="2:54" ht="12.75" customHeight="1" x14ac:dyDescent="0.2">
      <c r="B540" s="191" t="s">
        <v>455</v>
      </c>
      <c r="C540" s="196">
        <v>43303</v>
      </c>
      <c r="D540" s="123">
        <f>'1.- REGISTROS DIARIOS '!C545</f>
        <v>0</v>
      </c>
      <c r="E540" s="206">
        <f>'1.- REGISTROS DIARIOS '!E545</f>
        <v>754</v>
      </c>
      <c r="F540" s="211"/>
      <c r="G540" s="211">
        <v>2580</v>
      </c>
      <c r="H540" s="211">
        <v>910</v>
      </c>
      <c r="I540" s="206">
        <f t="shared" si="67"/>
        <v>1290</v>
      </c>
      <c r="J540" s="206">
        <f t="shared" si="68"/>
        <v>972.66</v>
      </c>
      <c r="K540" s="211">
        <v>467</v>
      </c>
      <c r="L540" s="211">
        <v>391</v>
      </c>
      <c r="M540" s="211"/>
      <c r="N540" s="192">
        <v>10.199999999999999</v>
      </c>
      <c r="O540" s="192">
        <v>11.9</v>
      </c>
      <c r="P540" s="195">
        <f t="shared" si="69"/>
        <v>8102.2577999999994</v>
      </c>
      <c r="Q540" s="108"/>
      <c r="R540" s="194">
        <f t="shared" si="66"/>
        <v>754</v>
      </c>
      <c r="S540" s="31"/>
      <c r="T540" s="213">
        <v>239</v>
      </c>
      <c r="U540" s="213">
        <v>218</v>
      </c>
      <c r="V540" s="206">
        <f t="shared" si="72"/>
        <v>119.5</v>
      </c>
      <c r="W540" s="193">
        <f t="shared" si="73"/>
        <v>90.102999999999994</v>
      </c>
      <c r="X540" s="213">
        <v>13</v>
      </c>
      <c r="Y540" s="213">
        <v>10</v>
      </c>
      <c r="Z540" s="207">
        <v>6.1</v>
      </c>
      <c r="AA540" s="207">
        <v>6.6</v>
      </c>
      <c r="AB540" s="207">
        <v>34</v>
      </c>
      <c r="AC540" s="206">
        <f t="shared" si="70"/>
        <v>90.736434108527135</v>
      </c>
      <c r="AD540" s="195">
        <f t="shared" si="71"/>
        <v>97.442455242966759</v>
      </c>
      <c r="AE540" s="119"/>
      <c r="AF540" s="194"/>
      <c r="AG540" s="213"/>
      <c r="AH540" s="213"/>
      <c r="AI540" s="206"/>
      <c r="AJ540" s="193"/>
      <c r="AK540" s="213"/>
      <c r="AL540" s="213"/>
      <c r="AM540" s="213"/>
      <c r="AN540" s="207"/>
      <c r="AO540" s="207"/>
      <c r="AP540" s="207"/>
      <c r="AQ540" s="94"/>
      <c r="AR540" s="93"/>
      <c r="AS540" s="94"/>
      <c r="AT540" s="131"/>
      <c r="AU540" s="133"/>
      <c r="AV540" s="154"/>
      <c r="AW540" s="155"/>
      <c r="AX540" s="156"/>
      <c r="AY540" s="157"/>
      <c r="AZ540" s="119"/>
      <c r="BA540" s="121">
        <f>'1.- REGISTROS DIARIOS '!L545</f>
        <v>0</v>
      </c>
      <c r="BB540" s="120"/>
    </row>
    <row r="541" spans="2:54" x14ac:dyDescent="0.2">
      <c r="B541" s="191" t="s">
        <v>456</v>
      </c>
      <c r="C541" s="196">
        <v>43304</v>
      </c>
      <c r="D541" s="123">
        <f>'1.- REGISTROS DIARIOS '!C546</f>
        <v>0</v>
      </c>
      <c r="E541" s="206">
        <f>'1.- REGISTROS DIARIOS '!E546</f>
        <v>888</v>
      </c>
      <c r="F541" s="211"/>
      <c r="G541" s="211">
        <v>2630</v>
      </c>
      <c r="H541" s="211">
        <v>100</v>
      </c>
      <c r="I541" s="206">
        <f t="shared" si="67"/>
        <v>1315</v>
      </c>
      <c r="J541" s="206">
        <f t="shared" si="68"/>
        <v>1167.72</v>
      </c>
      <c r="K541" s="211">
        <v>1100</v>
      </c>
      <c r="L541" s="211">
        <v>1067</v>
      </c>
      <c r="M541" s="211"/>
      <c r="N541" s="192">
        <v>10.15</v>
      </c>
      <c r="O541" s="192">
        <v>10.7</v>
      </c>
      <c r="P541" s="195">
        <f t="shared" si="69"/>
        <v>9727.1076000000012</v>
      </c>
      <c r="Q541" s="108"/>
      <c r="R541" s="194">
        <f t="shared" si="66"/>
        <v>888</v>
      </c>
      <c r="S541" s="31"/>
      <c r="T541" s="213">
        <v>408</v>
      </c>
      <c r="U541" s="213">
        <v>108</v>
      </c>
      <c r="V541" s="206">
        <f t="shared" si="72"/>
        <v>204</v>
      </c>
      <c r="W541" s="193">
        <f t="shared" si="73"/>
        <v>181.15199999999999</v>
      </c>
      <c r="X541" s="213">
        <v>8</v>
      </c>
      <c r="Y541" s="213">
        <v>7</v>
      </c>
      <c r="Z541" s="207">
        <v>5.71</v>
      </c>
      <c r="AA541" s="207">
        <v>6.96</v>
      </c>
      <c r="AB541" s="207">
        <v>34</v>
      </c>
      <c r="AC541" s="206">
        <f t="shared" si="70"/>
        <v>84.48669201520913</v>
      </c>
      <c r="AD541" s="195">
        <f t="shared" si="71"/>
        <v>99.34395501405811</v>
      </c>
      <c r="AE541" s="119"/>
      <c r="AF541" s="194"/>
      <c r="AG541" s="213"/>
      <c r="AH541" s="213"/>
      <c r="AI541" s="206"/>
      <c r="AJ541" s="193"/>
      <c r="AK541" s="213"/>
      <c r="AL541" s="213"/>
      <c r="AM541" s="213"/>
      <c r="AN541" s="207"/>
      <c r="AO541" s="207"/>
      <c r="AP541" s="207"/>
      <c r="AQ541" s="94"/>
      <c r="AR541" s="93"/>
      <c r="AS541" s="94"/>
      <c r="AT541" s="131"/>
      <c r="AU541" s="133"/>
      <c r="AV541" s="154"/>
      <c r="AW541" s="155"/>
      <c r="AX541" s="156"/>
      <c r="AY541" s="157"/>
      <c r="AZ541" s="119"/>
      <c r="BA541" s="121">
        <f>'1.- REGISTROS DIARIOS '!L546</f>
        <v>14290</v>
      </c>
      <c r="BB541" s="120"/>
    </row>
    <row r="542" spans="2:54" ht="12.75" customHeight="1" x14ac:dyDescent="0.2">
      <c r="B542" s="191" t="s">
        <v>457</v>
      </c>
      <c r="C542" s="196">
        <v>43305</v>
      </c>
      <c r="D542" s="123">
        <f>'1.- REGISTROS DIARIOS '!C547</f>
        <v>0</v>
      </c>
      <c r="E542" s="206">
        <f>'1.- REGISTROS DIARIOS '!E547</f>
        <v>775</v>
      </c>
      <c r="F542" s="211"/>
      <c r="G542" s="211">
        <v>2350</v>
      </c>
      <c r="H542" s="211">
        <v>1340</v>
      </c>
      <c r="I542" s="206">
        <f t="shared" si="67"/>
        <v>1175</v>
      </c>
      <c r="J542" s="206">
        <f t="shared" si="68"/>
        <v>910.625</v>
      </c>
      <c r="K542" s="211">
        <v>474</v>
      </c>
      <c r="L542" s="211">
        <v>427</v>
      </c>
      <c r="M542" s="211"/>
      <c r="N542" s="192">
        <v>10.029999999999999</v>
      </c>
      <c r="O542" s="192">
        <v>10.63</v>
      </c>
      <c r="P542" s="195">
        <f t="shared" si="69"/>
        <v>7585.5062500000004</v>
      </c>
      <c r="Q542" s="108"/>
      <c r="R542" s="194">
        <f t="shared" si="66"/>
        <v>775</v>
      </c>
      <c r="S542" s="31"/>
      <c r="T542" s="213">
        <v>555</v>
      </c>
      <c r="U542" s="213">
        <v>406</v>
      </c>
      <c r="V542" s="206">
        <f t="shared" si="72"/>
        <v>277.5</v>
      </c>
      <c r="W542" s="193">
        <f t="shared" si="73"/>
        <v>215.0625</v>
      </c>
      <c r="X542" s="213">
        <v>18</v>
      </c>
      <c r="Y542" s="213">
        <v>13</v>
      </c>
      <c r="Z542" s="207">
        <v>5.59</v>
      </c>
      <c r="AA542" s="207">
        <v>6.97</v>
      </c>
      <c r="AB542" s="207">
        <v>5</v>
      </c>
      <c r="AC542" s="206">
        <f t="shared" si="70"/>
        <v>76.38297872340425</v>
      </c>
      <c r="AD542" s="195">
        <f t="shared" si="71"/>
        <v>96.955503512880568</v>
      </c>
      <c r="AE542" s="119"/>
      <c r="AF542" s="194"/>
      <c r="AG542" s="213"/>
      <c r="AH542" s="213"/>
      <c r="AI542" s="206"/>
      <c r="AJ542" s="193"/>
      <c r="AK542" s="213"/>
      <c r="AL542" s="213"/>
      <c r="AM542" s="213"/>
      <c r="AN542" s="207"/>
      <c r="AO542" s="207"/>
      <c r="AP542" s="207"/>
      <c r="AQ542" s="94"/>
      <c r="AR542" s="93"/>
      <c r="AS542" s="94"/>
      <c r="AT542" s="131"/>
      <c r="AU542" s="133"/>
      <c r="AV542" s="154"/>
      <c r="AW542" s="155"/>
      <c r="AX542" s="156"/>
      <c r="AY542" s="157"/>
      <c r="AZ542" s="119"/>
      <c r="BA542" s="121">
        <f>'1.- REGISTROS DIARIOS '!L547</f>
        <v>0</v>
      </c>
      <c r="BB542" s="120"/>
    </row>
    <row r="543" spans="2:54" x14ac:dyDescent="0.2">
      <c r="B543" s="191" t="s">
        <v>451</v>
      </c>
      <c r="C543" s="196">
        <v>43306</v>
      </c>
      <c r="D543" s="123">
        <f>'1.- REGISTROS DIARIOS '!C548</f>
        <v>0</v>
      </c>
      <c r="E543" s="206">
        <f>'1.- REGISTROS DIARIOS '!E548</f>
        <v>951</v>
      </c>
      <c r="F543" s="211"/>
      <c r="G543" s="211">
        <v>2240</v>
      </c>
      <c r="H543" s="211">
        <v>1240</v>
      </c>
      <c r="I543" s="206">
        <f t="shared" si="67"/>
        <v>1120</v>
      </c>
      <c r="J543" s="206">
        <f t="shared" si="68"/>
        <v>1065.1199999999999</v>
      </c>
      <c r="K543" s="211">
        <v>409</v>
      </c>
      <c r="L543" s="211">
        <v>355</v>
      </c>
      <c r="M543" s="211"/>
      <c r="N543" s="192">
        <v>10.119999999999999</v>
      </c>
      <c r="O543" s="192">
        <v>11.03</v>
      </c>
      <c r="P543" s="195">
        <f t="shared" si="69"/>
        <v>8872.4495999999999</v>
      </c>
      <c r="Q543" s="108"/>
      <c r="R543" s="194">
        <f t="shared" si="66"/>
        <v>951</v>
      </c>
      <c r="S543" s="31"/>
      <c r="T543" s="213">
        <v>401</v>
      </c>
      <c r="U543" s="213">
        <v>381</v>
      </c>
      <c r="V543" s="206">
        <f t="shared" si="72"/>
        <v>200.5</v>
      </c>
      <c r="W543" s="193">
        <f t="shared" si="73"/>
        <v>190.6755</v>
      </c>
      <c r="X543" s="213">
        <v>12</v>
      </c>
      <c r="Y543" s="213">
        <v>10</v>
      </c>
      <c r="Z543" s="207">
        <v>5.73</v>
      </c>
      <c r="AA543" s="207">
        <v>6.58</v>
      </c>
      <c r="AB543" s="207">
        <v>35.200000000000003</v>
      </c>
      <c r="AC543" s="206">
        <f t="shared" si="70"/>
        <v>82.098214285714278</v>
      </c>
      <c r="AD543" s="195">
        <f t="shared" si="71"/>
        <v>97.183098591549296</v>
      </c>
      <c r="AE543" s="119"/>
      <c r="AF543" s="194"/>
      <c r="AG543" s="213"/>
      <c r="AH543" s="213"/>
      <c r="AI543" s="206"/>
      <c r="AJ543" s="193"/>
      <c r="AK543" s="213"/>
      <c r="AL543" s="213"/>
      <c r="AM543" s="213"/>
      <c r="AN543" s="207"/>
      <c r="AO543" s="207"/>
      <c r="AP543" s="207"/>
      <c r="AQ543" s="94"/>
      <c r="AR543" s="93"/>
      <c r="AS543" s="94"/>
      <c r="AT543" s="131"/>
      <c r="AU543" s="133"/>
      <c r="AV543" s="154"/>
      <c r="AW543" s="155"/>
      <c r="AX543" s="156"/>
      <c r="AY543" s="157"/>
      <c r="AZ543" s="119"/>
      <c r="BA543" s="121">
        <f>'1.- REGISTROS DIARIOS '!L548</f>
        <v>0</v>
      </c>
      <c r="BB543" s="120"/>
    </row>
    <row r="544" spans="2:54" ht="12.75" customHeight="1" x14ac:dyDescent="0.2">
      <c r="B544" s="191" t="s">
        <v>452</v>
      </c>
      <c r="C544" s="196">
        <v>43307</v>
      </c>
      <c r="D544" s="123">
        <f>'1.- REGISTROS DIARIOS '!C549</f>
        <v>0</v>
      </c>
      <c r="E544" s="206">
        <f>'1.- REGISTROS DIARIOS '!E549</f>
        <v>860</v>
      </c>
      <c r="F544" s="211"/>
      <c r="G544" s="211">
        <v>2350</v>
      </c>
      <c r="H544" s="211">
        <v>1750</v>
      </c>
      <c r="I544" s="206">
        <f t="shared" si="67"/>
        <v>1175</v>
      </c>
      <c r="J544" s="206">
        <f t="shared" si="68"/>
        <v>1010.5</v>
      </c>
      <c r="K544" s="211">
        <v>461</v>
      </c>
      <c r="L544" s="211">
        <v>396</v>
      </c>
      <c r="M544" s="211"/>
      <c r="N544" s="192">
        <v>10.57</v>
      </c>
      <c r="O544" s="192">
        <v>12.82</v>
      </c>
      <c r="P544" s="195">
        <f t="shared" si="69"/>
        <v>8417.4650000000001</v>
      </c>
      <c r="Q544" s="108"/>
      <c r="R544" s="194">
        <f t="shared" si="66"/>
        <v>860</v>
      </c>
      <c r="S544" s="31"/>
      <c r="T544" s="213">
        <v>376</v>
      </c>
      <c r="U544" s="213">
        <v>310</v>
      </c>
      <c r="V544" s="206">
        <f t="shared" si="72"/>
        <v>188</v>
      </c>
      <c r="W544" s="193">
        <f t="shared" si="73"/>
        <v>161.68</v>
      </c>
      <c r="X544" s="213">
        <v>31</v>
      </c>
      <c r="Y544" s="213">
        <v>26</v>
      </c>
      <c r="Z544" s="207">
        <v>5.87</v>
      </c>
      <c r="AA544" s="207">
        <v>7.11</v>
      </c>
      <c r="AB544" s="207">
        <v>33</v>
      </c>
      <c r="AC544" s="206">
        <f t="shared" si="70"/>
        <v>84</v>
      </c>
      <c r="AD544" s="195">
        <f t="shared" si="71"/>
        <v>93.434343434343432</v>
      </c>
      <c r="AE544" s="119"/>
      <c r="AF544" s="194"/>
      <c r="AG544" s="213"/>
      <c r="AH544" s="213"/>
      <c r="AI544" s="206"/>
      <c r="AJ544" s="193"/>
      <c r="AK544" s="213"/>
      <c r="AL544" s="213"/>
      <c r="AM544" s="213"/>
      <c r="AN544" s="207"/>
      <c r="AO544" s="207"/>
      <c r="AP544" s="207"/>
      <c r="AQ544" s="94"/>
      <c r="AR544" s="93"/>
      <c r="AS544" s="94"/>
      <c r="AT544" s="131"/>
      <c r="AU544" s="133"/>
      <c r="AV544" s="154"/>
      <c r="AW544" s="155"/>
      <c r="AX544" s="156"/>
      <c r="AY544" s="157"/>
      <c r="AZ544" s="119"/>
      <c r="BA544" s="121">
        <f>'1.- REGISTROS DIARIOS '!L549</f>
        <v>0</v>
      </c>
      <c r="BB544" s="120"/>
    </row>
    <row r="545" spans="2:54" x14ac:dyDescent="0.2">
      <c r="B545" s="191" t="s">
        <v>453</v>
      </c>
      <c r="C545" s="196">
        <v>43308</v>
      </c>
      <c r="D545" s="123">
        <f>'1.- REGISTROS DIARIOS '!C550</f>
        <v>0</v>
      </c>
      <c r="E545" s="206">
        <f>'1.- REGISTROS DIARIOS '!E550</f>
        <v>1039</v>
      </c>
      <c r="F545" s="211"/>
      <c r="G545" s="211">
        <v>2150</v>
      </c>
      <c r="H545" s="211">
        <v>1550</v>
      </c>
      <c r="I545" s="206">
        <f t="shared" si="67"/>
        <v>1075</v>
      </c>
      <c r="J545" s="206">
        <f t="shared" si="68"/>
        <v>1116.925</v>
      </c>
      <c r="K545" s="211">
        <v>431</v>
      </c>
      <c r="L545" s="211">
        <v>406</v>
      </c>
      <c r="M545" s="211"/>
      <c r="N545" s="192">
        <v>10.31</v>
      </c>
      <c r="O545" s="192">
        <v>11.76</v>
      </c>
      <c r="P545" s="195">
        <f t="shared" si="69"/>
        <v>9303.9852499999997</v>
      </c>
      <c r="Q545" s="108"/>
      <c r="R545" s="194">
        <f t="shared" si="66"/>
        <v>1039</v>
      </c>
      <c r="S545" s="31"/>
      <c r="T545" s="213">
        <v>216</v>
      </c>
      <c r="U545" s="213">
        <v>165</v>
      </c>
      <c r="V545" s="206">
        <f t="shared" si="72"/>
        <v>108</v>
      </c>
      <c r="W545" s="193">
        <f t="shared" si="73"/>
        <v>112.212</v>
      </c>
      <c r="X545" s="213">
        <v>12</v>
      </c>
      <c r="Y545" s="213">
        <v>10</v>
      </c>
      <c r="Z545" s="207">
        <v>5.93</v>
      </c>
      <c r="AA545" s="207">
        <v>6.67</v>
      </c>
      <c r="AB545" s="207">
        <v>35</v>
      </c>
      <c r="AC545" s="206">
        <f t="shared" si="70"/>
        <v>89.95348837209302</v>
      </c>
      <c r="AD545" s="195">
        <f t="shared" si="71"/>
        <v>97.536945812807886</v>
      </c>
      <c r="AE545" s="119"/>
      <c r="AF545" s="194"/>
      <c r="AG545" s="213"/>
      <c r="AH545" s="213"/>
      <c r="AI545" s="206"/>
      <c r="AJ545" s="193"/>
      <c r="AK545" s="213"/>
      <c r="AL545" s="213"/>
      <c r="AM545" s="213"/>
      <c r="AN545" s="207"/>
      <c r="AO545" s="207"/>
      <c r="AP545" s="207"/>
      <c r="AQ545" s="94"/>
      <c r="AR545" s="93"/>
      <c r="AS545" s="94"/>
      <c r="AT545" s="131"/>
      <c r="AU545" s="133"/>
      <c r="AV545" s="154"/>
      <c r="AW545" s="155"/>
      <c r="AX545" s="156"/>
      <c r="AY545" s="157"/>
      <c r="AZ545" s="119"/>
      <c r="BA545" s="121">
        <f>'1.- REGISTROS DIARIOS '!L550</f>
        <v>13960</v>
      </c>
      <c r="BB545" s="120"/>
    </row>
    <row r="546" spans="2:54" ht="12.75" customHeight="1" x14ac:dyDescent="0.2">
      <c r="B546" s="191" t="s">
        <v>454</v>
      </c>
      <c r="C546" s="196">
        <v>43309</v>
      </c>
      <c r="D546" s="123">
        <f>'1.- REGISTROS DIARIOS '!C551</f>
        <v>0</v>
      </c>
      <c r="E546" s="206">
        <f>'1.- REGISTROS DIARIOS '!E551</f>
        <v>841</v>
      </c>
      <c r="F546" s="211"/>
      <c r="G546" s="211">
        <v>1950</v>
      </c>
      <c r="H546" s="211">
        <v>1350</v>
      </c>
      <c r="I546" s="206">
        <f t="shared" si="67"/>
        <v>975</v>
      </c>
      <c r="J546" s="206">
        <f t="shared" si="68"/>
        <v>819.97500000000002</v>
      </c>
      <c r="K546" s="211">
        <v>410</v>
      </c>
      <c r="L546" s="211">
        <v>381</v>
      </c>
      <c r="M546" s="211"/>
      <c r="N546" s="192">
        <v>9.7899999999999991</v>
      </c>
      <c r="O546" s="192">
        <v>12.3</v>
      </c>
      <c r="P546" s="195">
        <f t="shared" si="69"/>
        <v>6830.3917500000007</v>
      </c>
      <c r="Q546" s="108"/>
      <c r="R546" s="194">
        <f t="shared" si="66"/>
        <v>841</v>
      </c>
      <c r="S546" s="31"/>
      <c r="T546" s="213">
        <v>194</v>
      </c>
      <c r="U546" s="213">
        <v>163</v>
      </c>
      <c r="V546" s="206">
        <f t="shared" si="72"/>
        <v>97</v>
      </c>
      <c r="W546" s="193">
        <f t="shared" si="73"/>
        <v>81.576999999999998</v>
      </c>
      <c r="X546" s="213">
        <v>14</v>
      </c>
      <c r="Y546" s="213">
        <v>8</v>
      </c>
      <c r="Z546" s="207">
        <v>6.05</v>
      </c>
      <c r="AA546" s="207">
        <v>6.85</v>
      </c>
      <c r="AB546" s="207">
        <v>35</v>
      </c>
      <c r="AC546" s="206">
        <f t="shared" si="70"/>
        <v>90.051282051282044</v>
      </c>
      <c r="AD546" s="195">
        <f t="shared" si="71"/>
        <v>97.900262467191595</v>
      </c>
      <c r="AE546" s="119"/>
      <c r="AF546" s="194"/>
      <c r="AG546" s="213"/>
      <c r="AH546" s="213"/>
      <c r="AI546" s="206"/>
      <c r="AJ546" s="193"/>
      <c r="AK546" s="213"/>
      <c r="AL546" s="213"/>
      <c r="AM546" s="213"/>
      <c r="AN546" s="207"/>
      <c r="AO546" s="207"/>
      <c r="AP546" s="207"/>
      <c r="AQ546" s="94"/>
      <c r="AR546" s="93"/>
      <c r="AS546" s="94"/>
      <c r="AT546" s="131"/>
      <c r="AU546" s="133"/>
      <c r="AV546" s="154"/>
      <c r="AW546" s="155"/>
      <c r="AX546" s="156"/>
      <c r="AY546" s="157"/>
      <c r="AZ546" s="119"/>
      <c r="BA546" s="121">
        <f>'1.- REGISTROS DIARIOS '!L551</f>
        <v>0</v>
      </c>
      <c r="BB546" s="120"/>
    </row>
    <row r="547" spans="2:54" x14ac:dyDescent="0.2">
      <c r="B547" s="191" t="s">
        <v>455</v>
      </c>
      <c r="C547" s="196">
        <v>43310</v>
      </c>
      <c r="D547" s="123">
        <f>'1.- REGISTROS DIARIOS '!C552</f>
        <v>0</v>
      </c>
      <c r="E547" s="206">
        <f>'1.- REGISTROS DIARIOS '!E552</f>
        <v>589</v>
      </c>
      <c r="F547" s="211"/>
      <c r="G547" s="211">
        <v>1680</v>
      </c>
      <c r="H547" s="211">
        <v>1230</v>
      </c>
      <c r="I547" s="206">
        <f t="shared" si="67"/>
        <v>840</v>
      </c>
      <c r="J547" s="206">
        <f t="shared" si="68"/>
        <v>494.76</v>
      </c>
      <c r="K547" s="211">
        <v>454</v>
      </c>
      <c r="L547" s="211">
        <v>386</v>
      </c>
      <c r="M547" s="211"/>
      <c r="N547" s="192">
        <v>11.45</v>
      </c>
      <c r="O547" s="192">
        <v>12.4</v>
      </c>
      <c r="P547" s="195">
        <f t="shared" si="69"/>
        <v>4121.3508000000002</v>
      </c>
      <c r="Q547" s="108"/>
      <c r="R547" s="194">
        <f t="shared" ref="R547:R610" si="74">E547</f>
        <v>589</v>
      </c>
      <c r="S547" s="31"/>
      <c r="T547" s="213">
        <v>122</v>
      </c>
      <c r="U547" s="213">
        <v>110</v>
      </c>
      <c r="V547" s="206">
        <f t="shared" si="72"/>
        <v>61</v>
      </c>
      <c r="W547" s="193">
        <f t="shared" si="73"/>
        <v>35.929000000000002</v>
      </c>
      <c r="X547" s="213">
        <v>18</v>
      </c>
      <c r="Y547" s="213">
        <v>13</v>
      </c>
      <c r="Z547" s="207">
        <v>6.1</v>
      </c>
      <c r="AA547" s="207">
        <v>6.73</v>
      </c>
      <c r="AB547" s="207">
        <v>36</v>
      </c>
      <c r="AC547" s="206">
        <f t="shared" si="70"/>
        <v>92.738095238095241</v>
      </c>
      <c r="AD547" s="195">
        <f t="shared" si="71"/>
        <v>96.632124352331601</v>
      </c>
      <c r="AE547" s="119"/>
      <c r="AF547" s="194"/>
      <c r="AG547" s="213"/>
      <c r="AH547" s="213"/>
      <c r="AI547" s="206"/>
      <c r="AJ547" s="193"/>
      <c r="AK547" s="213"/>
      <c r="AL547" s="213"/>
      <c r="AM547" s="213"/>
      <c r="AN547" s="207"/>
      <c r="AO547" s="207"/>
      <c r="AP547" s="207"/>
      <c r="AQ547" s="94"/>
      <c r="AR547" s="93"/>
      <c r="AS547" s="94"/>
      <c r="AT547" s="131"/>
      <c r="AU547" s="133"/>
      <c r="AV547" s="154"/>
      <c r="AW547" s="155"/>
      <c r="AX547" s="156"/>
      <c r="AY547" s="157"/>
      <c r="AZ547" s="119"/>
      <c r="BA547" s="121">
        <f>'1.- REGISTROS DIARIOS '!L552</f>
        <v>0</v>
      </c>
      <c r="BB547" s="120"/>
    </row>
    <row r="548" spans="2:54" ht="12.75" customHeight="1" x14ac:dyDescent="0.2">
      <c r="B548" s="191" t="s">
        <v>456</v>
      </c>
      <c r="C548" s="196">
        <v>43311</v>
      </c>
      <c r="D548" s="123">
        <f>'1.- REGISTROS DIARIOS '!C553</f>
        <v>0</v>
      </c>
      <c r="E548" s="206">
        <f>'1.- REGISTROS DIARIOS '!E553</f>
        <v>794</v>
      </c>
      <c r="F548" s="211"/>
      <c r="G548" s="211">
        <v>1820</v>
      </c>
      <c r="H548" s="211">
        <v>1260</v>
      </c>
      <c r="I548" s="206">
        <f t="shared" si="67"/>
        <v>910</v>
      </c>
      <c r="J548" s="206">
        <f t="shared" si="68"/>
        <v>722.54</v>
      </c>
      <c r="K548" s="211">
        <v>414</v>
      </c>
      <c r="L548" s="211">
        <v>362</v>
      </c>
      <c r="M548" s="211"/>
      <c r="N548" s="192">
        <v>10.26</v>
      </c>
      <c r="O548" s="192">
        <v>11.6</v>
      </c>
      <c r="P548" s="195">
        <f t="shared" si="69"/>
        <v>6018.7581999999993</v>
      </c>
      <c r="Q548" s="108"/>
      <c r="R548" s="194">
        <f t="shared" si="74"/>
        <v>794</v>
      </c>
      <c r="S548" s="31"/>
      <c r="T548" s="213">
        <v>252</v>
      </c>
      <c r="U548" s="213">
        <v>248</v>
      </c>
      <c r="V548" s="206">
        <f t="shared" si="72"/>
        <v>126</v>
      </c>
      <c r="W548" s="193">
        <f t="shared" si="73"/>
        <v>100.044</v>
      </c>
      <c r="X548" s="213">
        <v>27</v>
      </c>
      <c r="Y548" s="213">
        <v>17</v>
      </c>
      <c r="Z548" s="207">
        <v>5.91</v>
      </c>
      <c r="AA548" s="207">
        <v>6.38</v>
      </c>
      <c r="AB548" s="207">
        <v>36</v>
      </c>
      <c r="AC548" s="206">
        <f t="shared" si="70"/>
        <v>86.15384615384616</v>
      </c>
      <c r="AD548" s="195">
        <f t="shared" si="71"/>
        <v>95.303867403314911</v>
      </c>
      <c r="AE548" s="119"/>
      <c r="AF548" s="194"/>
      <c r="AG548" s="213"/>
      <c r="AH548" s="213"/>
      <c r="AI548" s="206"/>
      <c r="AJ548" s="193"/>
      <c r="AK548" s="213"/>
      <c r="AL548" s="213"/>
      <c r="AM548" s="213"/>
      <c r="AN548" s="207"/>
      <c r="AO548" s="207"/>
      <c r="AP548" s="207"/>
      <c r="AQ548" s="94"/>
      <c r="AR548" s="93"/>
      <c r="AS548" s="94"/>
      <c r="AT548" s="131"/>
      <c r="AU548" s="133"/>
      <c r="AV548" s="154"/>
      <c r="AW548" s="155"/>
      <c r="AX548" s="156"/>
      <c r="AY548" s="157"/>
      <c r="AZ548" s="119"/>
      <c r="BA548" s="121">
        <f>'1.- REGISTROS DIARIOS '!L553</f>
        <v>0</v>
      </c>
      <c r="BB548" s="120"/>
    </row>
    <row r="549" spans="2:54" x14ac:dyDescent="0.2">
      <c r="B549" s="191" t="s">
        <v>457</v>
      </c>
      <c r="C549" s="196">
        <v>43312</v>
      </c>
      <c r="D549" s="123">
        <f>'1.- REGISTROS DIARIOS '!C554</f>
        <v>0</v>
      </c>
      <c r="E549" s="206">
        <f>'1.- REGISTROS DIARIOS '!E554</f>
        <v>764</v>
      </c>
      <c r="F549" s="211"/>
      <c r="G549" s="211">
        <v>1630</v>
      </c>
      <c r="H549" s="211">
        <v>1140</v>
      </c>
      <c r="I549" s="206">
        <f t="shared" si="67"/>
        <v>815</v>
      </c>
      <c r="J549" s="206">
        <f t="shared" si="68"/>
        <v>622.66</v>
      </c>
      <c r="K549" s="211">
        <v>476</v>
      </c>
      <c r="L549" s="211">
        <v>383</v>
      </c>
      <c r="M549" s="211"/>
      <c r="N549" s="192">
        <v>10.76</v>
      </c>
      <c r="O549" s="192">
        <v>11.8</v>
      </c>
      <c r="P549" s="195">
        <f t="shared" si="69"/>
        <v>5186.7577999999994</v>
      </c>
      <c r="Q549" s="108"/>
      <c r="R549" s="194">
        <f t="shared" si="74"/>
        <v>764</v>
      </c>
      <c r="S549" s="31"/>
      <c r="T549" s="213">
        <v>231</v>
      </c>
      <c r="U549" s="213">
        <v>218</v>
      </c>
      <c r="V549" s="206">
        <f t="shared" si="72"/>
        <v>115.5</v>
      </c>
      <c r="W549" s="193">
        <f t="shared" si="73"/>
        <v>88.242000000000004</v>
      </c>
      <c r="X549" s="213">
        <v>20</v>
      </c>
      <c r="Y549" s="213">
        <v>14</v>
      </c>
      <c r="Z549" s="207">
        <v>6</v>
      </c>
      <c r="AA549" s="207">
        <v>6.95</v>
      </c>
      <c r="AB549" s="207">
        <v>34</v>
      </c>
      <c r="AC549" s="206">
        <f t="shared" si="70"/>
        <v>85.828220858895705</v>
      </c>
      <c r="AD549" s="195">
        <f t="shared" si="71"/>
        <v>96.344647519582239</v>
      </c>
      <c r="AE549" s="119"/>
      <c r="AF549" s="194"/>
      <c r="AG549" s="213"/>
      <c r="AH549" s="213"/>
      <c r="AI549" s="206"/>
      <c r="AJ549" s="193"/>
      <c r="AK549" s="213"/>
      <c r="AL549" s="213"/>
      <c r="AM549" s="213"/>
      <c r="AN549" s="207"/>
      <c r="AO549" s="207"/>
      <c r="AP549" s="207"/>
      <c r="AQ549" s="94"/>
      <c r="AR549" s="93"/>
      <c r="AS549" s="94"/>
      <c r="AT549" s="131"/>
      <c r="AU549" s="133"/>
      <c r="AV549" s="154"/>
      <c r="AW549" s="155"/>
      <c r="AX549" s="156"/>
      <c r="AY549" s="157"/>
      <c r="AZ549" s="119"/>
      <c r="BA549" s="121">
        <f>'1.- REGISTROS DIARIOS '!L554</f>
        <v>0</v>
      </c>
      <c r="BB549" s="120"/>
    </row>
    <row r="550" spans="2:54" ht="12.75" customHeight="1" x14ac:dyDescent="0.2">
      <c r="B550" s="191" t="s">
        <v>451</v>
      </c>
      <c r="C550" s="196">
        <v>43313</v>
      </c>
      <c r="D550" s="123">
        <f>'1.- REGISTROS DIARIOS '!C555</f>
        <v>0</v>
      </c>
      <c r="E550" s="206">
        <f>'1.- REGISTROS DIARIOS '!E555</f>
        <v>804</v>
      </c>
      <c r="F550" s="211"/>
      <c r="G550" s="211">
        <v>3840</v>
      </c>
      <c r="H550" s="211">
        <v>1950</v>
      </c>
      <c r="I550" s="206">
        <f t="shared" si="67"/>
        <v>1920</v>
      </c>
      <c r="J550" s="206">
        <f t="shared" si="68"/>
        <v>1543.68</v>
      </c>
      <c r="K550" s="211">
        <v>493</v>
      </c>
      <c r="L550" s="211">
        <v>415</v>
      </c>
      <c r="M550" s="211"/>
      <c r="N550" s="192">
        <v>10.7</v>
      </c>
      <c r="O550" s="192">
        <v>11.8</v>
      </c>
      <c r="P550" s="195">
        <f t="shared" si="69"/>
        <v>12858.8544</v>
      </c>
      <c r="Q550" s="108"/>
      <c r="R550" s="194">
        <f t="shared" si="74"/>
        <v>804</v>
      </c>
      <c r="S550" s="31"/>
      <c r="T550" s="213">
        <v>506</v>
      </c>
      <c r="U550" s="213">
        <v>499</v>
      </c>
      <c r="V550" s="206">
        <f t="shared" si="72"/>
        <v>253</v>
      </c>
      <c r="W550" s="193">
        <f t="shared" si="73"/>
        <v>203.41200000000001</v>
      </c>
      <c r="X550" s="213">
        <v>39</v>
      </c>
      <c r="Y550" s="213">
        <v>26</v>
      </c>
      <c r="Z550" s="207">
        <v>6</v>
      </c>
      <c r="AA550" s="207">
        <v>6.9</v>
      </c>
      <c r="AB550" s="207">
        <v>37</v>
      </c>
      <c r="AC550" s="206">
        <f t="shared" si="70"/>
        <v>86.822916666666671</v>
      </c>
      <c r="AD550" s="195">
        <f t="shared" si="71"/>
        <v>93.734939759036138</v>
      </c>
      <c r="AE550" s="119"/>
      <c r="AF550" s="194"/>
      <c r="AG550" s="213"/>
      <c r="AH550" s="213"/>
      <c r="AI550" s="206"/>
      <c r="AJ550" s="193"/>
      <c r="AK550" s="213"/>
      <c r="AL550" s="213"/>
      <c r="AM550" s="213"/>
      <c r="AN550" s="207"/>
      <c r="AO550" s="207"/>
      <c r="AP550" s="207"/>
      <c r="AQ550" s="94"/>
      <c r="AR550" s="93"/>
      <c r="AS550" s="94"/>
      <c r="AT550" s="131"/>
      <c r="AU550" s="133"/>
      <c r="AV550" s="154"/>
      <c r="AW550" s="155"/>
      <c r="AX550" s="156"/>
      <c r="AY550" s="157"/>
      <c r="AZ550" s="119"/>
      <c r="BA550" s="121">
        <f>'1.- REGISTROS DIARIOS '!L555</f>
        <v>14250</v>
      </c>
      <c r="BB550" s="120"/>
    </row>
    <row r="551" spans="2:54" x14ac:dyDescent="0.2">
      <c r="B551" s="191" t="s">
        <v>452</v>
      </c>
      <c r="C551" s="196">
        <v>43314</v>
      </c>
      <c r="D551" s="123">
        <f>'1.- REGISTROS DIARIOS '!C556</f>
        <v>0</v>
      </c>
      <c r="E551" s="206">
        <f>'1.- REGISTROS DIARIOS '!E556</f>
        <v>838</v>
      </c>
      <c r="F551" s="211"/>
      <c r="G551" s="211">
        <v>1860</v>
      </c>
      <c r="H551" s="211">
        <v>1170</v>
      </c>
      <c r="I551" s="206">
        <f t="shared" si="67"/>
        <v>930</v>
      </c>
      <c r="J551" s="206">
        <f t="shared" si="68"/>
        <v>779.34</v>
      </c>
      <c r="K551" s="211">
        <v>465</v>
      </c>
      <c r="L551" s="211">
        <v>391</v>
      </c>
      <c r="M551" s="211"/>
      <c r="N551" s="192">
        <v>10.8</v>
      </c>
      <c r="O551" s="192">
        <v>12.4</v>
      </c>
      <c r="P551" s="195">
        <f t="shared" si="69"/>
        <v>6491.9022000000004</v>
      </c>
      <c r="Q551" s="108"/>
      <c r="R551" s="194">
        <f t="shared" si="74"/>
        <v>838</v>
      </c>
      <c r="S551" s="31"/>
      <c r="T551" s="213">
        <v>283</v>
      </c>
      <c r="U551" s="213">
        <v>226</v>
      </c>
      <c r="V551" s="206">
        <f t="shared" si="72"/>
        <v>141.5</v>
      </c>
      <c r="W551" s="193">
        <f t="shared" si="73"/>
        <v>118.577</v>
      </c>
      <c r="X551" s="213">
        <v>28</v>
      </c>
      <c r="Y551" s="213">
        <v>21</v>
      </c>
      <c r="Z551" s="207">
        <v>5.8</v>
      </c>
      <c r="AA551" s="207">
        <v>7.1</v>
      </c>
      <c r="AB551" s="207">
        <v>34</v>
      </c>
      <c r="AC551" s="206">
        <f t="shared" si="70"/>
        <v>84.784946236559136</v>
      </c>
      <c r="AD551" s="195">
        <f t="shared" si="71"/>
        <v>94.629156010230176</v>
      </c>
      <c r="AE551" s="119"/>
      <c r="AF551" s="194"/>
      <c r="AG551" s="213"/>
      <c r="AH551" s="213"/>
      <c r="AI551" s="206"/>
      <c r="AJ551" s="193"/>
      <c r="AK551" s="213"/>
      <c r="AL551" s="213"/>
      <c r="AM551" s="213"/>
      <c r="AN551" s="207"/>
      <c r="AO551" s="207"/>
      <c r="AP551" s="207"/>
      <c r="AQ551" s="94"/>
      <c r="AR551" s="93"/>
      <c r="AS551" s="94"/>
      <c r="AT551" s="131"/>
      <c r="AU551" s="133"/>
      <c r="AV551" s="154"/>
      <c r="AW551" s="155"/>
      <c r="AX551" s="156"/>
      <c r="AY551" s="157"/>
      <c r="AZ551" s="119"/>
      <c r="BA551" s="121">
        <f>'1.- REGISTROS DIARIOS '!L556</f>
        <v>0</v>
      </c>
      <c r="BB551" s="120"/>
    </row>
    <row r="552" spans="2:54" ht="12.75" customHeight="1" x14ac:dyDescent="0.2">
      <c r="B552" s="191" t="s">
        <v>453</v>
      </c>
      <c r="C552" s="196">
        <v>43315</v>
      </c>
      <c r="D552" s="123">
        <f>'1.- REGISTROS DIARIOS '!C557</f>
        <v>0</v>
      </c>
      <c r="E552" s="206">
        <f>'1.- REGISTROS DIARIOS '!E557</f>
        <v>887</v>
      </c>
      <c r="F552" s="211"/>
      <c r="G552" s="211">
        <v>2420</v>
      </c>
      <c r="H552" s="211">
        <v>1390</v>
      </c>
      <c r="I552" s="206">
        <f t="shared" si="67"/>
        <v>1210</v>
      </c>
      <c r="J552" s="206">
        <f t="shared" si="68"/>
        <v>1073.27</v>
      </c>
      <c r="K552" s="211">
        <v>497</v>
      </c>
      <c r="L552" s="211">
        <v>438</v>
      </c>
      <c r="M552" s="211"/>
      <c r="N552" s="192">
        <v>10.5</v>
      </c>
      <c r="O552" s="192">
        <v>12.4</v>
      </c>
      <c r="P552" s="195">
        <f t="shared" si="69"/>
        <v>8940.3390999999992</v>
      </c>
      <c r="Q552" s="108"/>
      <c r="R552" s="194">
        <f t="shared" si="74"/>
        <v>887</v>
      </c>
      <c r="S552" s="31"/>
      <c r="T552" s="213">
        <v>323</v>
      </c>
      <c r="U552" s="213">
        <v>317</v>
      </c>
      <c r="V552" s="206">
        <f t="shared" si="72"/>
        <v>161.5</v>
      </c>
      <c r="W552" s="193">
        <f t="shared" si="73"/>
        <v>143.25049999999999</v>
      </c>
      <c r="X552" s="213">
        <v>10</v>
      </c>
      <c r="Y552" s="213">
        <v>9</v>
      </c>
      <c r="Z552" s="207">
        <v>6.2</v>
      </c>
      <c r="AA552" s="207">
        <v>6.7</v>
      </c>
      <c r="AB552" s="207">
        <v>34</v>
      </c>
      <c r="AC552" s="206">
        <f t="shared" si="70"/>
        <v>86.652892561983464</v>
      </c>
      <c r="AD552" s="195">
        <f t="shared" si="71"/>
        <v>97.945205479452056</v>
      </c>
      <c r="AE552" s="119"/>
      <c r="AF552" s="194"/>
      <c r="AG552" s="213"/>
      <c r="AH552" s="213"/>
      <c r="AI552" s="206"/>
      <c r="AJ552" s="193"/>
      <c r="AK552" s="213"/>
      <c r="AL552" s="213"/>
      <c r="AM552" s="213"/>
      <c r="AN552" s="207"/>
      <c r="AO552" s="207"/>
      <c r="AP552" s="207"/>
      <c r="AQ552" s="94"/>
      <c r="AR552" s="93"/>
      <c r="AS552" s="94"/>
      <c r="AT552" s="131"/>
      <c r="AU552" s="133"/>
      <c r="AV552" s="154"/>
      <c r="AW552" s="155"/>
      <c r="AX552" s="156"/>
      <c r="AY552" s="157"/>
      <c r="AZ552" s="119"/>
      <c r="BA552" s="121">
        <f>'1.- REGISTROS DIARIOS '!L557</f>
        <v>0</v>
      </c>
      <c r="BB552" s="120"/>
    </row>
    <row r="553" spans="2:54" x14ac:dyDescent="0.2">
      <c r="B553" s="191" t="s">
        <v>454</v>
      </c>
      <c r="C553" s="196">
        <v>43316</v>
      </c>
      <c r="D553" s="123">
        <f>'1.- REGISTROS DIARIOS '!C558</f>
        <v>0</v>
      </c>
      <c r="E553" s="206">
        <f>'1.- REGISTROS DIARIOS '!E558</f>
        <v>809</v>
      </c>
      <c r="F553" s="211"/>
      <c r="G553" s="211">
        <v>2920</v>
      </c>
      <c r="H553" s="211">
        <v>1630</v>
      </c>
      <c r="I553" s="206">
        <f t="shared" si="67"/>
        <v>1460</v>
      </c>
      <c r="J553" s="206">
        <f t="shared" si="68"/>
        <v>1181.1400000000001</v>
      </c>
      <c r="K553" s="211">
        <v>391</v>
      </c>
      <c r="L553" s="211">
        <v>329</v>
      </c>
      <c r="M553" s="211"/>
      <c r="N553" s="192">
        <v>10.02</v>
      </c>
      <c r="O553" s="192">
        <v>10.86</v>
      </c>
      <c r="P553" s="195">
        <f t="shared" si="69"/>
        <v>9838.896200000001</v>
      </c>
      <c r="Q553" s="108"/>
      <c r="R553" s="194">
        <f t="shared" si="74"/>
        <v>809</v>
      </c>
      <c r="S553" s="31"/>
      <c r="T553" s="213">
        <v>214</v>
      </c>
      <c r="U553" s="213">
        <v>210</v>
      </c>
      <c r="V553" s="206">
        <f t="shared" si="72"/>
        <v>107</v>
      </c>
      <c r="W553" s="193">
        <f t="shared" si="73"/>
        <v>86.563000000000002</v>
      </c>
      <c r="X553" s="213">
        <v>17</v>
      </c>
      <c r="Y553" s="213">
        <v>15</v>
      </c>
      <c r="Z553" s="207">
        <v>5.9</v>
      </c>
      <c r="AA553" s="207">
        <v>6.69</v>
      </c>
      <c r="AB553" s="207">
        <v>38</v>
      </c>
      <c r="AC553" s="206">
        <f t="shared" si="70"/>
        <v>92.671232876712324</v>
      </c>
      <c r="AD553" s="195">
        <f t="shared" si="71"/>
        <v>95.440729483282681</v>
      </c>
      <c r="AE553" s="119"/>
      <c r="AF553" s="194"/>
      <c r="AG553" s="213"/>
      <c r="AH553" s="213"/>
      <c r="AI553" s="206"/>
      <c r="AJ553" s="193"/>
      <c r="AK553" s="213"/>
      <c r="AL553" s="213"/>
      <c r="AM553" s="213"/>
      <c r="AN553" s="207"/>
      <c r="AO553" s="207"/>
      <c r="AP553" s="207"/>
      <c r="AQ553" s="94"/>
      <c r="AR553" s="93"/>
      <c r="AS553" s="94"/>
      <c r="AT553" s="131"/>
      <c r="AU553" s="133"/>
      <c r="AV553" s="154"/>
      <c r="AW553" s="155"/>
      <c r="AX553" s="156"/>
      <c r="AY553" s="157"/>
      <c r="AZ553" s="119"/>
      <c r="BA553" s="121">
        <v>10310</v>
      </c>
      <c r="BB553" s="120"/>
    </row>
    <row r="554" spans="2:54" ht="12.75" customHeight="1" x14ac:dyDescent="0.2">
      <c r="B554" s="191" t="s">
        <v>455</v>
      </c>
      <c r="C554" s="196">
        <v>43317</v>
      </c>
      <c r="D554" s="123">
        <f>'1.- REGISTROS DIARIOS '!C559</f>
        <v>0</v>
      </c>
      <c r="E554" s="206">
        <f>'1.- REGISTROS DIARIOS '!E559</f>
        <v>661</v>
      </c>
      <c r="F554" s="211"/>
      <c r="G554" s="211">
        <v>1790</v>
      </c>
      <c r="H554" s="211">
        <v>700</v>
      </c>
      <c r="I554" s="206">
        <f t="shared" si="67"/>
        <v>895</v>
      </c>
      <c r="J554" s="206">
        <f t="shared" si="68"/>
        <v>591.59500000000003</v>
      </c>
      <c r="K554" s="211">
        <v>346</v>
      </c>
      <c r="L554" s="211">
        <v>299</v>
      </c>
      <c r="M554" s="211"/>
      <c r="N554" s="192">
        <v>10.29</v>
      </c>
      <c r="O554" s="192">
        <v>10.78</v>
      </c>
      <c r="P554" s="195">
        <f t="shared" si="69"/>
        <v>4927.9863500000001</v>
      </c>
      <c r="Q554" s="108"/>
      <c r="R554" s="194">
        <f t="shared" si="74"/>
        <v>661</v>
      </c>
      <c r="S554" s="31"/>
      <c r="T554" s="213">
        <v>192</v>
      </c>
      <c r="U554" s="213">
        <v>161</v>
      </c>
      <c r="V554" s="206">
        <f t="shared" si="72"/>
        <v>96</v>
      </c>
      <c r="W554" s="193">
        <f t="shared" si="73"/>
        <v>63.456000000000003</v>
      </c>
      <c r="X554" s="213">
        <v>19</v>
      </c>
      <c r="Y554" s="213">
        <v>17</v>
      </c>
      <c r="Z554" s="207">
        <v>5.8</v>
      </c>
      <c r="AA554" s="207">
        <v>6.87</v>
      </c>
      <c r="AB554" s="207">
        <v>35.4</v>
      </c>
      <c r="AC554" s="206">
        <f t="shared" si="70"/>
        <v>89.273743016759781</v>
      </c>
      <c r="AD554" s="195">
        <f t="shared" si="71"/>
        <v>94.314381270903013</v>
      </c>
      <c r="AE554" s="119"/>
      <c r="AF554" s="194"/>
      <c r="AG554" s="213"/>
      <c r="AH554" s="213"/>
      <c r="AI554" s="206"/>
      <c r="AJ554" s="193"/>
      <c r="AK554" s="213"/>
      <c r="AL554" s="213"/>
      <c r="AM554" s="213"/>
      <c r="AN554" s="207"/>
      <c r="AO554" s="207"/>
      <c r="AP554" s="207"/>
      <c r="AQ554" s="94"/>
      <c r="AR554" s="93"/>
      <c r="AS554" s="94"/>
      <c r="AT554" s="131"/>
      <c r="AU554" s="133"/>
      <c r="AV554" s="154"/>
      <c r="AW554" s="155"/>
      <c r="AX554" s="156"/>
      <c r="AY554" s="157"/>
      <c r="AZ554" s="119"/>
      <c r="BA554" s="121">
        <f>'1.- REGISTROS DIARIOS '!L559</f>
        <v>0</v>
      </c>
      <c r="BB554" s="120"/>
    </row>
    <row r="555" spans="2:54" x14ac:dyDescent="0.2">
      <c r="B555" s="191" t="s">
        <v>456</v>
      </c>
      <c r="C555" s="196">
        <v>43318</v>
      </c>
      <c r="D555" s="123">
        <f>'1.- REGISTROS DIARIOS '!C560</f>
        <v>0</v>
      </c>
      <c r="E555" s="206">
        <f>'1.- REGISTROS DIARIOS '!E560</f>
        <v>801</v>
      </c>
      <c r="F555" s="211"/>
      <c r="G555" s="211">
        <v>2900</v>
      </c>
      <c r="H555" s="211">
        <v>1130</v>
      </c>
      <c r="I555" s="206">
        <f t="shared" si="67"/>
        <v>1450</v>
      </c>
      <c r="J555" s="206">
        <f t="shared" si="68"/>
        <v>1161.45</v>
      </c>
      <c r="K555" s="211">
        <v>568</v>
      </c>
      <c r="L555" s="211">
        <v>521</v>
      </c>
      <c r="M555" s="211"/>
      <c r="N555" s="192">
        <v>9.9499999999999993</v>
      </c>
      <c r="O555" s="192">
        <v>10.69</v>
      </c>
      <c r="P555" s="195">
        <f t="shared" si="69"/>
        <v>9674.8785000000007</v>
      </c>
      <c r="Q555" s="108"/>
      <c r="R555" s="194">
        <f t="shared" si="74"/>
        <v>801</v>
      </c>
      <c r="S555" s="31"/>
      <c r="T555" s="213">
        <v>205</v>
      </c>
      <c r="U555" s="213">
        <v>172</v>
      </c>
      <c r="V555" s="206">
        <f t="shared" si="72"/>
        <v>102.5</v>
      </c>
      <c r="W555" s="193">
        <f t="shared" si="73"/>
        <v>82.102500000000006</v>
      </c>
      <c r="X555" s="213">
        <v>24</v>
      </c>
      <c r="Y555" s="213">
        <v>38</v>
      </c>
      <c r="Z555" s="207">
        <v>5.54</v>
      </c>
      <c r="AA555" s="207">
        <v>6.51</v>
      </c>
      <c r="AB555" s="207">
        <v>35</v>
      </c>
      <c r="AC555" s="206">
        <f t="shared" si="70"/>
        <v>92.931034482758619</v>
      </c>
      <c r="AD555" s="195">
        <f t="shared" si="71"/>
        <v>92.706333973128594</v>
      </c>
      <c r="AE555" s="119"/>
      <c r="AF555" s="194"/>
      <c r="AG555" s="213"/>
      <c r="AH555" s="213"/>
      <c r="AI555" s="206"/>
      <c r="AJ555" s="193"/>
      <c r="AK555" s="213"/>
      <c r="AL555" s="213"/>
      <c r="AM555" s="213"/>
      <c r="AN555" s="207"/>
      <c r="AO555" s="207"/>
      <c r="AP555" s="207"/>
      <c r="AQ555" s="94"/>
      <c r="AR555" s="93"/>
      <c r="AS555" s="94"/>
      <c r="AT555" s="131"/>
      <c r="AU555" s="133"/>
      <c r="AV555" s="154"/>
      <c r="AW555" s="155"/>
      <c r="AX555" s="156"/>
      <c r="AY555" s="157"/>
      <c r="AZ555" s="119"/>
      <c r="BA555" s="121">
        <f>'1.- REGISTROS DIARIOS '!L560</f>
        <v>0</v>
      </c>
      <c r="BB555" s="120"/>
    </row>
    <row r="556" spans="2:54" ht="12.75" customHeight="1" x14ac:dyDescent="0.2">
      <c r="B556" s="191" t="s">
        <v>457</v>
      </c>
      <c r="C556" s="196">
        <v>43319</v>
      </c>
      <c r="D556" s="123">
        <f>'1.- REGISTROS DIARIOS '!C561</f>
        <v>0</v>
      </c>
      <c r="E556" s="206">
        <f>'1.- REGISTROS DIARIOS '!E561</f>
        <v>935</v>
      </c>
      <c r="F556" s="211"/>
      <c r="G556" s="211">
        <v>1970</v>
      </c>
      <c r="H556" s="211">
        <v>1070</v>
      </c>
      <c r="I556" s="206">
        <f t="shared" si="67"/>
        <v>985</v>
      </c>
      <c r="J556" s="206">
        <f t="shared" si="68"/>
        <v>920.97500000000002</v>
      </c>
      <c r="K556" s="211">
        <v>458</v>
      </c>
      <c r="L556" s="211">
        <v>404</v>
      </c>
      <c r="M556" s="211"/>
      <c r="N556" s="192">
        <v>10.75</v>
      </c>
      <c r="O556" s="192">
        <v>11.79</v>
      </c>
      <c r="P556" s="195">
        <f t="shared" si="69"/>
        <v>7671.7217500000006</v>
      </c>
      <c r="Q556" s="108"/>
      <c r="R556" s="194">
        <f t="shared" si="74"/>
        <v>935</v>
      </c>
      <c r="S556" s="31"/>
      <c r="T556" s="213">
        <v>280</v>
      </c>
      <c r="U556" s="213">
        <v>259</v>
      </c>
      <c r="V556" s="206">
        <f t="shared" si="72"/>
        <v>140</v>
      </c>
      <c r="W556" s="193">
        <f t="shared" si="73"/>
        <v>130.9</v>
      </c>
      <c r="X556" s="213">
        <v>22</v>
      </c>
      <c r="Y556" s="213">
        <v>20</v>
      </c>
      <c r="Z556" s="207">
        <v>6.51</v>
      </c>
      <c r="AA556" s="207">
        <v>7.11</v>
      </c>
      <c r="AB556" s="207">
        <v>35</v>
      </c>
      <c r="AC556" s="206">
        <f t="shared" si="70"/>
        <v>85.786802030456855</v>
      </c>
      <c r="AD556" s="195">
        <f t="shared" si="71"/>
        <v>95.049504950495049</v>
      </c>
      <c r="AE556" s="119"/>
      <c r="AF556" s="194"/>
      <c r="AG556" s="213"/>
      <c r="AH556" s="213"/>
      <c r="AI556" s="206"/>
      <c r="AJ556" s="193"/>
      <c r="AK556" s="213"/>
      <c r="AL556" s="213"/>
      <c r="AM556" s="213"/>
      <c r="AN556" s="207"/>
      <c r="AO556" s="207"/>
      <c r="AP556" s="207"/>
      <c r="AQ556" s="94"/>
      <c r="AR556" s="93"/>
      <c r="AS556" s="94"/>
      <c r="AT556" s="131"/>
      <c r="AU556" s="133"/>
      <c r="AV556" s="154"/>
      <c r="AW556" s="155"/>
      <c r="AX556" s="156"/>
      <c r="AY556" s="157"/>
      <c r="AZ556" s="119"/>
      <c r="BA556" s="121">
        <f>'1.- REGISTROS DIARIOS '!L561</f>
        <v>0</v>
      </c>
      <c r="BB556" s="120"/>
    </row>
    <row r="557" spans="2:54" x14ac:dyDescent="0.2">
      <c r="B557" s="191" t="s">
        <v>451</v>
      </c>
      <c r="C557" s="196">
        <v>43320</v>
      </c>
      <c r="D557" s="123">
        <f>'1.- REGISTROS DIARIOS '!C562</f>
        <v>0</v>
      </c>
      <c r="E557" s="206">
        <f>'1.- REGISTROS DIARIOS '!E562</f>
        <v>1043</v>
      </c>
      <c r="F557" s="211"/>
      <c r="G557" s="211">
        <v>2160</v>
      </c>
      <c r="H557" s="211">
        <v>1690</v>
      </c>
      <c r="I557" s="206">
        <f t="shared" si="67"/>
        <v>1080</v>
      </c>
      <c r="J557" s="206">
        <f t="shared" si="68"/>
        <v>1126.44</v>
      </c>
      <c r="K557" s="211">
        <v>451</v>
      </c>
      <c r="L557" s="211">
        <v>420</v>
      </c>
      <c r="M557" s="211"/>
      <c r="N557" s="192">
        <v>10.210000000000001</v>
      </c>
      <c r="O557" s="192">
        <v>11.79</v>
      </c>
      <c r="P557" s="195">
        <f t="shared" si="69"/>
        <v>9383.2452000000012</v>
      </c>
      <c r="Q557" s="108"/>
      <c r="R557" s="194">
        <f t="shared" si="74"/>
        <v>1043</v>
      </c>
      <c r="S557" s="31"/>
      <c r="T557" s="213">
        <v>180</v>
      </c>
      <c r="U557" s="213">
        <v>130</v>
      </c>
      <c r="V557" s="206">
        <f t="shared" si="72"/>
        <v>90</v>
      </c>
      <c r="W557" s="193">
        <f t="shared" si="73"/>
        <v>93.87</v>
      </c>
      <c r="X557" s="213">
        <v>20</v>
      </c>
      <c r="Y557" s="213">
        <v>16</v>
      </c>
      <c r="Z557" s="207">
        <v>6.16</v>
      </c>
      <c r="AA557" s="207">
        <v>6.55</v>
      </c>
      <c r="AB557" s="207">
        <v>35</v>
      </c>
      <c r="AC557" s="206">
        <f t="shared" si="70"/>
        <v>91.666666666666671</v>
      </c>
      <c r="AD557" s="195">
        <f t="shared" si="71"/>
        <v>96.19047619047619</v>
      </c>
      <c r="AE557" s="119"/>
      <c r="AF557" s="194"/>
      <c r="AG557" s="213"/>
      <c r="AH557" s="213"/>
      <c r="AI557" s="206"/>
      <c r="AJ557" s="193"/>
      <c r="AK557" s="213"/>
      <c r="AL557" s="213"/>
      <c r="AM557" s="213"/>
      <c r="AN557" s="207"/>
      <c r="AO557" s="207"/>
      <c r="AP557" s="207"/>
      <c r="AQ557" s="94"/>
      <c r="AR557" s="93"/>
      <c r="AS557" s="94"/>
      <c r="AT557" s="131"/>
      <c r="AU557" s="133"/>
      <c r="AV557" s="154"/>
      <c r="AW557" s="155"/>
      <c r="AX557" s="156"/>
      <c r="AY557" s="157"/>
      <c r="AZ557" s="119"/>
      <c r="BA557" s="121">
        <f>'1.- REGISTROS DIARIOS '!L562</f>
        <v>13450</v>
      </c>
      <c r="BB557" s="120"/>
    </row>
    <row r="558" spans="2:54" ht="12.75" customHeight="1" x14ac:dyDescent="0.2">
      <c r="B558" s="191" t="s">
        <v>452</v>
      </c>
      <c r="C558" s="196">
        <v>43321</v>
      </c>
      <c r="D558" s="123">
        <f>'1.- REGISTROS DIARIOS '!C563</f>
        <v>0</v>
      </c>
      <c r="E558" s="206">
        <f>'1.- REGISTROS DIARIOS '!E563</f>
        <v>1037</v>
      </c>
      <c r="F558" s="211"/>
      <c r="G558" s="211">
        <v>1970</v>
      </c>
      <c r="H558" s="211">
        <v>1310</v>
      </c>
      <c r="I558" s="206">
        <f t="shared" si="67"/>
        <v>985</v>
      </c>
      <c r="J558" s="206">
        <f t="shared" si="68"/>
        <v>1021.4450000000001</v>
      </c>
      <c r="K558" s="211">
        <v>456</v>
      </c>
      <c r="L558" s="211">
        <v>431</v>
      </c>
      <c r="M558" s="211"/>
      <c r="N558" s="192">
        <v>10.83</v>
      </c>
      <c r="O558" s="192">
        <v>12.18</v>
      </c>
      <c r="P558" s="195">
        <f t="shared" si="69"/>
        <v>8508.6368500000008</v>
      </c>
      <c r="Q558" s="108"/>
      <c r="R558" s="194">
        <f t="shared" si="74"/>
        <v>1037</v>
      </c>
      <c r="S558" s="31"/>
      <c r="T558" s="213">
        <v>170</v>
      </c>
      <c r="U558" s="213">
        <v>120</v>
      </c>
      <c r="V558" s="206">
        <f t="shared" si="72"/>
        <v>85</v>
      </c>
      <c r="W558" s="193">
        <f t="shared" si="73"/>
        <v>88.144999999999996</v>
      </c>
      <c r="X558" s="213">
        <v>16</v>
      </c>
      <c r="Y558" s="213">
        <v>12</v>
      </c>
      <c r="Z558" s="207">
        <v>6</v>
      </c>
      <c r="AA558" s="207">
        <v>6.5</v>
      </c>
      <c r="AB558" s="207">
        <v>34</v>
      </c>
      <c r="AC558" s="206">
        <f t="shared" si="70"/>
        <v>91.370558375634516</v>
      </c>
      <c r="AD558" s="195">
        <f t="shared" si="71"/>
        <v>97.215777262180978</v>
      </c>
      <c r="AE558" s="119"/>
      <c r="AF558" s="194"/>
      <c r="AG558" s="213"/>
      <c r="AH558" s="213"/>
      <c r="AI558" s="206"/>
      <c r="AJ558" s="193"/>
      <c r="AK558" s="213"/>
      <c r="AL558" s="213"/>
      <c r="AM558" s="213"/>
      <c r="AN558" s="207"/>
      <c r="AO558" s="207"/>
      <c r="AP558" s="207"/>
      <c r="AQ558" s="94"/>
      <c r="AR558" s="93"/>
      <c r="AS558" s="94"/>
      <c r="AT558" s="131"/>
      <c r="AU558" s="133"/>
      <c r="AV558" s="154"/>
      <c r="AW558" s="155"/>
      <c r="AX558" s="156"/>
      <c r="AY558" s="157"/>
      <c r="AZ558" s="119"/>
      <c r="BA558" s="121">
        <f>'1.- REGISTROS DIARIOS '!L563</f>
        <v>0</v>
      </c>
      <c r="BB558" s="120"/>
    </row>
    <row r="559" spans="2:54" ht="11.25" customHeight="1" x14ac:dyDescent="0.2">
      <c r="B559" s="191" t="s">
        <v>453</v>
      </c>
      <c r="C559" s="196">
        <v>43322</v>
      </c>
      <c r="D559" s="123">
        <f>'1.- REGISTROS DIARIOS '!C564</f>
        <v>0</v>
      </c>
      <c r="E559" s="206">
        <f>'1.- REGISTROS DIARIOS '!E564</f>
        <v>861</v>
      </c>
      <c r="F559" s="211"/>
      <c r="G559" s="211">
        <v>1760</v>
      </c>
      <c r="H559" s="211">
        <v>1010</v>
      </c>
      <c r="I559" s="206">
        <f t="shared" si="67"/>
        <v>880</v>
      </c>
      <c r="J559" s="206">
        <f t="shared" si="68"/>
        <v>757.68</v>
      </c>
      <c r="K559" s="211">
        <v>322</v>
      </c>
      <c r="L559" s="211">
        <v>272</v>
      </c>
      <c r="M559" s="211"/>
      <c r="N559" s="192">
        <v>9.31</v>
      </c>
      <c r="O559" s="192">
        <v>12.321</v>
      </c>
      <c r="P559" s="195">
        <f t="shared" si="69"/>
        <v>6311.4744000000001</v>
      </c>
      <c r="Q559" s="108"/>
      <c r="R559" s="194">
        <f t="shared" si="74"/>
        <v>861</v>
      </c>
      <c r="S559" s="31"/>
      <c r="T559" s="213">
        <v>361</v>
      </c>
      <c r="U559" s="213">
        <v>350</v>
      </c>
      <c r="V559" s="206">
        <f t="shared" si="72"/>
        <v>180.5</v>
      </c>
      <c r="W559" s="193">
        <f t="shared" si="73"/>
        <v>155.41050000000001</v>
      </c>
      <c r="X559" s="213">
        <v>19</v>
      </c>
      <c r="Y559" s="213">
        <v>13</v>
      </c>
      <c r="Z559" s="207">
        <v>6.05</v>
      </c>
      <c r="AA559" s="207">
        <v>6.8</v>
      </c>
      <c r="AB559" s="207">
        <v>37</v>
      </c>
      <c r="AC559" s="206">
        <f t="shared" si="70"/>
        <v>79.48863636363636</v>
      </c>
      <c r="AD559" s="195">
        <f t="shared" si="71"/>
        <v>95.220588235294116</v>
      </c>
      <c r="AE559" s="119"/>
      <c r="AF559" s="194"/>
      <c r="AG559" s="213"/>
      <c r="AH559" s="213"/>
      <c r="AI559" s="206"/>
      <c r="AJ559" s="193"/>
      <c r="AK559" s="213"/>
      <c r="AL559" s="213"/>
      <c r="AM559" s="213"/>
      <c r="AN559" s="207"/>
      <c r="AO559" s="207"/>
      <c r="AP559" s="207"/>
      <c r="AQ559" s="94"/>
      <c r="AR559" s="93"/>
      <c r="AS559" s="94"/>
      <c r="AT559" s="131"/>
      <c r="AU559" s="133"/>
      <c r="AV559" s="154"/>
      <c r="AW559" s="155"/>
      <c r="AX559" s="156"/>
      <c r="AY559" s="157"/>
      <c r="AZ559" s="119"/>
      <c r="BA559" s="121">
        <f>'1.- REGISTROS DIARIOS '!L564</f>
        <v>0</v>
      </c>
      <c r="BB559" s="120" t="s">
        <v>484</v>
      </c>
    </row>
    <row r="560" spans="2:54" ht="12" customHeight="1" x14ac:dyDescent="0.2">
      <c r="B560" s="191" t="s">
        <v>454</v>
      </c>
      <c r="C560" s="196">
        <v>43323</v>
      </c>
      <c r="D560" s="123">
        <f>'1.- REGISTROS DIARIOS '!C565</f>
        <v>0</v>
      </c>
      <c r="E560" s="206">
        <f>'1.- REGISTROS DIARIOS '!E565</f>
        <v>923</v>
      </c>
      <c r="F560" s="211"/>
      <c r="G560" s="211">
        <v>1530</v>
      </c>
      <c r="H560" s="211">
        <v>1110</v>
      </c>
      <c r="I560" s="206">
        <f t="shared" si="67"/>
        <v>765</v>
      </c>
      <c r="J560" s="206">
        <f t="shared" si="68"/>
        <v>706.09500000000003</v>
      </c>
      <c r="K560" s="211">
        <v>320</v>
      </c>
      <c r="L560" s="211">
        <v>276</v>
      </c>
      <c r="M560" s="211"/>
      <c r="N560" s="192">
        <v>10.130000000000001</v>
      </c>
      <c r="O560" s="192">
        <v>11.75</v>
      </c>
      <c r="P560" s="195">
        <f t="shared" si="69"/>
        <v>5881.77135</v>
      </c>
      <c r="Q560" s="108"/>
      <c r="R560" s="194">
        <f t="shared" si="74"/>
        <v>923</v>
      </c>
      <c r="S560" s="31"/>
      <c r="T560" s="213">
        <v>296</v>
      </c>
      <c r="U560" s="213">
        <v>273</v>
      </c>
      <c r="V560" s="206">
        <f t="shared" si="72"/>
        <v>148</v>
      </c>
      <c r="W560" s="193">
        <f t="shared" si="73"/>
        <v>136.60400000000001</v>
      </c>
      <c r="X560" s="213">
        <v>28</v>
      </c>
      <c r="Y560" s="213">
        <v>21</v>
      </c>
      <c r="Z560" s="207">
        <v>6.17</v>
      </c>
      <c r="AA560" s="207">
        <v>6.79</v>
      </c>
      <c r="AB560" s="207">
        <v>38</v>
      </c>
      <c r="AC560" s="206">
        <f t="shared" si="70"/>
        <v>80.653594771241828</v>
      </c>
      <c r="AD560" s="195">
        <f t="shared" si="71"/>
        <v>92.391304347826093</v>
      </c>
      <c r="AE560" s="119"/>
      <c r="AF560" s="194"/>
      <c r="AG560" s="213"/>
      <c r="AH560" s="213"/>
      <c r="AI560" s="206"/>
      <c r="AJ560" s="193"/>
      <c r="AK560" s="213"/>
      <c r="AL560" s="213"/>
      <c r="AM560" s="213"/>
      <c r="AN560" s="207"/>
      <c r="AO560" s="207"/>
      <c r="AP560" s="207"/>
      <c r="AQ560" s="94"/>
      <c r="AR560" s="93"/>
      <c r="AS560" s="94"/>
      <c r="AT560" s="131"/>
      <c r="AU560" s="133"/>
      <c r="AV560" s="154"/>
      <c r="AW560" s="155"/>
      <c r="AX560" s="156"/>
      <c r="AY560" s="157"/>
      <c r="AZ560" s="119"/>
      <c r="BA560" s="121">
        <f>'1.- REGISTROS DIARIOS '!L565</f>
        <v>11540</v>
      </c>
      <c r="BB560" s="120" t="s">
        <v>485</v>
      </c>
    </row>
    <row r="561" spans="2:54" x14ac:dyDescent="0.2">
      <c r="B561" s="191" t="s">
        <v>455</v>
      </c>
      <c r="C561" s="196">
        <v>43324</v>
      </c>
      <c r="D561" s="123">
        <f>'1.- REGISTROS DIARIOS '!C566</f>
        <v>0</v>
      </c>
      <c r="E561" s="206">
        <f>'1.- REGISTROS DIARIOS '!E566</f>
        <v>512</v>
      </c>
      <c r="F561" s="211"/>
      <c r="G561" s="211">
        <v>2840</v>
      </c>
      <c r="H561" s="211">
        <v>2310</v>
      </c>
      <c r="I561" s="206">
        <f t="shared" si="67"/>
        <v>1420</v>
      </c>
      <c r="J561" s="206">
        <f t="shared" si="68"/>
        <v>727.04</v>
      </c>
      <c r="K561" s="211">
        <v>421</v>
      </c>
      <c r="L561" s="211">
        <v>375</v>
      </c>
      <c r="M561" s="211"/>
      <c r="N561" s="192">
        <v>11.13</v>
      </c>
      <c r="O561" s="192">
        <v>11.73</v>
      </c>
      <c r="P561" s="195">
        <f t="shared" si="69"/>
        <v>6056.2431999999999</v>
      </c>
      <c r="Q561" s="108"/>
      <c r="R561" s="194">
        <f t="shared" si="74"/>
        <v>512</v>
      </c>
      <c r="S561" s="31"/>
      <c r="T561" s="213">
        <v>145</v>
      </c>
      <c r="U561" s="213">
        <v>84</v>
      </c>
      <c r="V561" s="206">
        <f t="shared" si="72"/>
        <v>72.5</v>
      </c>
      <c r="W561" s="193">
        <f t="shared" si="73"/>
        <v>37.119999999999997</v>
      </c>
      <c r="X561" s="213">
        <v>21</v>
      </c>
      <c r="Y561" s="213">
        <v>18</v>
      </c>
      <c r="Z561" s="207">
        <v>6.04</v>
      </c>
      <c r="AA561" s="207">
        <v>6.7</v>
      </c>
      <c r="AB561" s="207">
        <v>34</v>
      </c>
      <c r="AC561" s="206">
        <f t="shared" si="70"/>
        <v>94.894366197183103</v>
      </c>
      <c r="AD561" s="195">
        <f t="shared" si="71"/>
        <v>95.2</v>
      </c>
      <c r="AE561" s="119"/>
      <c r="AF561" s="194"/>
      <c r="AG561" s="213"/>
      <c r="AH561" s="213"/>
      <c r="AI561" s="206"/>
      <c r="AJ561" s="193"/>
      <c r="AK561" s="213"/>
      <c r="AL561" s="213"/>
      <c r="AM561" s="213"/>
      <c r="AN561" s="207"/>
      <c r="AO561" s="207"/>
      <c r="AP561" s="207"/>
      <c r="AQ561" s="94"/>
      <c r="AR561" s="93"/>
      <c r="AS561" s="94"/>
      <c r="AT561" s="131"/>
      <c r="AU561" s="133"/>
      <c r="AV561" s="154"/>
      <c r="AW561" s="155"/>
      <c r="AX561" s="156"/>
      <c r="AY561" s="157"/>
      <c r="AZ561" s="119"/>
      <c r="BA561" s="121">
        <f>'1.- REGISTROS DIARIOS '!L566</f>
        <v>0</v>
      </c>
      <c r="BB561" s="120"/>
    </row>
    <row r="562" spans="2:54" ht="12.75" customHeight="1" x14ac:dyDescent="0.2">
      <c r="B562" s="191" t="s">
        <v>456</v>
      </c>
      <c r="C562" s="196">
        <v>43325</v>
      </c>
      <c r="D562" s="123">
        <f>'1.- REGISTROS DIARIOS '!C567</f>
        <v>0</v>
      </c>
      <c r="E562" s="206">
        <f>'1.- REGISTROS DIARIOS '!E567</f>
        <v>812</v>
      </c>
      <c r="F562" s="211"/>
      <c r="G562" s="211">
        <v>6940</v>
      </c>
      <c r="H562" s="211">
        <v>1080</v>
      </c>
      <c r="I562" s="206">
        <f t="shared" si="67"/>
        <v>3470</v>
      </c>
      <c r="J562" s="206">
        <f t="shared" si="68"/>
        <v>2817.64</v>
      </c>
      <c r="K562" s="211">
        <v>993</v>
      </c>
      <c r="L562" s="211">
        <v>931</v>
      </c>
      <c r="M562" s="211"/>
      <c r="N562" s="192">
        <v>11</v>
      </c>
      <c r="O562" s="192">
        <v>11.8</v>
      </c>
      <c r="P562" s="195">
        <f t="shared" si="69"/>
        <v>23470.941199999997</v>
      </c>
      <c r="Q562" s="108"/>
      <c r="R562" s="194">
        <f t="shared" si="74"/>
        <v>812</v>
      </c>
      <c r="S562" s="31"/>
      <c r="T562" s="213">
        <v>236</v>
      </c>
      <c r="U562" s="213">
        <v>223</v>
      </c>
      <c r="V562" s="206">
        <f t="shared" si="72"/>
        <v>118</v>
      </c>
      <c r="W562" s="193">
        <f t="shared" si="73"/>
        <v>95.816000000000003</v>
      </c>
      <c r="X562" s="213">
        <v>24</v>
      </c>
      <c r="Y562" s="213">
        <v>18</v>
      </c>
      <c r="Z562" s="207">
        <v>6</v>
      </c>
      <c r="AA562" s="207">
        <v>6.8</v>
      </c>
      <c r="AB562" s="207">
        <v>36</v>
      </c>
      <c r="AC562" s="206">
        <f t="shared" si="70"/>
        <v>96.599423631123926</v>
      </c>
      <c r="AD562" s="195">
        <f t="shared" si="71"/>
        <v>98.066595059076263</v>
      </c>
      <c r="AE562" s="119"/>
      <c r="AF562" s="194"/>
      <c r="AG562" s="213"/>
      <c r="AH562" s="213"/>
      <c r="AI562" s="206"/>
      <c r="AJ562" s="193"/>
      <c r="AK562" s="213"/>
      <c r="AL562" s="213"/>
      <c r="AM562" s="213"/>
      <c r="AN562" s="207"/>
      <c r="AO562" s="207"/>
      <c r="AP562" s="207"/>
      <c r="AQ562" s="94"/>
      <c r="AR562" s="93"/>
      <c r="AS562" s="94"/>
      <c r="AT562" s="131"/>
      <c r="AU562" s="133"/>
      <c r="AV562" s="154"/>
      <c r="AW562" s="155"/>
      <c r="AX562" s="156"/>
      <c r="AY562" s="157"/>
      <c r="AZ562" s="119"/>
      <c r="BA562" s="121">
        <f>'1.- REGISTROS DIARIOS '!L567</f>
        <v>0</v>
      </c>
      <c r="BB562" s="120"/>
    </row>
    <row r="563" spans="2:54" x14ac:dyDescent="0.2">
      <c r="B563" s="191" t="s">
        <v>457</v>
      </c>
      <c r="C563" s="196">
        <v>43326</v>
      </c>
      <c r="D563" s="123">
        <f>'1.- REGISTROS DIARIOS '!C568</f>
        <v>0</v>
      </c>
      <c r="E563" s="206">
        <f>'1.- REGISTROS DIARIOS '!E568</f>
        <v>1037</v>
      </c>
      <c r="F563" s="211"/>
      <c r="G563" s="211">
        <v>4470</v>
      </c>
      <c r="H563" s="211">
        <v>1480</v>
      </c>
      <c r="I563" s="206">
        <f t="shared" si="67"/>
        <v>2235</v>
      </c>
      <c r="J563" s="206">
        <f t="shared" si="68"/>
        <v>2317.6950000000002</v>
      </c>
      <c r="K563" s="211">
        <v>571</v>
      </c>
      <c r="L563" s="211">
        <v>535</v>
      </c>
      <c r="M563" s="211"/>
      <c r="N563" s="192">
        <v>11.2</v>
      </c>
      <c r="O563" s="192">
        <v>12.4</v>
      </c>
      <c r="P563" s="195">
        <f t="shared" si="69"/>
        <v>19306.399350000003</v>
      </c>
      <c r="Q563" s="108"/>
      <c r="R563" s="194">
        <f t="shared" si="74"/>
        <v>1037</v>
      </c>
      <c r="S563" s="31"/>
      <c r="T563" s="213">
        <v>274</v>
      </c>
      <c r="U563" s="213">
        <v>250</v>
      </c>
      <c r="V563" s="206">
        <f t="shared" si="72"/>
        <v>137</v>
      </c>
      <c r="W563" s="193">
        <f t="shared" si="73"/>
        <v>142.06899999999999</v>
      </c>
      <c r="X563" s="213">
        <v>31</v>
      </c>
      <c r="Y563" s="213">
        <v>24</v>
      </c>
      <c r="Z563" s="207">
        <v>6</v>
      </c>
      <c r="AA563" s="207">
        <v>6.9</v>
      </c>
      <c r="AB563" s="207">
        <v>35</v>
      </c>
      <c r="AC563" s="206">
        <f t="shared" si="70"/>
        <v>93.870246085011189</v>
      </c>
      <c r="AD563" s="195">
        <f t="shared" si="71"/>
        <v>95.514018691588788</v>
      </c>
      <c r="AE563" s="119"/>
      <c r="AF563" s="194"/>
      <c r="AG563" s="213"/>
      <c r="AH563" s="213"/>
      <c r="AI563" s="206"/>
      <c r="AJ563" s="193"/>
      <c r="AK563" s="213"/>
      <c r="AL563" s="213"/>
      <c r="AM563" s="213"/>
      <c r="AN563" s="207"/>
      <c r="AO563" s="207"/>
      <c r="AP563" s="207"/>
      <c r="AQ563" s="94"/>
      <c r="AR563" s="93"/>
      <c r="AS563" s="94"/>
      <c r="AT563" s="131"/>
      <c r="AU563" s="133"/>
      <c r="AV563" s="154"/>
      <c r="AW563" s="155"/>
      <c r="AX563" s="156"/>
      <c r="AY563" s="157"/>
      <c r="AZ563" s="119"/>
      <c r="BA563" s="121">
        <f>'1.- REGISTROS DIARIOS '!L568</f>
        <v>0</v>
      </c>
      <c r="BB563" s="120"/>
    </row>
    <row r="564" spans="2:54" ht="12.75" customHeight="1" x14ac:dyDescent="0.2">
      <c r="B564" s="191" t="s">
        <v>451</v>
      </c>
      <c r="C564" s="196">
        <v>43327</v>
      </c>
      <c r="D564" s="123">
        <f>'1.- REGISTROS DIARIOS '!C569</f>
        <v>0</v>
      </c>
      <c r="E564" s="206">
        <f>'1.- REGISTROS DIARIOS '!E569</f>
        <v>1053</v>
      </c>
      <c r="F564" s="211"/>
      <c r="G564" s="211">
        <v>2900</v>
      </c>
      <c r="H564" s="211">
        <v>1930</v>
      </c>
      <c r="I564" s="206">
        <f t="shared" si="67"/>
        <v>1450</v>
      </c>
      <c r="J564" s="206">
        <f t="shared" si="68"/>
        <v>1526.85</v>
      </c>
      <c r="K564" s="211">
        <v>549</v>
      </c>
      <c r="L564" s="211">
        <v>465</v>
      </c>
      <c r="M564" s="211"/>
      <c r="N564" s="192">
        <v>11.2</v>
      </c>
      <c r="O564" s="192">
        <v>12.2</v>
      </c>
      <c r="P564" s="195">
        <f t="shared" si="69"/>
        <v>12718.6605</v>
      </c>
      <c r="Q564" s="108"/>
      <c r="R564" s="194">
        <f t="shared" si="74"/>
        <v>1053</v>
      </c>
      <c r="S564" s="31"/>
      <c r="T564" s="213">
        <v>550</v>
      </c>
      <c r="U564" s="213">
        <v>543</v>
      </c>
      <c r="V564" s="206">
        <f t="shared" si="72"/>
        <v>275</v>
      </c>
      <c r="W564" s="193">
        <f t="shared" si="73"/>
        <v>289.57499999999999</v>
      </c>
      <c r="X564" s="213">
        <v>24</v>
      </c>
      <c r="Y564" s="213">
        <v>18</v>
      </c>
      <c r="Z564" s="207">
        <v>6.1</v>
      </c>
      <c r="AA564" s="207">
        <v>6.8</v>
      </c>
      <c r="AB564" s="207">
        <v>35</v>
      </c>
      <c r="AC564" s="206">
        <f t="shared" si="70"/>
        <v>81.034482758620683</v>
      </c>
      <c r="AD564" s="195">
        <f t="shared" si="71"/>
        <v>96.129032258064512</v>
      </c>
      <c r="AE564" s="119"/>
      <c r="AF564" s="194"/>
      <c r="AG564" s="213"/>
      <c r="AH564" s="213"/>
      <c r="AI564" s="206"/>
      <c r="AJ564" s="193"/>
      <c r="AK564" s="213"/>
      <c r="AL564" s="213"/>
      <c r="AM564" s="213"/>
      <c r="AN564" s="207"/>
      <c r="AO564" s="207"/>
      <c r="AP564" s="207"/>
      <c r="AQ564" s="94"/>
      <c r="AR564" s="93"/>
      <c r="AS564" s="94"/>
      <c r="AT564" s="131"/>
      <c r="AU564" s="133"/>
      <c r="AV564" s="154"/>
      <c r="AW564" s="155"/>
      <c r="AX564" s="156"/>
      <c r="AY564" s="157"/>
      <c r="AZ564" s="119"/>
      <c r="BA564" s="121">
        <f>'1.- REGISTROS DIARIOS '!L569</f>
        <v>0</v>
      </c>
      <c r="BB564" s="120"/>
    </row>
    <row r="565" spans="2:54" x14ac:dyDescent="0.2">
      <c r="B565" s="191" t="s">
        <v>452</v>
      </c>
      <c r="C565" s="196">
        <v>43328</v>
      </c>
      <c r="D565" s="123">
        <f>'1.- REGISTROS DIARIOS '!C570</f>
        <v>0</v>
      </c>
      <c r="E565" s="206">
        <f>'1.- REGISTROS DIARIOS '!E570</f>
        <v>936</v>
      </c>
      <c r="F565" s="211"/>
      <c r="G565" s="211">
        <v>3100</v>
      </c>
      <c r="H565" s="211">
        <v>1650</v>
      </c>
      <c r="I565" s="206">
        <f t="shared" si="67"/>
        <v>1550</v>
      </c>
      <c r="J565" s="206">
        <f t="shared" si="68"/>
        <v>1450.8</v>
      </c>
      <c r="K565" s="211">
        <v>423</v>
      </c>
      <c r="L565" s="211">
        <v>396</v>
      </c>
      <c r="M565" s="211"/>
      <c r="N565" s="192">
        <v>9.69</v>
      </c>
      <c r="O565" s="192">
        <v>6.99</v>
      </c>
      <c r="P565" s="195">
        <f t="shared" si="69"/>
        <v>12085.163999999999</v>
      </c>
      <c r="Q565" s="108"/>
      <c r="R565" s="194">
        <f t="shared" si="74"/>
        <v>936</v>
      </c>
      <c r="S565" s="31"/>
      <c r="T565" s="213">
        <v>245</v>
      </c>
      <c r="U565" s="213">
        <v>209</v>
      </c>
      <c r="V565" s="206">
        <f t="shared" si="72"/>
        <v>122.5</v>
      </c>
      <c r="W565" s="193">
        <f t="shared" si="73"/>
        <v>114.66</v>
      </c>
      <c r="X565" s="213">
        <v>17</v>
      </c>
      <c r="Y565" s="213">
        <v>11</v>
      </c>
      <c r="Z565" s="207">
        <v>5.97</v>
      </c>
      <c r="AA565" s="207">
        <v>6.99</v>
      </c>
      <c r="AB565" s="207">
        <v>32</v>
      </c>
      <c r="AC565" s="206">
        <f t="shared" si="70"/>
        <v>92.096774193548384</v>
      </c>
      <c r="AD565" s="195">
        <f t="shared" si="71"/>
        <v>97.222222222222229</v>
      </c>
      <c r="AE565" s="119"/>
      <c r="AF565" s="194"/>
      <c r="AG565" s="213"/>
      <c r="AH565" s="213"/>
      <c r="AI565" s="206"/>
      <c r="AJ565" s="193"/>
      <c r="AK565" s="213"/>
      <c r="AL565" s="213"/>
      <c r="AM565" s="213"/>
      <c r="AN565" s="207"/>
      <c r="AO565" s="207"/>
      <c r="AP565" s="207"/>
      <c r="AQ565" s="94"/>
      <c r="AR565" s="93"/>
      <c r="AS565" s="94"/>
      <c r="AT565" s="131"/>
      <c r="AU565" s="133"/>
      <c r="AV565" s="154"/>
      <c r="AW565" s="155"/>
      <c r="AX565" s="156"/>
      <c r="AY565" s="157"/>
      <c r="AZ565" s="119"/>
      <c r="BA565" s="121">
        <f>'1.- REGISTROS DIARIOS '!L570</f>
        <v>14080</v>
      </c>
      <c r="BB565" s="120"/>
    </row>
    <row r="566" spans="2:54" ht="12.75" customHeight="1" x14ac:dyDescent="0.2">
      <c r="B566" s="191" t="s">
        <v>453</v>
      </c>
      <c r="C566" s="196">
        <v>43329</v>
      </c>
      <c r="D566" s="123">
        <f>'1.- REGISTROS DIARIOS '!C571</f>
        <v>0</v>
      </c>
      <c r="E566" s="206">
        <f>'1.- REGISTROS DIARIOS '!E571</f>
        <v>1030</v>
      </c>
      <c r="F566" s="211"/>
      <c r="G566" s="211">
        <v>1970</v>
      </c>
      <c r="H566" s="211">
        <v>1070</v>
      </c>
      <c r="I566" s="206">
        <f t="shared" si="67"/>
        <v>985</v>
      </c>
      <c r="J566" s="206">
        <f t="shared" si="68"/>
        <v>1014.55</v>
      </c>
      <c r="K566" s="211">
        <v>337</v>
      </c>
      <c r="L566" s="211">
        <v>277</v>
      </c>
      <c r="M566" s="211"/>
      <c r="N566" s="192">
        <v>9.84</v>
      </c>
      <c r="O566" s="192">
        <v>10.72</v>
      </c>
      <c r="P566" s="195">
        <f t="shared" si="69"/>
        <v>8451.2014999999992</v>
      </c>
      <c r="Q566" s="108"/>
      <c r="R566" s="194">
        <f t="shared" si="74"/>
        <v>1030</v>
      </c>
      <c r="S566" s="31"/>
      <c r="T566" s="213">
        <v>317</v>
      </c>
      <c r="U566" s="213">
        <v>306</v>
      </c>
      <c r="V566" s="206">
        <f t="shared" si="72"/>
        <v>158.5</v>
      </c>
      <c r="W566" s="193">
        <f t="shared" si="73"/>
        <v>163.255</v>
      </c>
      <c r="X566" s="213">
        <v>24</v>
      </c>
      <c r="Y566" s="213">
        <v>22</v>
      </c>
      <c r="Z566" s="207">
        <v>5.66</v>
      </c>
      <c r="AA566" s="207">
        <v>6.67</v>
      </c>
      <c r="AB566" s="207">
        <v>36.799999999999997</v>
      </c>
      <c r="AC566" s="206">
        <f t="shared" si="70"/>
        <v>83.908629441624356</v>
      </c>
      <c r="AD566" s="195">
        <f t="shared" si="71"/>
        <v>92.057761732851986</v>
      </c>
      <c r="AE566" s="119"/>
      <c r="AF566" s="194"/>
      <c r="AG566" s="213"/>
      <c r="AH566" s="213"/>
      <c r="AI566" s="206"/>
      <c r="AJ566" s="193"/>
      <c r="AK566" s="213"/>
      <c r="AL566" s="213"/>
      <c r="AM566" s="213"/>
      <c r="AN566" s="207"/>
      <c r="AO566" s="207"/>
      <c r="AP566" s="207"/>
      <c r="AQ566" s="94"/>
      <c r="AR566" s="93"/>
      <c r="AS566" s="94"/>
      <c r="AT566" s="131"/>
      <c r="AU566" s="133"/>
      <c r="AV566" s="154"/>
      <c r="AW566" s="155"/>
      <c r="AX566" s="156"/>
      <c r="AY566" s="157"/>
      <c r="AZ566" s="119"/>
      <c r="BA566" s="121">
        <f>'1.- REGISTROS DIARIOS '!L571</f>
        <v>0</v>
      </c>
      <c r="BB566" s="120"/>
    </row>
    <row r="567" spans="2:54" x14ac:dyDescent="0.2">
      <c r="B567" s="191" t="s">
        <v>454</v>
      </c>
      <c r="C567" s="196">
        <v>43330</v>
      </c>
      <c r="D567" s="123">
        <f>'1.- REGISTROS DIARIOS '!C572</f>
        <v>0</v>
      </c>
      <c r="E567" s="206">
        <f>'1.- REGISTROS DIARIOS '!E572</f>
        <v>961</v>
      </c>
      <c r="F567" s="211"/>
      <c r="G567" s="211">
        <v>2170</v>
      </c>
      <c r="H567" s="211">
        <v>1290</v>
      </c>
      <c r="I567" s="206">
        <f t="shared" si="67"/>
        <v>1085</v>
      </c>
      <c r="J567" s="206">
        <f t="shared" si="68"/>
        <v>1042.6849999999999</v>
      </c>
      <c r="K567" s="211">
        <v>363</v>
      </c>
      <c r="L567" s="211">
        <v>319</v>
      </c>
      <c r="M567" s="211"/>
      <c r="N567" s="192">
        <v>9.8699999999999992</v>
      </c>
      <c r="O567" s="192">
        <v>10.92</v>
      </c>
      <c r="P567" s="195">
        <f t="shared" si="69"/>
        <v>8685.5660499999994</v>
      </c>
      <c r="Q567" s="108"/>
      <c r="R567" s="194">
        <f t="shared" si="74"/>
        <v>961</v>
      </c>
      <c r="S567" s="31"/>
      <c r="T567" s="213">
        <v>315</v>
      </c>
      <c r="U567" s="213">
        <v>307</v>
      </c>
      <c r="V567" s="206">
        <f t="shared" si="72"/>
        <v>157.5</v>
      </c>
      <c r="W567" s="193">
        <f t="shared" si="73"/>
        <v>151.35749999999999</v>
      </c>
      <c r="X567" s="213">
        <v>34</v>
      </c>
      <c r="Y567" s="213">
        <v>28</v>
      </c>
      <c r="Z567" s="207">
        <v>5.83</v>
      </c>
      <c r="AA567" s="207">
        <v>6.36</v>
      </c>
      <c r="AB567" s="207">
        <v>38.9</v>
      </c>
      <c r="AC567" s="206">
        <f t="shared" si="70"/>
        <v>85.483870967741936</v>
      </c>
      <c r="AD567" s="195">
        <f t="shared" si="71"/>
        <v>91.222570532915356</v>
      </c>
      <c r="AE567" s="119"/>
      <c r="AF567" s="194"/>
      <c r="AG567" s="213"/>
      <c r="AH567" s="213"/>
      <c r="AI567" s="206"/>
      <c r="AJ567" s="193"/>
      <c r="AK567" s="213"/>
      <c r="AL567" s="213"/>
      <c r="AM567" s="213"/>
      <c r="AN567" s="207"/>
      <c r="AO567" s="207"/>
      <c r="AP567" s="207"/>
      <c r="AQ567" s="94"/>
      <c r="AR567" s="93"/>
      <c r="AS567" s="94"/>
      <c r="AT567" s="131"/>
      <c r="AU567" s="133"/>
      <c r="AV567" s="154"/>
      <c r="AW567" s="155"/>
      <c r="AX567" s="156"/>
      <c r="AY567" s="157"/>
      <c r="AZ567" s="119"/>
      <c r="BA567" s="121">
        <f>'1.- REGISTROS DIARIOS '!L572</f>
        <v>0</v>
      </c>
      <c r="BB567" s="120"/>
    </row>
    <row r="568" spans="2:54" ht="12.75" customHeight="1" x14ac:dyDescent="0.2">
      <c r="B568" s="191" t="s">
        <v>455</v>
      </c>
      <c r="C568" s="196">
        <v>43331</v>
      </c>
      <c r="D568" s="123">
        <f>'1.- REGISTROS DIARIOS '!C573</f>
        <v>0</v>
      </c>
      <c r="E568" s="206">
        <f>'1.- REGISTROS DIARIOS '!E573</f>
        <v>587</v>
      </c>
      <c r="F568" s="211"/>
      <c r="G568" s="211">
        <v>2050</v>
      </c>
      <c r="H568" s="211">
        <v>1340</v>
      </c>
      <c r="I568" s="206">
        <f t="shared" si="67"/>
        <v>1025</v>
      </c>
      <c r="J568" s="206">
        <f t="shared" si="68"/>
        <v>601.67499999999995</v>
      </c>
      <c r="K568" s="211">
        <v>361</v>
      </c>
      <c r="L568" s="211">
        <v>324</v>
      </c>
      <c r="M568" s="211"/>
      <c r="N568" s="192">
        <v>10.76</v>
      </c>
      <c r="O568" s="192">
        <v>12.23</v>
      </c>
      <c r="P568" s="195">
        <f t="shared" si="69"/>
        <v>5011.9527499999995</v>
      </c>
      <c r="Q568" s="108"/>
      <c r="R568" s="194">
        <f t="shared" si="74"/>
        <v>587</v>
      </c>
      <c r="S568" s="31"/>
      <c r="T568" s="213">
        <v>425</v>
      </c>
      <c r="U568" s="213">
        <v>396</v>
      </c>
      <c r="V568" s="206">
        <f t="shared" si="72"/>
        <v>212.5</v>
      </c>
      <c r="W568" s="193">
        <f t="shared" si="73"/>
        <v>124.7375</v>
      </c>
      <c r="X568" s="213">
        <v>30</v>
      </c>
      <c r="Y568" s="213">
        <v>24</v>
      </c>
      <c r="Z568" s="207">
        <v>5.98</v>
      </c>
      <c r="AA568" s="207">
        <v>6.72</v>
      </c>
      <c r="AB568" s="207">
        <v>41</v>
      </c>
      <c r="AC568" s="206">
        <f t="shared" si="70"/>
        <v>79.268292682926827</v>
      </c>
      <c r="AD568" s="195">
        <f t="shared" si="71"/>
        <v>92.592592592592595</v>
      </c>
      <c r="AE568" s="119"/>
      <c r="AF568" s="194"/>
      <c r="AG568" s="213"/>
      <c r="AH568" s="213"/>
      <c r="AI568" s="206"/>
      <c r="AJ568" s="193"/>
      <c r="AK568" s="213"/>
      <c r="AL568" s="213"/>
      <c r="AM568" s="213"/>
      <c r="AN568" s="207"/>
      <c r="AO568" s="207"/>
      <c r="AP568" s="207"/>
      <c r="AQ568" s="94"/>
      <c r="AR568" s="93"/>
      <c r="AS568" s="94"/>
      <c r="AT568" s="131"/>
      <c r="AU568" s="133"/>
      <c r="AV568" s="154"/>
      <c r="AW568" s="155"/>
      <c r="AX568" s="156"/>
      <c r="AY568" s="157"/>
      <c r="AZ568" s="119"/>
      <c r="BA568" s="121">
        <f>'1.- REGISTROS DIARIOS '!L573</f>
        <v>0</v>
      </c>
      <c r="BB568" s="120" t="s">
        <v>486</v>
      </c>
    </row>
    <row r="569" spans="2:54" ht="12" customHeight="1" x14ac:dyDescent="0.2">
      <c r="B569" s="191" t="s">
        <v>456</v>
      </c>
      <c r="C569" s="196">
        <v>43332</v>
      </c>
      <c r="D569" s="123">
        <f>'1.- REGISTROS DIARIOS '!C574</f>
        <v>0</v>
      </c>
      <c r="E569" s="206">
        <f>'1.- REGISTROS DIARIOS '!E574</f>
        <v>992</v>
      </c>
      <c r="F569" s="211"/>
      <c r="G569" s="211">
        <v>2150</v>
      </c>
      <c r="H569" s="211">
        <v>1750</v>
      </c>
      <c r="I569" s="206">
        <f t="shared" si="67"/>
        <v>1075</v>
      </c>
      <c r="J569" s="206">
        <f t="shared" si="68"/>
        <v>1066.4000000000001</v>
      </c>
      <c r="K569" s="211">
        <v>415</v>
      </c>
      <c r="L569" s="211">
        <v>376</v>
      </c>
      <c r="M569" s="211"/>
      <c r="N569" s="192">
        <v>8.43</v>
      </c>
      <c r="O569" s="192">
        <v>12.43</v>
      </c>
      <c r="P569" s="195">
        <f t="shared" si="69"/>
        <v>8883.112000000001</v>
      </c>
      <c r="Q569" s="108"/>
      <c r="R569" s="194">
        <f t="shared" si="74"/>
        <v>992</v>
      </c>
      <c r="S569" s="31"/>
      <c r="T569" s="213">
        <v>190</v>
      </c>
      <c r="U569" s="213">
        <v>125</v>
      </c>
      <c r="V569" s="206">
        <f t="shared" si="72"/>
        <v>95</v>
      </c>
      <c r="W569" s="193">
        <f t="shared" si="73"/>
        <v>94.24</v>
      </c>
      <c r="X569" s="213">
        <v>19</v>
      </c>
      <c r="Y569" s="213">
        <v>13</v>
      </c>
      <c r="Z569" s="207">
        <v>5.61</v>
      </c>
      <c r="AA569" s="207">
        <v>6.94</v>
      </c>
      <c r="AB569" s="207">
        <v>36</v>
      </c>
      <c r="AC569" s="206">
        <f t="shared" si="70"/>
        <v>91.162790697674424</v>
      </c>
      <c r="AD569" s="195">
        <f t="shared" si="71"/>
        <v>96.542553191489361</v>
      </c>
      <c r="AE569" s="119"/>
      <c r="AF569" s="194"/>
      <c r="AG569" s="213"/>
      <c r="AH569" s="213"/>
      <c r="AI569" s="206"/>
      <c r="AJ569" s="193"/>
      <c r="AK569" s="213"/>
      <c r="AL569" s="213"/>
      <c r="AM569" s="213"/>
      <c r="AN569" s="207"/>
      <c r="AO569" s="207"/>
      <c r="AP569" s="207"/>
      <c r="AQ569" s="94"/>
      <c r="AR569" s="93"/>
      <c r="AS569" s="94"/>
      <c r="AT569" s="131"/>
      <c r="AU569" s="133"/>
      <c r="AV569" s="154"/>
      <c r="AW569" s="155"/>
      <c r="AX569" s="156"/>
      <c r="AY569" s="157"/>
      <c r="AZ569" s="119"/>
      <c r="BA569" s="121">
        <f>'1.- REGISTROS DIARIOS '!L574</f>
        <v>14680</v>
      </c>
      <c r="BB569" s="120" t="s">
        <v>487</v>
      </c>
    </row>
    <row r="570" spans="2:54" ht="12.75" customHeight="1" x14ac:dyDescent="0.2">
      <c r="B570" s="191" t="s">
        <v>457</v>
      </c>
      <c r="C570" s="196">
        <v>43333</v>
      </c>
      <c r="D570" s="123">
        <f>'1.- REGISTROS DIARIOS '!C575</f>
        <v>0</v>
      </c>
      <c r="E570" s="206">
        <f>'1.- REGISTROS DIARIOS '!E575</f>
        <v>835</v>
      </c>
      <c r="F570" s="211"/>
      <c r="G570" s="211">
        <v>1850</v>
      </c>
      <c r="H570" s="211">
        <v>1300</v>
      </c>
      <c r="I570" s="206">
        <f t="shared" si="67"/>
        <v>925</v>
      </c>
      <c r="J570" s="206">
        <f t="shared" si="68"/>
        <v>772.375</v>
      </c>
      <c r="K570" s="211">
        <v>451</v>
      </c>
      <c r="L570" s="211">
        <v>410</v>
      </c>
      <c r="M570" s="211"/>
      <c r="N570" s="192">
        <v>10.14</v>
      </c>
      <c r="O570" s="192">
        <v>11.63</v>
      </c>
      <c r="P570" s="195">
        <f t="shared" si="69"/>
        <v>6433.88375</v>
      </c>
      <c r="Q570" s="108"/>
      <c r="R570" s="194">
        <f t="shared" si="74"/>
        <v>835</v>
      </c>
      <c r="S570" s="31"/>
      <c r="T570" s="213">
        <v>170</v>
      </c>
      <c r="U570" s="213">
        <v>130</v>
      </c>
      <c r="V570" s="206">
        <f t="shared" si="72"/>
        <v>85</v>
      </c>
      <c r="W570" s="193">
        <f t="shared" si="73"/>
        <v>70.974999999999994</v>
      </c>
      <c r="X570" s="213">
        <v>15</v>
      </c>
      <c r="Y570" s="213">
        <v>13</v>
      </c>
      <c r="Z570" s="207">
        <v>6.08</v>
      </c>
      <c r="AA570" s="207">
        <v>6.86</v>
      </c>
      <c r="AB570" s="207">
        <v>34</v>
      </c>
      <c r="AC570" s="206">
        <f t="shared" si="70"/>
        <v>90.810810810810807</v>
      </c>
      <c r="AD570" s="195">
        <f t="shared" si="71"/>
        <v>96.829268292682926</v>
      </c>
      <c r="AE570" s="119"/>
      <c r="AF570" s="194"/>
      <c r="AG570" s="213"/>
      <c r="AH570" s="213"/>
      <c r="AI570" s="206"/>
      <c r="AJ570" s="193"/>
      <c r="AK570" s="213"/>
      <c r="AL570" s="213"/>
      <c r="AM570" s="213"/>
      <c r="AN570" s="207"/>
      <c r="AO570" s="207"/>
      <c r="AP570" s="207"/>
      <c r="AQ570" s="94"/>
      <c r="AR570" s="93"/>
      <c r="AS570" s="94"/>
      <c r="AT570" s="131"/>
      <c r="AU570" s="133"/>
      <c r="AV570" s="154"/>
      <c r="AW570" s="155"/>
      <c r="AX570" s="156"/>
      <c r="AY570" s="157"/>
      <c r="AZ570" s="119"/>
      <c r="BA570" s="121">
        <v>0</v>
      </c>
      <c r="BB570" s="120"/>
    </row>
    <row r="571" spans="2:54" x14ac:dyDescent="0.2">
      <c r="B571" s="191" t="s">
        <v>451</v>
      </c>
      <c r="C571" s="196">
        <v>43334</v>
      </c>
      <c r="D571" s="123">
        <f>'1.- REGISTROS DIARIOS '!C576</f>
        <v>0</v>
      </c>
      <c r="E571" s="206">
        <f>'1.- REGISTROS DIARIOS '!E576</f>
        <v>887</v>
      </c>
      <c r="F571" s="211"/>
      <c r="G571" s="211">
        <v>1520</v>
      </c>
      <c r="H571" s="211">
        <v>1070</v>
      </c>
      <c r="I571" s="206">
        <f t="shared" si="67"/>
        <v>760</v>
      </c>
      <c r="J571" s="206">
        <f t="shared" si="68"/>
        <v>674.12</v>
      </c>
      <c r="K571" s="211">
        <v>336</v>
      </c>
      <c r="L571" s="211">
        <v>286</v>
      </c>
      <c r="M571" s="211"/>
      <c r="N571" s="192">
        <v>10.39</v>
      </c>
      <c r="O571" s="192">
        <v>11.85</v>
      </c>
      <c r="P571" s="195">
        <f t="shared" si="69"/>
        <v>5615.4196000000002</v>
      </c>
      <c r="Q571" s="108"/>
      <c r="R571" s="194">
        <f t="shared" si="74"/>
        <v>887</v>
      </c>
      <c r="S571" s="31"/>
      <c r="T571" s="213">
        <v>154</v>
      </c>
      <c r="U571" s="213">
        <v>141</v>
      </c>
      <c r="V571" s="206">
        <f t="shared" si="72"/>
        <v>77</v>
      </c>
      <c r="W571" s="193">
        <f t="shared" si="73"/>
        <v>68.299000000000007</v>
      </c>
      <c r="X571" s="213">
        <v>44</v>
      </c>
      <c r="Y571" s="213">
        <v>33</v>
      </c>
      <c r="Z571" s="207">
        <v>5.71</v>
      </c>
      <c r="AA571" s="207">
        <v>6.64</v>
      </c>
      <c r="AB571" s="207">
        <v>35</v>
      </c>
      <c r="AC571" s="206">
        <f t="shared" si="70"/>
        <v>89.868421052631575</v>
      </c>
      <c r="AD571" s="195">
        <f t="shared" si="71"/>
        <v>88.461538461538467</v>
      </c>
      <c r="AE571" s="119"/>
      <c r="AF571" s="194"/>
      <c r="AG571" s="213"/>
      <c r="AH571" s="213"/>
      <c r="AI571" s="206"/>
      <c r="AJ571" s="193"/>
      <c r="AK571" s="213"/>
      <c r="AL571" s="213"/>
      <c r="AM571" s="213"/>
      <c r="AN571" s="207"/>
      <c r="AO571" s="207"/>
      <c r="AP571" s="207"/>
      <c r="AQ571" s="94"/>
      <c r="AR571" s="93"/>
      <c r="AS571" s="94"/>
      <c r="AT571" s="131"/>
      <c r="AU571" s="133"/>
      <c r="AV571" s="154"/>
      <c r="AW571" s="155"/>
      <c r="AX571" s="156"/>
      <c r="AY571" s="157"/>
      <c r="AZ571" s="119"/>
      <c r="BA571" s="121">
        <f>'1.- REGISTROS DIARIOS '!L576</f>
        <v>0</v>
      </c>
      <c r="BB571" s="120"/>
    </row>
    <row r="572" spans="2:54" ht="12.75" customHeight="1" x14ac:dyDescent="0.2">
      <c r="B572" s="191" t="s">
        <v>452</v>
      </c>
      <c r="C572" s="196">
        <v>43335</v>
      </c>
      <c r="D572" s="123">
        <f>'1.- REGISTROS DIARIOS '!C577</f>
        <v>0</v>
      </c>
      <c r="E572" s="206">
        <f>'1.- REGISTROS DIARIOS '!E577</f>
        <v>1124</v>
      </c>
      <c r="F572" s="211"/>
      <c r="G572" s="211">
        <v>2010</v>
      </c>
      <c r="H572" s="211">
        <v>1640</v>
      </c>
      <c r="I572" s="206">
        <f t="shared" si="67"/>
        <v>1005</v>
      </c>
      <c r="J572" s="206">
        <f t="shared" si="68"/>
        <v>1129.6199999999999</v>
      </c>
      <c r="K572" s="211">
        <v>389</v>
      </c>
      <c r="L572" s="211">
        <v>291</v>
      </c>
      <c r="M572" s="211"/>
      <c r="N572" s="192">
        <v>11.16</v>
      </c>
      <c r="O572" s="192">
        <v>12.32</v>
      </c>
      <c r="P572" s="195">
        <f t="shared" si="69"/>
        <v>9409.7345999999998</v>
      </c>
      <c r="Q572" s="108"/>
      <c r="R572" s="194">
        <f t="shared" si="74"/>
        <v>1124</v>
      </c>
      <c r="S572" s="31"/>
      <c r="T572" s="213">
        <v>402</v>
      </c>
      <c r="U572" s="213">
        <v>391</v>
      </c>
      <c r="V572" s="206">
        <f t="shared" si="72"/>
        <v>201</v>
      </c>
      <c r="W572" s="193">
        <f t="shared" si="73"/>
        <v>225.92400000000001</v>
      </c>
      <c r="X572" s="213">
        <v>23</v>
      </c>
      <c r="Y572" s="213">
        <v>18</v>
      </c>
      <c r="Z572" s="207">
        <v>5.94</v>
      </c>
      <c r="AA572" s="207">
        <v>5.94</v>
      </c>
      <c r="AB572" s="207">
        <v>35</v>
      </c>
      <c r="AC572" s="206">
        <f t="shared" si="70"/>
        <v>80</v>
      </c>
      <c r="AD572" s="195">
        <f t="shared" si="71"/>
        <v>93.814432989690715</v>
      </c>
      <c r="AE572" s="119"/>
      <c r="AF572" s="194"/>
      <c r="AG572" s="213"/>
      <c r="AH572" s="213"/>
      <c r="AI572" s="206"/>
      <c r="AJ572" s="193"/>
      <c r="AK572" s="213"/>
      <c r="AL572" s="213"/>
      <c r="AM572" s="213"/>
      <c r="AN572" s="207"/>
      <c r="AO572" s="207"/>
      <c r="AP572" s="207"/>
      <c r="AQ572" s="94"/>
      <c r="AR572" s="93"/>
      <c r="AS572" s="94"/>
      <c r="AT572" s="131"/>
      <c r="AU572" s="133"/>
      <c r="AV572" s="154"/>
      <c r="AW572" s="155"/>
      <c r="AX572" s="156"/>
      <c r="AY572" s="157"/>
      <c r="AZ572" s="119"/>
      <c r="BA572" s="121">
        <f>'1.- REGISTROS DIARIOS '!L577</f>
        <v>0</v>
      </c>
      <c r="BB572" s="120"/>
    </row>
    <row r="573" spans="2:54" x14ac:dyDescent="0.2">
      <c r="B573" s="191" t="s">
        <v>453</v>
      </c>
      <c r="C573" s="196">
        <v>43336</v>
      </c>
      <c r="D573" s="123">
        <f>'1.- REGISTROS DIARIOS '!C578</f>
        <v>0</v>
      </c>
      <c r="E573" s="206">
        <f>'1.- REGISTROS DIARIOS '!E578</f>
        <v>805</v>
      </c>
      <c r="F573" s="211"/>
      <c r="G573" s="211">
        <v>1760</v>
      </c>
      <c r="H573" s="211">
        <v>1030</v>
      </c>
      <c r="I573" s="206">
        <f t="shared" si="67"/>
        <v>880</v>
      </c>
      <c r="J573" s="206">
        <f t="shared" si="68"/>
        <v>708.4</v>
      </c>
      <c r="K573" s="211">
        <v>436</v>
      </c>
      <c r="L573" s="211">
        <v>391</v>
      </c>
      <c r="M573" s="211"/>
      <c r="N573" s="192">
        <v>11.07</v>
      </c>
      <c r="O573" s="192">
        <v>12</v>
      </c>
      <c r="P573" s="195">
        <f t="shared" si="69"/>
        <v>5900.9719999999998</v>
      </c>
      <c r="Q573" s="108"/>
      <c r="R573" s="194">
        <f t="shared" si="74"/>
        <v>805</v>
      </c>
      <c r="S573" s="31"/>
      <c r="T573" s="213">
        <v>244</v>
      </c>
      <c r="U573" s="213">
        <v>217</v>
      </c>
      <c r="V573" s="206">
        <f t="shared" si="72"/>
        <v>122</v>
      </c>
      <c r="W573" s="193">
        <f t="shared" si="73"/>
        <v>98.21</v>
      </c>
      <c r="X573" s="213">
        <v>29</v>
      </c>
      <c r="Y573" s="213">
        <v>21</v>
      </c>
      <c r="Z573" s="207">
        <v>5.64</v>
      </c>
      <c r="AA573" s="207">
        <v>6.3</v>
      </c>
      <c r="AB573" s="207">
        <v>35</v>
      </c>
      <c r="AC573" s="206">
        <f t="shared" si="70"/>
        <v>86.13636363636364</v>
      </c>
      <c r="AD573" s="195">
        <f t="shared" si="71"/>
        <v>94.629156010230176</v>
      </c>
      <c r="AE573" s="119"/>
      <c r="AF573" s="194"/>
      <c r="AG573" s="213"/>
      <c r="AH573" s="213"/>
      <c r="AI573" s="206"/>
      <c r="AJ573" s="193"/>
      <c r="AK573" s="213"/>
      <c r="AL573" s="213"/>
      <c r="AM573" s="213"/>
      <c r="AN573" s="207"/>
      <c r="AO573" s="207"/>
      <c r="AP573" s="207"/>
      <c r="AQ573" s="94"/>
      <c r="AR573" s="93"/>
      <c r="AS573" s="94"/>
      <c r="AT573" s="131"/>
      <c r="AU573" s="133"/>
      <c r="AV573" s="154"/>
      <c r="AW573" s="155"/>
      <c r="AX573" s="156"/>
      <c r="AY573" s="157"/>
      <c r="AZ573" s="119"/>
      <c r="BA573" s="121">
        <f>'1.- REGISTROS DIARIOS '!L578</f>
        <v>13420</v>
      </c>
      <c r="BB573" s="120"/>
    </row>
    <row r="574" spans="2:54" ht="12.75" customHeight="1" x14ac:dyDescent="0.2">
      <c r="B574" s="191" t="s">
        <v>454</v>
      </c>
      <c r="C574" s="196">
        <v>43337</v>
      </c>
      <c r="D574" s="123">
        <f>'1.- REGISTROS DIARIOS '!C579</f>
        <v>0</v>
      </c>
      <c r="E574" s="206">
        <f>'1.- REGISTROS DIARIOS '!E579</f>
        <v>917</v>
      </c>
      <c r="F574" s="211"/>
      <c r="G574" s="211">
        <v>2410</v>
      </c>
      <c r="H574" s="211">
        <v>1830</v>
      </c>
      <c r="I574" s="206">
        <f t="shared" si="67"/>
        <v>1205</v>
      </c>
      <c r="J574" s="206">
        <f t="shared" si="68"/>
        <v>1104.9849999999999</v>
      </c>
      <c r="K574" s="211">
        <v>466</v>
      </c>
      <c r="L574" s="211">
        <v>395</v>
      </c>
      <c r="M574" s="211"/>
      <c r="N574" s="192">
        <v>10.1</v>
      </c>
      <c r="O574" s="192">
        <v>12.1</v>
      </c>
      <c r="P574" s="195">
        <f t="shared" si="69"/>
        <v>9204.5250499999984</v>
      </c>
      <c r="Q574" s="108"/>
      <c r="R574" s="194">
        <f t="shared" si="74"/>
        <v>917</v>
      </c>
      <c r="S574" s="31"/>
      <c r="T574" s="213">
        <v>703</v>
      </c>
      <c r="U574" s="213">
        <v>695</v>
      </c>
      <c r="V574" s="206">
        <f t="shared" si="72"/>
        <v>351.5</v>
      </c>
      <c r="W574" s="193">
        <f t="shared" si="73"/>
        <v>322.32549999999998</v>
      </c>
      <c r="X574" s="213">
        <v>20</v>
      </c>
      <c r="Y574" s="213">
        <v>17</v>
      </c>
      <c r="Z574" s="207">
        <v>6.1</v>
      </c>
      <c r="AA574" s="207">
        <v>6.9</v>
      </c>
      <c r="AB574" s="207">
        <v>32</v>
      </c>
      <c r="AC574" s="206">
        <f t="shared" si="70"/>
        <v>70.829875518672196</v>
      </c>
      <c r="AD574" s="195">
        <f t="shared" si="71"/>
        <v>95.696202531645568</v>
      </c>
      <c r="AE574" s="119"/>
      <c r="AF574" s="194"/>
      <c r="AG574" s="213"/>
      <c r="AH574" s="213"/>
      <c r="AI574" s="206"/>
      <c r="AJ574" s="193"/>
      <c r="AK574" s="213"/>
      <c r="AL574" s="213"/>
      <c r="AM574" s="213"/>
      <c r="AN574" s="207"/>
      <c r="AO574" s="207"/>
      <c r="AP574" s="207"/>
      <c r="AQ574" s="94"/>
      <c r="AR574" s="93"/>
      <c r="AS574" s="94"/>
      <c r="AT574" s="131"/>
      <c r="AU574" s="133"/>
      <c r="AV574" s="154"/>
      <c r="AW574" s="155"/>
      <c r="AX574" s="156"/>
      <c r="AY574" s="157"/>
      <c r="AZ574" s="119"/>
      <c r="BA574" s="121">
        <f>'1.- REGISTROS DIARIOS '!L579</f>
        <v>0</v>
      </c>
      <c r="BB574" s="120"/>
    </row>
    <row r="575" spans="2:54" x14ac:dyDescent="0.2">
      <c r="B575" s="191" t="s">
        <v>455</v>
      </c>
      <c r="C575" s="196">
        <v>43338</v>
      </c>
      <c r="D575" s="123">
        <f>'1.- REGISTROS DIARIOS '!C580</f>
        <v>0</v>
      </c>
      <c r="E575" s="206">
        <f>'1.- REGISTROS DIARIOS '!E580</f>
        <v>749</v>
      </c>
      <c r="F575" s="211"/>
      <c r="G575" s="211">
        <v>5330</v>
      </c>
      <c r="H575" s="211">
        <v>2800</v>
      </c>
      <c r="I575" s="206">
        <f t="shared" si="67"/>
        <v>2665</v>
      </c>
      <c r="J575" s="206">
        <f t="shared" si="68"/>
        <v>1996.085</v>
      </c>
      <c r="K575" s="211">
        <v>1100</v>
      </c>
      <c r="L575" s="211">
        <v>1015</v>
      </c>
      <c r="M575" s="211"/>
      <c r="N575" s="192">
        <v>6.5</v>
      </c>
      <c r="O575" s="192">
        <v>12</v>
      </c>
      <c r="P575" s="195">
        <f t="shared" si="69"/>
        <v>16627.388050000001</v>
      </c>
      <c r="Q575" s="108"/>
      <c r="R575" s="194">
        <f t="shared" si="74"/>
        <v>749</v>
      </c>
      <c r="S575" s="31"/>
      <c r="T575" s="213">
        <v>791</v>
      </c>
      <c r="U575" s="213">
        <v>745</v>
      </c>
      <c r="V575" s="206">
        <f t="shared" si="72"/>
        <v>395.5</v>
      </c>
      <c r="W575" s="193">
        <f t="shared" si="73"/>
        <v>296.22949999999997</v>
      </c>
      <c r="X575" s="213">
        <v>22</v>
      </c>
      <c r="Y575" s="213">
        <v>16</v>
      </c>
      <c r="Z575" s="207">
        <v>6</v>
      </c>
      <c r="AA575" s="207">
        <v>6.6</v>
      </c>
      <c r="AB575" s="207">
        <v>36</v>
      </c>
      <c r="AC575" s="206">
        <f t="shared" si="70"/>
        <v>85.159474671669798</v>
      </c>
      <c r="AD575" s="195">
        <f t="shared" si="71"/>
        <v>98.423645320197039</v>
      </c>
      <c r="AE575" s="119"/>
      <c r="AF575" s="194"/>
      <c r="AG575" s="213"/>
      <c r="AH575" s="213"/>
      <c r="AI575" s="206"/>
      <c r="AJ575" s="193"/>
      <c r="AK575" s="213"/>
      <c r="AL575" s="213"/>
      <c r="AM575" s="213"/>
      <c r="AN575" s="207"/>
      <c r="AO575" s="207"/>
      <c r="AP575" s="207"/>
      <c r="AQ575" s="94"/>
      <c r="AR575" s="93"/>
      <c r="AS575" s="94"/>
      <c r="AT575" s="131"/>
      <c r="AU575" s="133"/>
      <c r="AV575" s="154"/>
      <c r="AW575" s="155"/>
      <c r="AX575" s="156"/>
      <c r="AY575" s="157"/>
      <c r="AZ575" s="119"/>
      <c r="BA575" s="121">
        <f>'1.- REGISTROS DIARIOS '!L580</f>
        <v>0</v>
      </c>
      <c r="BB575" s="120"/>
    </row>
    <row r="576" spans="2:54" ht="12.75" customHeight="1" x14ac:dyDescent="0.2">
      <c r="B576" s="191" t="s">
        <v>456</v>
      </c>
      <c r="C576" s="196">
        <v>43339</v>
      </c>
      <c r="D576" s="123">
        <f>'1.- REGISTROS DIARIOS '!C581</f>
        <v>0</v>
      </c>
      <c r="E576" s="206">
        <f>'1.- REGISTROS DIARIOS '!E581</f>
        <v>881</v>
      </c>
      <c r="F576" s="211"/>
      <c r="G576" s="211">
        <v>1630</v>
      </c>
      <c r="H576" s="211">
        <v>710</v>
      </c>
      <c r="I576" s="206">
        <f t="shared" si="67"/>
        <v>815</v>
      </c>
      <c r="J576" s="206">
        <f t="shared" si="68"/>
        <v>718.01499999999999</v>
      </c>
      <c r="K576" s="211">
        <v>332</v>
      </c>
      <c r="L576" s="211">
        <v>388</v>
      </c>
      <c r="M576" s="211"/>
      <c r="N576" s="192">
        <v>11.1</v>
      </c>
      <c r="O576" s="192">
        <v>12.3</v>
      </c>
      <c r="P576" s="195">
        <f t="shared" si="69"/>
        <v>5981.06495</v>
      </c>
      <c r="Q576" s="108"/>
      <c r="R576" s="194">
        <f t="shared" si="74"/>
        <v>881</v>
      </c>
      <c r="S576" s="31"/>
      <c r="T576" s="213">
        <v>263</v>
      </c>
      <c r="U576" s="213">
        <v>239</v>
      </c>
      <c r="V576" s="206">
        <f t="shared" si="72"/>
        <v>131.5</v>
      </c>
      <c r="W576" s="193">
        <f t="shared" si="73"/>
        <v>115.8515</v>
      </c>
      <c r="X576" s="213">
        <v>13</v>
      </c>
      <c r="Y576" s="213">
        <v>9</v>
      </c>
      <c r="Z576" s="207">
        <v>5.6</v>
      </c>
      <c r="AA576" s="207">
        <v>6.9</v>
      </c>
      <c r="AB576" s="207">
        <v>38</v>
      </c>
      <c r="AC576" s="206">
        <f t="shared" si="70"/>
        <v>83.865030674846622</v>
      </c>
      <c r="AD576" s="195">
        <f t="shared" si="71"/>
        <v>97.680412371134025</v>
      </c>
      <c r="AE576" s="119"/>
      <c r="AF576" s="194"/>
      <c r="AG576" s="213"/>
      <c r="AH576" s="213"/>
      <c r="AI576" s="206"/>
      <c r="AJ576" s="193"/>
      <c r="AK576" s="213"/>
      <c r="AL576" s="213"/>
      <c r="AM576" s="213"/>
      <c r="AN576" s="207"/>
      <c r="AO576" s="207"/>
      <c r="AP576" s="207"/>
      <c r="AQ576" s="94"/>
      <c r="AR576" s="93"/>
      <c r="AS576" s="94"/>
      <c r="AT576" s="131"/>
      <c r="AU576" s="133"/>
      <c r="AV576" s="154"/>
      <c r="AW576" s="155"/>
      <c r="AX576" s="156"/>
      <c r="AY576" s="157"/>
      <c r="AZ576" s="119"/>
      <c r="BA576" s="121">
        <f>'1.- REGISTROS DIARIOS '!L581</f>
        <v>0</v>
      </c>
      <c r="BB576" s="120"/>
    </row>
    <row r="577" spans="2:55" x14ac:dyDescent="0.2">
      <c r="B577" s="191" t="s">
        <v>457</v>
      </c>
      <c r="C577" s="196">
        <v>43340</v>
      </c>
      <c r="D577" s="123">
        <f>'1.- REGISTROS DIARIOS '!C582</f>
        <v>0</v>
      </c>
      <c r="E577" s="206">
        <f>'1.- REGISTROS DIARIOS '!E582</f>
        <v>931</v>
      </c>
      <c r="F577" s="211"/>
      <c r="G577" s="211">
        <v>1650</v>
      </c>
      <c r="H577" s="211">
        <v>744</v>
      </c>
      <c r="I577" s="206">
        <f t="shared" si="67"/>
        <v>825</v>
      </c>
      <c r="J577" s="206">
        <f t="shared" si="68"/>
        <v>768.07500000000005</v>
      </c>
      <c r="K577" s="211">
        <v>1100</v>
      </c>
      <c r="L577" s="211">
        <v>1067</v>
      </c>
      <c r="M577" s="211"/>
      <c r="N577" s="192">
        <v>10.07</v>
      </c>
      <c r="O577" s="192">
        <v>10.61</v>
      </c>
      <c r="P577" s="195">
        <f t="shared" si="69"/>
        <v>6398.0647500000005</v>
      </c>
      <c r="Q577" s="108"/>
      <c r="R577" s="194">
        <f t="shared" si="74"/>
        <v>931</v>
      </c>
      <c r="S577" s="31"/>
      <c r="T577" s="213">
        <v>307</v>
      </c>
      <c r="U577" s="213">
        <v>292</v>
      </c>
      <c r="V577" s="206">
        <f t="shared" si="72"/>
        <v>153.5</v>
      </c>
      <c r="W577" s="193">
        <f t="shared" si="73"/>
        <v>142.9085</v>
      </c>
      <c r="X577" s="213">
        <v>20</v>
      </c>
      <c r="Y577" s="213">
        <v>20</v>
      </c>
      <c r="Z577" s="207">
        <v>5.63</v>
      </c>
      <c r="AA577" s="207">
        <v>6.75</v>
      </c>
      <c r="AB577" s="207">
        <v>36</v>
      </c>
      <c r="AC577" s="206">
        <f t="shared" si="70"/>
        <v>81.393939393939391</v>
      </c>
      <c r="AD577" s="195">
        <f t="shared" si="71"/>
        <v>98.125585754451734</v>
      </c>
      <c r="AE577" s="119"/>
      <c r="AF577" s="194"/>
      <c r="AG577" s="213"/>
      <c r="AH577" s="213"/>
      <c r="AI577" s="206"/>
      <c r="AJ577" s="193"/>
      <c r="AK577" s="213"/>
      <c r="AL577" s="213"/>
      <c r="AM577" s="213"/>
      <c r="AN577" s="207"/>
      <c r="AO577" s="207"/>
      <c r="AP577" s="207"/>
      <c r="AQ577" s="94"/>
      <c r="AR577" s="93"/>
      <c r="AS577" s="94"/>
      <c r="AT577" s="131"/>
      <c r="AU577" s="133"/>
      <c r="AV577" s="154"/>
      <c r="AW577" s="155"/>
      <c r="AX577" s="156"/>
      <c r="AY577" s="157"/>
      <c r="AZ577" s="119"/>
      <c r="BA577" s="121">
        <f>'1.- REGISTROS DIARIOS '!L582</f>
        <v>14310</v>
      </c>
      <c r="BB577" s="120"/>
      <c r="BC577" s="107"/>
    </row>
    <row r="578" spans="2:55" ht="12.75" customHeight="1" x14ac:dyDescent="0.2">
      <c r="B578" s="191" t="s">
        <v>451</v>
      </c>
      <c r="C578" s="196">
        <v>43341</v>
      </c>
      <c r="D578" s="123">
        <f>'1.- REGISTROS DIARIOS '!C583</f>
        <v>0</v>
      </c>
      <c r="E578" s="206">
        <f>'1.- REGISTROS DIARIOS '!E583</f>
        <v>972</v>
      </c>
      <c r="F578" s="211"/>
      <c r="G578" s="211">
        <v>3250</v>
      </c>
      <c r="H578" s="211">
        <v>1160</v>
      </c>
      <c r="I578" s="206">
        <f t="shared" si="67"/>
        <v>1625</v>
      </c>
      <c r="J578" s="206">
        <f t="shared" si="68"/>
        <v>1579.5</v>
      </c>
      <c r="K578" s="211">
        <v>383</v>
      </c>
      <c r="L578" s="211">
        <v>332</v>
      </c>
      <c r="M578" s="211"/>
      <c r="N578" s="192">
        <v>9.9700000000000006</v>
      </c>
      <c r="O578" s="192">
        <v>10.96</v>
      </c>
      <c r="P578" s="195">
        <f t="shared" si="69"/>
        <v>13157.235000000001</v>
      </c>
      <c r="Q578" s="108"/>
      <c r="R578" s="194">
        <f t="shared" si="74"/>
        <v>972</v>
      </c>
      <c r="S578" s="31"/>
      <c r="T578" s="213">
        <v>372</v>
      </c>
      <c r="U578" s="213">
        <v>346</v>
      </c>
      <c r="V578" s="206">
        <f t="shared" si="72"/>
        <v>186</v>
      </c>
      <c r="W578" s="193">
        <f t="shared" si="73"/>
        <v>180.792</v>
      </c>
      <c r="X578" s="213">
        <v>18</v>
      </c>
      <c r="Y578" s="213">
        <v>18</v>
      </c>
      <c r="Z578" s="207">
        <v>5.85</v>
      </c>
      <c r="AA578" s="207">
        <v>6.58</v>
      </c>
      <c r="AB578" s="207">
        <v>36</v>
      </c>
      <c r="AC578" s="206">
        <f t="shared" si="70"/>
        <v>88.553846153846152</v>
      </c>
      <c r="AD578" s="195">
        <f t="shared" si="71"/>
        <v>94.578313253012055</v>
      </c>
      <c r="AE578" s="119"/>
      <c r="AF578" s="194"/>
      <c r="AG578" s="213"/>
      <c r="AH578" s="213"/>
      <c r="AI578" s="206"/>
      <c r="AJ578" s="193"/>
      <c r="AK578" s="213"/>
      <c r="AL578" s="213"/>
      <c r="AM578" s="213"/>
      <c r="AN578" s="207"/>
      <c r="AO578" s="207"/>
      <c r="AP578" s="207"/>
      <c r="AQ578" s="94"/>
      <c r="AR578" s="93"/>
      <c r="AS578" s="94"/>
      <c r="AT578" s="131"/>
      <c r="AU578" s="133"/>
      <c r="AV578" s="154"/>
      <c r="AW578" s="155"/>
      <c r="AX578" s="156"/>
      <c r="AY578" s="157"/>
      <c r="AZ578" s="119"/>
      <c r="BA578" s="121">
        <f>'1.- REGISTROS DIARIOS '!L583</f>
        <v>0</v>
      </c>
      <c r="BB578" s="120" t="s">
        <v>488</v>
      </c>
      <c r="BC578" s="107"/>
    </row>
    <row r="579" spans="2:55" x14ac:dyDescent="0.2">
      <c r="B579" s="191" t="s">
        <v>452</v>
      </c>
      <c r="C579" s="196">
        <v>43342</v>
      </c>
      <c r="D579" s="123">
        <f>'1.- REGISTROS DIARIOS '!C584</f>
        <v>0</v>
      </c>
      <c r="E579" s="206">
        <f>'1.- REGISTROS DIARIOS '!E584</f>
        <v>1018</v>
      </c>
      <c r="F579" s="211"/>
      <c r="G579" s="211">
        <v>2450</v>
      </c>
      <c r="H579" s="211">
        <v>1220</v>
      </c>
      <c r="I579" s="206">
        <f t="shared" si="67"/>
        <v>1225</v>
      </c>
      <c r="J579" s="206">
        <f t="shared" si="68"/>
        <v>1247.05</v>
      </c>
      <c r="K579" s="211">
        <v>439</v>
      </c>
      <c r="L579" s="211">
        <v>383</v>
      </c>
      <c r="M579" s="211"/>
      <c r="N579" s="192">
        <v>9.91</v>
      </c>
      <c r="O579" s="192">
        <v>10.59</v>
      </c>
      <c r="P579" s="195">
        <f t="shared" si="69"/>
        <v>10387.9265</v>
      </c>
      <c r="Q579" s="108"/>
      <c r="R579" s="194">
        <f t="shared" si="74"/>
        <v>1018</v>
      </c>
      <c r="S579" s="31"/>
      <c r="T579" s="213">
        <v>396</v>
      </c>
      <c r="U579" s="213">
        <v>364</v>
      </c>
      <c r="V579" s="206">
        <f t="shared" si="72"/>
        <v>198</v>
      </c>
      <c r="W579" s="193">
        <f t="shared" si="73"/>
        <v>201.56399999999999</v>
      </c>
      <c r="X579" s="213">
        <v>38</v>
      </c>
      <c r="Y579" s="213">
        <v>32</v>
      </c>
      <c r="Z579" s="207">
        <v>5.96</v>
      </c>
      <c r="AA579" s="207">
        <v>7.13</v>
      </c>
      <c r="AB579" s="207">
        <v>38</v>
      </c>
      <c r="AC579" s="206">
        <f t="shared" si="70"/>
        <v>83.83673469387756</v>
      </c>
      <c r="AD579" s="195">
        <f t="shared" si="71"/>
        <v>91.64490861618799</v>
      </c>
      <c r="AE579" s="119"/>
      <c r="AF579" s="194"/>
      <c r="AG579" s="213"/>
      <c r="AH579" s="213"/>
      <c r="AI579" s="206"/>
      <c r="AJ579" s="193"/>
      <c r="AK579" s="213"/>
      <c r="AL579" s="213"/>
      <c r="AM579" s="213"/>
      <c r="AN579" s="207"/>
      <c r="AO579" s="207"/>
      <c r="AP579" s="207"/>
      <c r="AQ579" s="94"/>
      <c r="AR579" s="93"/>
      <c r="AS579" s="94"/>
      <c r="AT579" s="131"/>
      <c r="AU579" s="133"/>
      <c r="AV579" s="154"/>
      <c r="AW579" s="155"/>
      <c r="AX579" s="156"/>
      <c r="AY579" s="157"/>
      <c r="AZ579" s="119"/>
      <c r="BA579" s="121">
        <f>'1.- REGISTROS DIARIOS '!L584</f>
        <v>0</v>
      </c>
      <c r="BB579" s="120"/>
      <c r="BC579" s="107"/>
    </row>
    <row r="580" spans="2:55" ht="12.75" customHeight="1" x14ac:dyDescent="0.2">
      <c r="B580" s="191" t="s">
        <v>453</v>
      </c>
      <c r="C580" s="196">
        <v>43343</v>
      </c>
      <c r="D580" s="123">
        <f>'1.- REGISTROS DIARIOS '!C585</f>
        <v>0</v>
      </c>
      <c r="E580" s="206">
        <f>'1.- REGISTROS DIARIOS '!E585</f>
        <v>989</v>
      </c>
      <c r="F580" s="211"/>
      <c r="G580" s="211">
        <v>2650</v>
      </c>
      <c r="H580" s="211">
        <v>1950</v>
      </c>
      <c r="I580" s="206">
        <f>+G580*0.5</f>
        <v>1325</v>
      </c>
      <c r="J580" s="206">
        <f>+(I580*E580)/1000</f>
        <v>1310.425</v>
      </c>
      <c r="K580" s="211">
        <v>561</v>
      </c>
      <c r="L580" s="211">
        <v>420</v>
      </c>
      <c r="M580" s="211"/>
      <c r="N580" s="192">
        <v>10.75</v>
      </c>
      <c r="O580" s="192">
        <v>11.7</v>
      </c>
      <c r="P580" s="195">
        <f>J580*8.33</f>
        <v>10915.840249999999</v>
      </c>
      <c r="Q580" s="108"/>
      <c r="R580" s="194">
        <f t="shared" si="74"/>
        <v>989</v>
      </c>
      <c r="S580" s="31"/>
      <c r="T580" s="213">
        <v>461</v>
      </c>
      <c r="U580" s="213">
        <v>398</v>
      </c>
      <c r="V580" s="206">
        <f t="shared" si="72"/>
        <v>230.5</v>
      </c>
      <c r="W580" s="193">
        <f t="shared" si="73"/>
        <v>227.96449999999999</v>
      </c>
      <c r="X580" s="213">
        <v>29</v>
      </c>
      <c r="Y580" s="213">
        <v>26</v>
      </c>
      <c r="Z580" s="207">
        <v>6.06</v>
      </c>
      <c r="AA580" s="207">
        <v>6.76</v>
      </c>
      <c r="AB580" s="207">
        <v>38</v>
      </c>
      <c r="AC580" s="206">
        <f t="shared" si="70"/>
        <v>82.603773584905667</v>
      </c>
      <c r="AD580" s="195">
        <f t="shared" si="71"/>
        <v>93.80952380952381</v>
      </c>
      <c r="AE580" s="119"/>
      <c r="AF580" s="194"/>
      <c r="AG580" s="213"/>
      <c r="AH580" s="213"/>
      <c r="AI580" s="206"/>
      <c r="AJ580" s="193"/>
      <c r="AK580" s="213"/>
      <c r="AL580" s="213"/>
      <c r="AM580" s="213"/>
      <c r="AN580" s="207"/>
      <c r="AO580" s="207"/>
      <c r="AP580" s="207"/>
      <c r="AQ580" s="94"/>
      <c r="AR580" s="93"/>
      <c r="AS580" s="94"/>
      <c r="AT580" s="131"/>
      <c r="AU580" s="133"/>
      <c r="AV580" s="154"/>
      <c r="AW580" s="155"/>
      <c r="AX580" s="156"/>
      <c r="AY580" s="157"/>
      <c r="AZ580" s="119"/>
      <c r="BA580" s="121">
        <f>'1.- REGISTROS DIARIOS '!L585</f>
        <v>0</v>
      </c>
      <c r="BB580" s="120" t="s">
        <v>489</v>
      </c>
      <c r="BC580" s="107"/>
    </row>
    <row r="581" spans="2:55" ht="12.75" customHeight="1" x14ac:dyDescent="0.2">
      <c r="B581" s="191" t="s">
        <v>454</v>
      </c>
      <c r="C581" s="196">
        <v>43344</v>
      </c>
      <c r="D581" s="123">
        <f>'1.- REGISTROS DIARIOS '!C586</f>
        <v>0</v>
      </c>
      <c r="E581" s="206">
        <f>'1.- REGISTROS DIARIOS '!E586</f>
        <v>980</v>
      </c>
      <c r="F581" s="211"/>
      <c r="G581" s="211">
        <v>2130</v>
      </c>
      <c r="H581" s="211">
        <v>1840</v>
      </c>
      <c r="I581" s="206">
        <f>+G581*0.5</f>
        <v>1065</v>
      </c>
      <c r="J581" s="206">
        <f>+(I581*E581)/1000</f>
        <v>1043.7</v>
      </c>
      <c r="K581" s="211">
        <v>431</v>
      </c>
      <c r="L581" s="211">
        <v>406</v>
      </c>
      <c r="M581" s="211"/>
      <c r="N581" s="192">
        <v>10.57</v>
      </c>
      <c r="O581" s="192">
        <v>12.23</v>
      </c>
      <c r="P581" s="195">
        <f>J581*8.33</f>
        <v>8694.0210000000006</v>
      </c>
      <c r="Q581" s="108"/>
      <c r="R581" s="194">
        <f t="shared" si="74"/>
        <v>980</v>
      </c>
      <c r="S581" s="31"/>
      <c r="T581" s="213">
        <v>210</v>
      </c>
      <c r="U581" s="213">
        <v>120</v>
      </c>
      <c r="V581" s="206">
        <f t="shared" si="72"/>
        <v>105</v>
      </c>
      <c r="W581" s="193">
        <f t="shared" si="73"/>
        <v>102.9</v>
      </c>
      <c r="X581" s="213">
        <v>15</v>
      </c>
      <c r="Y581" s="213">
        <v>10</v>
      </c>
      <c r="Z581" s="207">
        <v>5.92</v>
      </c>
      <c r="AA581" s="207">
        <v>7.23</v>
      </c>
      <c r="AB581" s="207">
        <v>39</v>
      </c>
      <c r="AC581" s="206">
        <f t="shared" si="70"/>
        <v>90.140845070422529</v>
      </c>
      <c r="AD581" s="195">
        <f t="shared" si="71"/>
        <v>97.536945812807886</v>
      </c>
      <c r="AE581" s="119"/>
      <c r="AF581" s="194"/>
      <c r="AG581" s="213"/>
      <c r="AH581" s="213"/>
      <c r="AI581" s="206"/>
      <c r="AJ581" s="193"/>
      <c r="AK581" s="213"/>
      <c r="AL581" s="213"/>
      <c r="AM581" s="213"/>
      <c r="AN581" s="207"/>
      <c r="AO581" s="207"/>
      <c r="AP581" s="207"/>
      <c r="AQ581" s="94"/>
      <c r="AR581" s="93"/>
      <c r="AS581" s="94"/>
      <c r="AT581" s="131"/>
      <c r="AU581" s="133"/>
      <c r="AV581" s="154"/>
      <c r="AW581" s="155"/>
      <c r="AX581" s="156"/>
      <c r="AY581" s="157"/>
      <c r="AZ581" s="119"/>
      <c r="BA581" s="121">
        <f>'1.- REGISTROS DIARIOS '!L586</f>
        <v>14700</v>
      </c>
      <c r="BB581" s="120" t="s">
        <v>490</v>
      </c>
      <c r="BC581" s="107"/>
    </row>
    <row r="582" spans="2:55" ht="12.75" customHeight="1" x14ac:dyDescent="0.2">
      <c r="B582" s="191" t="s">
        <v>455</v>
      </c>
      <c r="C582" s="196">
        <v>43345</v>
      </c>
      <c r="D582" s="123">
        <f>'1.- REGISTROS DIARIOS '!C587</f>
        <v>0</v>
      </c>
      <c r="E582" s="206">
        <f>'1.- REGISTROS DIARIOS '!E587</f>
        <v>756</v>
      </c>
      <c r="F582" s="211"/>
      <c r="G582" s="211">
        <v>2550</v>
      </c>
      <c r="H582" s="211">
        <v>1640</v>
      </c>
      <c r="I582" s="206">
        <f>+G582*0.5</f>
        <v>1275</v>
      </c>
      <c r="J582" s="206">
        <f>+(I582*E582)/1000</f>
        <v>963.9</v>
      </c>
      <c r="K582" s="211">
        <v>489</v>
      </c>
      <c r="L582" s="211">
        <v>435</v>
      </c>
      <c r="M582" s="211"/>
      <c r="N582" s="192">
        <v>10.35</v>
      </c>
      <c r="O582" s="192">
        <v>11.79</v>
      </c>
      <c r="P582" s="195">
        <f t="shared" ref="P582:P611" si="75">J582*8.33</f>
        <v>8029.2870000000003</v>
      </c>
      <c r="Q582" s="192"/>
      <c r="R582" s="194">
        <f t="shared" si="74"/>
        <v>756</v>
      </c>
      <c r="S582" s="192"/>
      <c r="T582" s="213">
        <v>190</v>
      </c>
      <c r="U582" s="213">
        <v>140</v>
      </c>
      <c r="V582" s="206">
        <f t="shared" si="72"/>
        <v>95</v>
      </c>
      <c r="W582" s="193">
        <f t="shared" si="73"/>
        <v>71.819999999999993</v>
      </c>
      <c r="X582" s="213">
        <v>12</v>
      </c>
      <c r="Y582" s="213">
        <v>9</v>
      </c>
      <c r="Z582" s="207">
        <v>5.63</v>
      </c>
      <c r="AA582" s="207">
        <v>6.53</v>
      </c>
      <c r="AB582" s="207">
        <v>41</v>
      </c>
      <c r="AC582" s="206">
        <f t="shared" si="70"/>
        <v>92.549019607843135</v>
      </c>
      <c r="AD582" s="195">
        <f t="shared" si="71"/>
        <v>97.931034482758619</v>
      </c>
      <c r="AE582" s="192"/>
      <c r="AF582" s="194"/>
      <c r="AG582" s="213"/>
      <c r="AH582" s="213"/>
      <c r="AI582" s="206"/>
      <c r="AJ582" s="193"/>
      <c r="AK582" s="213"/>
      <c r="AL582" s="213"/>
      <c r="AM582" s="213"/>
      <c r="AN582" s="207"/>
      <c r="AO582" s="207"/>
      <c r="AP582" s="207"/>
      <c r="AQ582" s="94"/>
      <c r="AR582" s="93"/>
      <c r="AS582" s="94"/>
      <c r="AT582" s="131"/>
      <c r="AU582" s="134"/>
      <c r="AV582" s="158"/>
      <c r="AW582" s="159"/>
      <c r="AX582" s="160"/>
      <c r="AY582" s="161"/>
      <c r="AZ582" s="95"/>
      <c r="BA582" s="121">
        <f>'1.- REGISTROS DIARIOS '!L587</f>
        <v>0</v>
      </c>
      <c r="BB582" s="120" t="s">
        <v>491</v>
      </c>
      <c r="BC582" s="107"/>
    </row>
    <row r="583" spans="2:55" ht="12.75" customHeight="1" x14ac:dyDescent="0.2">
      <c r="B583" s="191" t="s">
        <v>492</v>
      </c>
      <c r="C583" s="196">
        <v>43346</v>
      </c>
      <c r="D583" s="123">
        <f>'1.- REGISTROS DIARIOS '!C588</f>
        <v>0</v>
      </c>
      <c r="E583" s="206">
        <f>'1.- REGISTROS DIARIOS '!E588</f>
        <v>940</v>
      </c>
      <c r="F583" s="211"/>
      <c r="G583" s="211">
        <v>1220</v>
      </c>
      <c r="H583" s="211">
        <v>900</v>
      </c>
      <c r="I583" s="206">
        <f t="shared" ref="I583:I611" si="76">+G583*0.5</f>
        <v>610</v>
      </c>
      <c r="J583" s="206">
        <f t="shared" ref="J583:J611" si="77">+(I583*E583)/1000</f>
        <v>573.4</v>
      </c>
      <c r="K583" s="211">
        <v>375</v>
      </c>
      <c r="L583" s="211">
        <v>325</v>
      </c>
      <c r="M583" s="211"/>
      <c r="N583" s="192">
        <v>10.85</v>
      </c>
      <c r="O583" s="192">
        <v>11.75</v>
      </c>
      <c r="P583" s="195">
        <f t="shared" si="75"/>
        <v>4776.4219999999996</v>
      </c>
      <c r="Q583" s="108"/>
      <c r="R583" s="194">
        <f t="shared" si="74"/>
        <v>940</v>
      </c>
      <c r="S583" s="81"/>
      <c r="T583" s="213">
        <v>272</v>
      </c>
      <c r="U583" s="213">
        <v>260</v>
      </c>
      <c r="V583" s="206">
        <f t="shared" si="72"/>
        <v>136</v>
      </c>
      <c r="W583" s="193">
        <f t="shared" si="73"/>
        <v>127.84</v>
      </c>
      <c r="X583" s="213">
        <v>52</v>
      </c>
      <c r="Y583" s="213">
        <v>44</v>
      </c>
      <c r="Z583" s="207">
        <v>5.82</v>
      </c>
      <c r="AA583" s="207">
        <v>6.48</v>
      </c>
      <c r="AB583" s="207">
        <v>36</v>
      </c>
      <c r="AC583" s="206">
        <f t="shared" ref="AC583:AC611" si="78">IF(W583&lt;=0,0,100-((W583*100)/J583))</f>
        <v>77.704918032786878</v>
      </c>
      <c r="AD583" s="195">
        <f t="shared" ref="AD583:AD648" si="79">IF(Y583&lt;=0,0,100-((Y583*100)/L583))</f>
        <v>86.461538461538467</v>
      </c>
      <c r="AE583" s="122"/>
      <c r="AF583" s="194"/>
      <c r="AG583" s="213"/>
      <c r="AH583" s="213"/>
      <c r="AI583" s="206"/>
      <c r="AJ583" s="193"/>
      <c r="AK583" s="213"/>
      <c r="AL583" s="213"/>
      <c r="AM583" s="213"/>
      <c r="AN583" s="207"/>
      <c r="AO583" s="207"/>
      <c r="AP583" s="207"/>
      <c r="AQ583" s="94"/>
      <c r="AR583" s="93"/>
      <c r="AS583" s="94"/>
      <c r="AT583" s="131"/>
      <c r="AU583" s="135"/>
      <c r="AV583" s="162"/>
      <c r="AW583" s="163"/>
      <c r="AX583" s="164"/>
      <c r="AY583" s="165"/>
      <c r="AZ583" s="122"/>
      <c r="BA583" s="121">
        <f>'1.- REGISTROS DIARIOS '!L588</f>
        <v>0</v>
      </c>
      <c r="BB583" s="120" t="s">
        <v>493</v>
      </c>
      <c r="BC583" s="30"/>
    </row>
    <row r="584" spans="2:55" ht="12" customHeight="1" x14ac:dyDescent="0.2">
      <c r="B584" s="191" t="s">
        <v>494</v>
      </c>
      <c r="C584" s="196">
        <v>43347</v>
      </c>
      <c r="D584" s="123">
        <f>'1.- REGISTROS DIARIOS '!C589</f>
        <v>0</v>
      </c>
      <c r="E584" s="206">
        <f>'1.- REGISTROS DIARIOS '!E589</f>
        <v>884</v>
      </c>
      <c r="F584" s="211"/>
      <c r="G584" s="211">
        <v>2390</v>
      </c>
      <c r="H584" s="211">
        <v>1690</v>
      </c>
      <c r="I584" s="206">
        <f t="shared" si="76"/>
        <v>1195</v>
      </c>
      <c r="J584" s="206">
        <f t="shared" si="77"/>
        <v>1056.3800000000001</v>
      </c>
      <c r="K584" s="211">
        <v>565</v>
      </c>
      <c r="L584" s="211">
        <v>496</v>
      </c>
      <c r="M584" s="211"/>
      <c r="N584" s="192">
        <v>10.4</v>
      </c>
      <c r="O584" s="192">
        <v>11.4</v>
      </c>
      <c r="P584" s="195">
        <f t="shared" si="75"/>
        <v>8799.6454000000012</v>
      </c>
      <c r="Q584" s="108"/>
      <c r="R584" s="194">
        <f t="shared" si="74"/>
        <v>884</v>
      </c>
      <c r="S584" s="81"/>
      <c r="T584" s="213">
        <v>393</v>
      </c>
      <c r="U584" s="213">
        <v>390</v>
      </c>
      <c r="V584" s="206">
        <f t="shared" si="72"/>
        <v>196.5</v>
      </c>
      <c r="W584" s="193">
        <f t="shared" si="73"/>
        <v>173.70599999999999</v>
      </c>
      <c r="X584" s="213">
        <v>21</v>
      </c>
      <c r="Y584" s="213">
        <v>18</v>
      </c>
      <c r="Z584" s="207">
        <v>5.82</v>
      </c>
      <c r="AA584" s="207">
        <v>6.79</v>
      </c>
      <c r="AB584" s="207">
        <v>36</v>
      </c>
      <c r="AC584" s="206">
        <f t="shared" si="78"/>
        <v>83.556485355648533</v>
      </c>
      <c r="AD584" s="195">
        <f t="shared" si="79"/>
        <v>96.370967741935488</v>
      </c>
      <c r="AE584" s="119"/>
      <c r="AF584" s="194"/>
      <c r="AG584" s="213"/>
      <c r="AH584" s="213"/>
      <c r="AI584" s="206"/>
      <c r="AJ584" s="193"/>
      <c r="AK584" s="213"/>
      <c r="AL584" s="213"/>
      <c r="AM584" s="213"/>
      <c r="AN584" s="207"/>
      <c r="AO584" s="207"/>
      <c r="AP584" s="207"/>
      <c r="AQ584" s="94"/>
      <c r="AR584" s="93"/>
      <c r="AS584" s="94"/>
      <c r="AT584" s="131"/>
      <c r="AU584" s="133"/>
      <c r="AV584" s="154"/>
      <c r="AW584" s="155"/>
      <c r="AX584" s="156"/>
      <c r="AY584" s="157"/>
      <c r="AZ584" s="119"/>
      <c r="BA584" s="121">
        <f>'1.- REGISTROS DIARIOS '!L589</f>
        <v>0</v>
      </c>
      <c r="BB584" s="120" t="s">
        <v>495</v>
      </c>
      <c r="BC584" s="107"/>
    </row>
    <row r="585" spans="2:55" ht="12" customHeight="1" x14ac:dyDescent="0.2">
      <c r="B585" s="191" t="s">
        <v>496</v>
      </c>
      <c r="C585" s="196">
        <v>43348</v>
      </c>
      <c r="D585" s="123">
        <f>'1.- REGISTROS DIARIOS '!C590</f>
        <v>0</v>
      </c>
      <c r="E585" s="206">
        <f>'1.- REGISTROS DIARIOS '!E590</f>
        <v>976</v>
      </c>
      <c r="F585" s="211"/>
      <c r="G585" s="211">
        <v>2010</v>
      </c>
      <c r="H585" s="211">
        <v>1100</v>
      </c>
      <c r="I585" s="206">
        <f t="shared" si="76"/>
        <v>1005</v>
      </c>
      <c r="J585" s="206">
        <f t="shared" si="77"/>
        <v>980.88</v>
      </c>
      <c r="K585" s="211">
        <v>402</v>
      </c>
      <c r="L585" s="211">
        <v>342</v>
      </c>
      <c r="M585" s="211"/>
      <c r="N585" s="192">
        <v>10.92</v>
      </c>
      <c r="O585" s="192">
        <v>12.45</v>
      </c>
      <c r="P585" s="195">
        <f t="shared" si="75"/>
        <v>8170.7304000000004</v>
      </c>
      <c r="Q585" s="108"/>
      <c r="R585" s="194">
        <f t="shared" si="74"/>
        <v>976</v>
      </c>
      <c r="S585" s="81"/>
      <c r="T585" s="213">
        <v>304</v>
      </c>
      <c r="U585" s="213">
        <v>301</v>
      </c>
      <c r="V585" s="206">
        <f t="shared" si="72"/>
        <v>152</v>
      </c>
      <c r="W585" s="193">
        <f t="shared" si="73"/>
        <v>148.352</v>
      </c>
      <c r="X585" s="213">
        <v>28</v>
      </c>
      <c r="Y585" s="213">
        <v>22</v>
      </c>
      <c r="Z585" s="207">
        <v>5.9</v>
      </c>
      <c r="AA585" s="207">
        <v>6.4</v>
      </c>
      <c r="AB585" s="207">
        <v>39</v>
      </c>
      <c r="AC585" s="206">
        <f t="shared" si="78"/>
        <v>84.875621890547265</v>
      </c>
      <c r="AD585" s="195">
        <f t="shared" si="79"/>
        <v>93.567251461988306</v>
      </c>
      <c r="AE585" s="119"/>
      <c r="AF585" s="194"/>
      <c r="AG585" s="213"/>
      <c r="AH585" s="213"/>
      <c r="AI585" s="206"/>
      <c r="AJ585" s="193"/>
      <c r="AK585" s="213"/>
      <c r="AL585" s="213"/>
      <c r="AM585" s="213"/>
      <c r="AN585" s="207"/>
      <c r="AO585" s="207"/>
      <c r="AP585" s="207"/>
      <c r="AQ585" s="94"/>
      <c r="AR585" s="93"/>
      <c r="AS585" s="94"/>
      <c r="AT585" s="131"/>
      <c r="AU585" s="133"/>
      <c r="AV585" s="154"/>
      <c r="AW585" s="155"/>
      <c r="AX585" s="156"/>
      <c r="AY585" s="157"/>
      <c r="AZ585" s="119"/>
      <c r="BA585" s="121">
        <f>'1.- REGISTROS DIARIOS '!L590</f>
        <v>14180</v>
      </c>
      <c r="BB585" s="120" t="s">
        <v>497</v>
      </c>
      <c r="BC585" s="107"/>
    </row>
    <row r="586" spans="2:55" ht="12.75" customHeight="1" x14ac:dyDescent="0.2">
      <c r="B586" s="191" t="s">
        <v>498</v>
      </c>
      <c r="C586" s="196">
        <v>43349</v>
      </c>
      <c r="D586" s="123">
        <f>'1.- REGISTROS DIARIOS '!C591</f>
        <v>0</v>
      </c>
      <c r="E586" s="206">
        <f>'1.- REGISTROS DIARIOS '!E591</f>
        <v>1038</v>
      </c>
      <c r="F586" s="211"/>
      <c r="G586" s="211">
        <v>1850</v>
      </c>
      <c r="H586" s="211">
        <v>1150</v>
      </c>
      <c r="I586" s="206">
        <f t="shared" si="76"/>
        <v>925</v>
      </c>
      <c r="J586" s="206">
        <f t="shared" si="77"/>
        <v>960.15</v>
      </c>
      <c r="K586" s="211">
        <v>418</v>
      </c>
      <c r="L586" s="211">
        <v>376</v>
      </c>
      <c r="M586" s="211"/>
      <c r="N586" s="192">
        <v>10.1</v>
      </c>
      <c r="O586" s="192">
        <v>11.8</v>
      </c>
      <c r="P586" s="195">
        <f t="shared" si="75"/>
        <v>7998.0495000000001</v>
      </c>
      <c r="Q586" s="108"/>
      <c r="R586" s="194">
        <f t="shared" si="74"/>
        <v>1038</v>
      </c>
      <c r="S586" s="81"/>
      <c r="T586" s="213">
        <v>390</v>
      </c>
      <c r="U586" s="213">
        <v>306</v>
      </c>
      <c r="V586" s="206">
        <f t="shared" si="72"/>
        <v>195</v>
      </c>
      <c r="W586" s="193">
        <f t="shared" si="73"/>
        <v>202.41</v>
      </c>
      <c r="X586" s="213">
        <v>35</v>
      </c>
      <c r="Y586" s="213">
        <v>30</v>
      </c>
      <c r="Z586" s="207">
        <v>6.1</v>
      </c>
      <c r="AA586" s="207">
        <v>6.8</v>
      </c>
      <c r="AB586" s="207">
        <v>40</v>
      </c>
      <c r="AC586" s="206">
        <f t="shared" si="78"/>
        <v>78.918918918918919</v>
      </c>
      <c r="AD586" s="195">
        <f t="shared" si="79"/>
        <v>92.021276595744681</v>
      </c>
      <c r="AE586" s="119"/>
      <c r="AF586" s="194"/>
      <c r="AG586" s="213"/>
      <c r="AH586" s="213"/>
      <c r="AI586" s="206"/>
      <c r="AJ586" s="193"/>
      <c r="AK586" s="213"/>
      <c r="AL586" s="213"/>
      <c r="AM586" s="213"/>
      <c r="AN586" s="207"/>
      <c r="AO586" s="207"/>
      <c r="AP586" s="207"/>
      <c r="AQ586" s="94"/>
      <c r="AR586" s="93"/>
      <c r="AS586" s="94"/>
      <c r="AT586" s="131"/>
      <c r="AU586" s="133"/>
      <c r="AV586" s="154"/>
      <c r="AW586" s="155"/>
      <c r="AX586" s="156"/>
      <c r="AY586" s="157"/>
      <c r="AZ586" s="119"/>
      <c r="BA586" s="121">
        <f>'1.- REGISTROS DIARIOS '!L591</f>
        <v>0</v>
      </c>
      <c r="BB586" s="120" t="s">
        <v>499</v>
      </c>
      <c r="BC586" s="107"/>
    </row>
    <row r="587" spans="2:55" ht="12" customHeight="1" x14ac:dyDescent="0.2">
      <c r="B587" s="191" t="s">
        <v>500</v>
      </c>
      <c r="C587" s="196">
        <v>43350</v>
      </c>
      <c r="D587" s="123">
        <f>'1.- REGISTROS DIARIOS '!C592</f>
        <v>0</v>
      </c>
      <c r="E587" s="206">
        <f>'1.- REGISTROS DIARIOS '!E592</f>
        <v>935</v>
      </c>
      <c r="F587" s="211"/>
      <c r="G587" s="211">
        <v>2450</v>
      </c>
      <c r="H587" s="211">
        <v>1670</v>
      </c>
      <c r="I587" s="206">
        <f t="shared" si="76"/>
        <v>1225</v>
      </c>
      <c r="J587" s="206">
        <f t="shared" si="77"/>
        <v>1145.375</v>
      </c>
      <c r="K587" s="211">
        <v>466</v>
      </c>
      <c r="L587" s="211">
        <v>401</v>
      </c>
      <c r="M587" s="211"/>
      <c r="N587" s="192">
        <v>10.9</v>
      </c>
      <c r="O587" s="192">
        <v>11.8</v>
      </c>
      <c r="P587" s="195">
        <f t="shared" si="75"/>
        <v>9540.9737499999992</v>
      </c>
      <c r="Q587" s="108"/>
      <c r="R587" s="194">
        <f t="shared" si="74"/>
        <v>935</v>
      </c>
      <c r="S587" s="81"/>
      <c r="T587" s="213">
        <v>260</v>
      </c>
      <c r="U587" s="213">
        <v>145</v>
      </c>
      <c r="V587" s="206">
        <f t="shared" si="72"/>
        <v>130</v>
      </c>
      <c r="W587" s="193">
        <f t="shared" si="73"/>
        <v>121.55</v>
      </c>
      <c r="X587" s="213">
        <v>22</v>
      </c>
      <c r="Y587" s="213">
        <v>14</v>
      </c>
      <c r="Z587" s="207">
        <v>5.9</v>
      </c>
      <c r="AA587" s="207">
        <v>6.8</v>
      </c>
      <c r="AB587" s="207">
        <v>38</v>
      </c>
      <c r="AC587" s="206">
        <f t="shared" si="78"/>
        <v>89.387755102040813</v>
      </c>
      <c r="AD587" s="195">
        <f t="shared" si="79"/>
        <v>96.508728179551127</v>
      </c>
      <c r="AE587" s="119"/>
      <c r="AF587" s="194"/>
      <c r="AG587" s="213"/>
      <c r="AH587" s="213"/>
      <c r="AI587" s="206"/>
      <c r="AJ587" s="193"/>
      <c r="AK587" s="213"/>
      <c r="AL587" s="213"/>
      <c r="AM587" s="213"/>
      <c r="AN587" s="207"/>
      <c r="AO587" s="207"/>
      <c r="AP587" s="207"/>
      <c r="AQ587" s="94"/>
      <c r="AR587" s="93"/>
      <c r="AS587" s="94"/>
      <c r="AT587" s="131"/>
      <c r="AU587" s="133"/>
      <c r="AV587" s="154"/>
      <c r="AW587" s="155"/>
      <c r="AX587" s="156"/>
      <c r="AY587" s="157"/>
      <c r="AZ587" s="119"/>
      <c r="BA587" s="121">
        <f>'1.- REGISTROS DIARIOS '!L592</f>
        <v>0</v>
      </c>
      <c r="BB587" s="120" t="s">
        <v>501</v>
      </c>
      <c r="BC587" s="107"/>
    </row>
    <row r="588" spans="2:55" ht="12" customHeight="1" x14ac:dyDescent="0.2">
      <c r="B588" s="191" t="s">
        <v>502</v>
      </c>
      <c r="C588" s="196">
        <v>43351</v>
      </c>
      <c r="D588" s="123">
        <f>'1.- REGISTROS DIARIOS '!C593</f>
        <v>0</v>
      </c>
      <c r="E588" s="206">
        <f>'1.- REGISTROS DIARIOS '!E593</f>
        <v>1016</v>
      </c>
      <c r="F588" s="211"/>
      <c r="G588" s="211">
        <v>2100</v>
      </c>
      <c r="H588" s="211">
        <v>1650</v>
      </c>
      <c r="I588" s="206">
        <f t="shared" si="76"/>
        <v>1050</v>
      </c>
      <c r="J588" s="206">
        <f t="shared" si="77"/>
        <v>1066.8</v>
      </c>
      <c r="K588" s="211">
        <v>486</v>
      </c>
      <c r="L588" s="211">
        <v>424</v>
      </c>
      <c r="M588" s="211"/>
      <c r="N588" s="192">
        <v>11.2</v>
      </c>
      <c r="O588" s="192">
        <v>11.9</v>
      </c>
      <c r="P588" s="195">
        <f t="shared" si="75"/>
        <v>8886.4439999999995</v>
      </c>
      <c r="Q588" s="108"/>
      <c r="R588" s="194">
        <f t="shared" si="74"/>
        <v>1016</v>
      </c>
      <c r="S588" s="81"/>
      <c r="T588" s="213">
        <v>210</v>
      </c>
      <c r="U588" s="213">
        <v>140</v>
      </c>
      <c r="V588" s="206">
        <f t="shared" si="72"/>
        <v>105</v>
      </c>
      <c r="W588" s="193">
        <f t="shared" si="73"/>
        <v>106.68</v>
      </c>
      <c r="X588" s="213">
        <v>15</v>
      </c>
      <c r="Y588" s="213">
        <v>10</v>
      </c>
      <c r="Z588" s="207">
        <v>6.2</v>
      </c>
      <c r="AA588" s="207">
        <v>6.8</v>
      </c>
      <c r="AB588" s="207">
        <v>37</v>
      </c>
      <c r="AC588" s="206">
        <f t="shared" si="78"/>
        <v>90</v>
      </c>
      <c r="AD588" s="195">
        <f t="shared" si="79"/>
        <v>97.64150943396227</v>
      </c>
      <c r="AE588" s="119"/>
      <c r="AF588" s="194"/>
      <c r="AG588" s="213"/>
      <c r="AH588" s="213"/>
      <c r="AI588" s="206"/>
      <c r="AJ588" s="193"/>
      <c r="AK588" s="213"/>
      <c r="AL588" s="213"/>
      <c r="AM588" s="213"/>
      <c r="AN588" s="207"/>
      <c r="AO588" s="207"/>
      <c r="AP588" s="207"/>
      <c r="AQ588" s="94"/>
      <c r="AR588" s="93"/>
      <c r="AS588" s="94"/>
      <c r="AT588" s="131"/>
      <c r="AU588" s="133"/>
      <c r="AV588" s="154"/>
      <c r="AW588" s="155"/>
      <c r="AX588" s="156"/>
      <c r="AY588" s="157"/>
      <c r="AZ588" s="119"/>
      <c r="BA588" s="121">
        <f>'1.- REGISTROS DIARIOS '!L593</f>
        <v>14580</v>
      </c>
      <c r="BB588" s="120" t="s">
        <v>503</v>
      </c>
      <c r="BC588" s="107"/>
    </row>
    <row r="589" spans="2:55" ht="12.75" customHeight="1" x14ac:dyDescent="0.2">
      <c r="B589" s="191" t="s">
        <v>504</v>
      </c>
      <c r="C589" s="196">
        <v>43352</v>
      </c>
      <c r="D589" s="123">
        <f>'1.- REGISTROS DIARIOS '!C594</f>
        <v>0</v>
      </c>
      <c r="E589" s="206">
        <f>'1.- REGISTROS DIARIOS '!E594</f>
        <v>720</v>
      </c>
      <c r="F589" s="211"/>
      <c r="G589" s="211">
        <v>2900</v>
      </c>
      <c r="H589" s="211">
        <v>1250</v>
      </c>
      <c r="I589" s="206">
        <f t="shared" si="76"/>
        <v>1450</v>
      </c>
      <c r="J589" s="206">
        <f t="shared" si="77"/>
        <v>1044</v>
      </c>
      <c r="K589" s="211">
        <v>482</v>
      </c>
      <c r="L589" s="211">
        <v>415</v>
      </c>
      <c r="M589" s="211"/>
      <c r="N589" s="192">
        <v>9.5</v>
      </c>
      <c r="O589" s="192">
        <v>12.3</v>
      </c>
      <c r="P589" s="195">
        <f t="shared" si="75"/>
        <v>8696.52</v>
      </c>
      <c r="Q589" s="108"/>
      <c r="R589" s="194">
        <f t="shared" si="74"/>
        <v>720</v>
      </c>
      <c r="S589" s="81"/>
      <c r="T589" s="213">
        <v>288</v>
      </c>
      <c r="U589" s="213">
        <v>285</v>
      </c>
      <c r="V589" s="206">
        <f t="shared" si="72"/>
        <v>144</v>
      </c>
      <c r="W589" s="193">
        <f t="shared" si="73"/>
        <v>103.68</v>
      </c>
      <c r="X589" s="213">
        <v>12</v>
      </c>
      <c r="Y589" s="213">
        <v>12</v>
      </c>
      <c r="Z589" s="207">
        <v>6</v>
      </c>
      <c r="AA589" s="207">
        <v>10.3</v>
      </c>
      <c r="AB589" s="207">
        <v>36</v>
      </c>
      <c r="AC589" s="206">
        <f t="shared" si="78"/>
        <v>90.068965517241381</v>
      </c>
      <c r="AD589" s="195">
        <f t="shared" si="79"/>
        <v>97.108433734939766</v>
      </c>
      <c r="AE589" s="119"/>
      <c r="AF589" s="194"/>
      <c r="AG589" s="213"/>
      <c r="AH589" s="213"/>
      <c r="AI589" s="206"/>
      <c r="AJ589" s="193"/>
      <c r="AK589" s="213"/>
      <c r="AL589" s="213"/>
      <c r="AM589" s="213"/>
      <c r="AN589" s="207"/>
      <c r="AO589" s="207"/>
      <c r="AP589" s="207"/>
      <c r="AQ589" s="94"/>
      <c r="AR589" s="93"/>
      <c r="AS589" s="94"/>
      <c r="AT589" s="131"/>
      <c r="AU589" s="133"/>
      <c r="AV589" s="154"/>
      <c r="AW589" s="155"/>
      <c r="AX589" s="156"/>
      <c r="AY589" s="157"/>
      <c r="AZ589" s="119"/>
      <c r="BA589" s="121">
        <f>'1.- REGISTROS DIARIOS '!L594</f>
        <v>0</v>
      </c>
      <c r="BB589" s="120" t="s">
        <v>505</v>
      </c>
      <c r="BC589" s="107"/>
    </row>
    <row r="590" spans="2:55" ht="13.5" customHeight="1" x14ac:dyDescent="0.2">
      <c r="B590" s="191" t="s">
        <v>492</v>
      </c>
      <c r="C590" s="196">
        <v>43353</v>
      </c>
      <c r="D590" s="123">
        <f>'1.- REGISTROS DIARIOS '!C595</f>
        <v>0</v>
      </c>
      <c r="E590" s="206">
        <f>'1.- REGISTROS DIARIOS '!E595</f>
        <v>720</v>
      </c>
      <c r="F590" s="211"/>
      <c r="G590" s="211">
        <v>4450</v>
      </c>
      <c r="H590" s="211">
        <v>2160</v>
      </c>
      <c r="I590" s="206">
        <f t="shared" si="76"/>
        <v>2225</v>
      </c>
      <c r="J590" s="206">
        <f t="shared" si="77"/>
        <v>1602</v>
      </c>
      <c r="K590" s="211">
        <v>521</v>
      </c>
      <c r="L590" s="211">
        <v>457</v>
      </c>
      <c r="M590" s="211"/>
      <c r="N590" s="192">
        <v>9.23</v>
      </c>
      <c r="O590" s="192">
        <v>11.2</v>
      </c>
      <c r="P590" s="195">
        <f t="shared" si="75"/>
        <v>13344.66</v>
      </c>
      <c r="Q590" s="108"/>
      <c r="R590" s="194">
        <f t="shared" si="74"/>
        <v>720</v>
      </c>
      <c r="S590" s="81"/>
      <c r="T590" s="213">
        <v>460</v>
      </c>
      <c r="U590" s="213">
        <v>412</v>
      </c>
      <c r="V590" s="206">
        <f t="shared" si="72"/>
        <v>230</v>
      </c>
      <c r="W590" s="193">
        <f t="shared" si="73"/>
        <v>165.6</v>
      </c>
      <c r="X590" s="213">
        <v>13</v>
      </c>
      <c r="Y590" s="213">
        <v>14</v>
      </c>
      <c r="Z590" s="207">
        <v>5.61</v>
      </c>
      <c r="AA590" s="207">
        <v>7.15</v>
      </c>
      <c r="AB590" s="207">
        <v>38</v>
      </c>
      <c r="AC590" s="206">
        <f t="shared" si="78"/>
        <v>89.662921348314612</v>
      </c>
      <c r="AD590" s="195">
        <f t="shared" si="79"/>
        <v>96.936542669584242</v>
      </c>
      <c r="AE590" s="119"/>
      <c r="AF590" s="194"/>
      <c r="AG590" s="213"/>
      <c r="AH590" s="213"/>
      <c r="AI590" s="206"/>
      <c r="AJ590" s="193"/>
      <c r="AK590" s="213"/>
      <c r="AL590" s="213"/>
      <c r="AM590" s="213"/>
      <c r="AN590" s="207"/>
      <c r="AO590" s="207"/>
      <c r="AP590" s="207"/>
      <c r="AQ590" s="94"/>
      <c r="AR590" s="93"/>
      <c r="AS590" s="94"/>
      <c r="AT590" s="131"/>
      <c r="AU590" s="133"/>
      <c r="AV590" s="154"/>
      <c r="AW590" s="155"/>
      <c r="AX590" s="156"/>
      <c r="AY590" s="157"/>
      <c r="AZ590" s="119"/>
      <c r="BA590" s="121">
        <f>'1.- REGISTROS DIARIOS '!L595</f>
        <v>0</v>
      </c>
      <c r="BB590" s="120" t="s">
        <v>506</v>
      </c>
      <c r="BC590" s="107"/>
    </row>
    <row r="591" spans="2:55" ht="12.75" customHeight="1" x14ac:dyDescent="0.2">
      <c r="B591" s="191" t="s">
        <v>494</v>
      </c>
      <c r="C591" s="196">
        <v>43354</v>
      </c>
      <c r="D591" s="123">
        <f>'1.- REGISTROS DIARIOS '!C596</f>
        <v>0</v>
      </c>
      <c r="E591" s="206">
        <f>'1.- REGISTROS DIARIOS '!E596</f>
        <v>940</v>
      </c>
      <c r="F591" s="211"/>
      <c r="G591" s="211">
        <v>4480</v>
      </c>
      <c r="H591" s="211">
        <v>1560</v>
      </c>
      <c r="I591" s="206">
        <f t="shared" si="76"/>
        <v>2240</v>
      </c>
      <c r="J591" s="206">
        <f t="shared" si="77"/>
        <v>2105.6</v>
      </c>
      <c r="K591" s="211">
        <v>625</v>
      </c>
      <c r="L591" s="211">
        <v>559</v>
      </c>
      <c r="M591" s="211"/>
      <c r="N591" s="192">
        <v>10.15</v>
      </c>
      <c r="O591" s="192">
        <v>10.99</v>
      </c>
      <c r="P591" s="195">
        <f t="shared" si="75"/>
        <v>17539.648000000001</v>
      </c>
      <c r="Q591" s="108"/>
      <c r="R591" s="194">
        <f t="shared" si="74"/>
        <v>940</v>
      </c>
      <c r="S591" s="81"/>
      <c r="T591" s="213">
        <v>615</v>
      </c>
      <c r="U591" s="213">
        <v>546</v>
      </c>
      <c r="V591" s="206">
        <f t="shared" ref="V591:V611" si="80">+T591*0.5</f>
        <v>307.5</v>
      </c>
      <c r="W591" s="193">
        <f t="shared" ref="W591:W611" si="81">+(R591*V591)/1000</f>
        <v>289.05</v>
      </c>
      <c r="X591" s="213">
        <v>33</v>
      </c>
      <c r="Y591" s="213">
        <v>26</v>
      </c>
      <c r="Z591" s="207">
        <v>5.73</v>
      </c>
      <c r="AA591" s="207">
        <v>7.21</v>
      </c>
      <c r="AB591" s="207">
        <v>39.4</v>
      </c>
      <c r="AC591" s="206">
        <f t="shared" si="78"/>
        <v>86.272321428571431</v>
      </c>
      <c r="AD591" s="195">
        <f t="shared" si="79"/>
        <v>95.348837209302332</v>
      </c>
      <c r="AE591" s="119"/>
      <c r="AF591" s="194"/>
      <c r="AG591" s="213"/>
      <c r="AH591" s="213"/>
      <c r="AI591" s="206"/>
      <c r="AJ591" s="193"/>
      <c r="AK591" s="213"/>
      <c r="AL591" s="213"/>
      <c r="AM591" s="213"/>
      <c r="AN591" s="207"/>
      <c r="AO591" s="207"/>
      <c r="AP591" s="207"/>
      <c r="AQ591" s="94"/>
      <c r="AR591" s="93"/>
      <c r="AS591" s="94"/>
      <c r="AT591" s="131"/>
      <c r="AU591" s="133"/>
      <c r="AV591" s="154"/>
      <c r="AW591" s="155"/>
      <c r="AX591" s="156"/>
      <c r="AY591" s="157"/>
      <c r="AZ591" s="119"/>
      <c r="BA591" s="121">
        <f>'1.- REGISTROS DIARIOS '!L596</f>
        <v>0</v>
      </c>
      <c r="BB591" s="120" t="s">
        <v>507</v>
      </c>
      <c r="BC591" s="107"/>
    </row>
    <row r="592" spans="2:55" ht="12.75" customHeight="1" x14ac:dyDescent="0.2">
      <c r="B592" s="191" t="s">
        <v>496</v>
      </c>
      <c r="C592" s="196">
        <v>43355</v>
      </c>
      <c r="D592" s="123">
        <f>'1.- REGISTROS DIARIOS '!C597</f>
        <v>0</v>
      </c>
      <c r="E592" s="206">
        <f>'1.- REGISTROS DIARIOS '!E597</f>
        <v>924</v>
      </c>
      <c r="F592" s="211"/>
      <c r="G592" s="211">
        <v>2650</v>
      </c>
      <c r="H592" s="211">
        <v>1320</v>
      </c>
      <c r="I592" s="206">
        <f t="shared" si="76"/>
        <v>1325</v>
      </c>
      <c r="J592" s="206">
        <f t="shared" si="77"/>
        <v>1224.3</v>
      </c>
      <c r="K592" s="211">
        <v>498</v>
      </c>
      <c r="L592" s="211">
        <v>385</v>
      </c>
      <c r="M592" s="211"/>
      <c r="N592" s="192">
        <v>11.1</v>
      </c>
      <c r="O592" s="192">
        <v>12.2</v>
      </c>
      <c r="P592" s="195">
        <f t="shared" si="75"/>
        <v>10198.419</v>
      </c>
      <c r="Q592" s="108"/>
      <c r="R592" s="194">
        <f t="shared" si="74"/>
        <v>924</v>
      </c>
      <c r="S592" s="81"/>
      <c r="T592" s="213">
        <v>725</v>
      </c>
      <c r="U592" s="213">
        <v>610</v>
      </c>
      <c r="V592" s="206">
        <f t="shared" si="80"/>
        <v>362.5</v>
      </c>
      <c r="W592" s="193">
        <f t="shared" si="81"/>
        <v>334.95</v>
      </c>
      <c r="X592" s="213">
        <v>42</v>
      </c>
      <c r="Y592" s="213">
        <v>33</v>
      </c>
      <c r="Z592" s="207">
        <v>6.1</v>
      </c>
      <c r="AA592" s="207">
        <v>6.8</v>
      </c>
      <c r="AB592" s="207">
        <v>36</v>
      </c>
      <c r="AC592" s="206">
        <f t="shared" si="78"/>
        <v>72.641509433962256</v>
      </c>
      <c r="AD592" s="195">
        <f t="shared" si="79"/>
        <v>91.428571428571431</v>
      </c>
      <c r="AE592" s="119"/>
      <c r="AF592" s="194"/>
      <c r="AG592" s="213"/>
      <c r="AH592" s="213"/>
      <c r="AI592" s="206"/>
      <c r="AJ592" s="193"/>
      <c r="AK592" s="213"/>
      <c r="AL592" s="213"/>
      <c r="AM592" s="213"/>
      <c r="AN592" s="207"/>
      <c r="AO592" s="207"/>
      <c r="AP592" s="207"/>
      <c r="AQ592" s="94"/>
      <c r="AR592" s="93"/>
      <c r="AS592" s="94"/>
      <c r="AT592" s="131"/>
      <c r="AU592" s="133"/>
      <c r="AV592" s="154"/>
      <c r="AW592" s="155"/>
      <c r="AX592" s="156"/>
      <c r="AY592" s="157"/>
      <c r="AZ592" s="119"/>
      <c r="BA592" s="121">
        <f>'1.- REGISTROS DIARIOS '!L597</f>
        <v>13640</v>
      </c>
      <c r="BB592" s="120" t="s">
        <v>508</v>
      </c>
      <c r="BC592" s="107"/>
    </row>
    <row r="593" spans="2:54" x14ac:dyDescent="0.2">
      <c r="B593" s="191" t="s">
        <v>498</v>
      </c>
      <c r="C593" s="196">
        <v>43356</v>
      </c>
      <c r="D593" s="123">
        <f>'1.- REGISTROS DIARIOS '!C598</f>
        <v>0</v>
      </c>
      <c r="E593" s="206">
        <f>'1.- REGISTROS DIARIOS '!E598</f>
        <v>1047</v>
      </c>
      <c r="F593" s="211"/>
      <c r="G593" s="211">
        <v>2450</v>
      </c>
      <c r="H593" s="211">
        <v>1680</v>
      </c>
      <c r="I593" s="206">
        <f t="shared" si="76"/>
        <v>1225</v>
      </c>
      <c r="J593" s="206">
        <f t="shared" si="77"/>
        <v>1282.575</v>
      </c>
      <c r="K593" s="211">
        <v>478</v>
      </c>
      <c r="L593" s="211">
        <v>436</v>
      </c>
      <c r="M593" s="211"/>
      <c r="N593" s="192">
        <v>9.1999999999999993</v>
      </c>
      <c r="O593" s="192">
        <v>11.7</v>
      </c>
      <c r="P593" s="195">
        <f t="shared" si="75"/>
        <v>10683.849750000001</v>
      </c>
      <c r="Q593" s="108"/>
      <c r="R593" s="194">
        <f t="shared" si="74"/>
        <v>1047</v>
      </c>
      <c r="S593" s="81"/>
      <c r="T593" s="213">
        <v>265</v>
      </c>
      <c r="U593" s="213">
        <v>175</v>
      </c>
      <c r="V593" s="206">
        <f t="shared" si="80"/>
        <v>132.5</v>
      </c>
      <c r="W593" s="193">
        <f t="shared" si="81"/>
        <v>138.72749999999999</v>
      </c>
      <c r="X593" s="213">
        <v>25</v>
      </c>
      <c r="Y593" s="213">
        <v>17</v>
      </c>
      <c r="Z593" s="207">
        <v>6.2</v>
      </c>
      <c r="AA593" s="207">
        <v>6.8</v>
      </c>
      <c r="AB593" s="207">
        <v>34</v>
      </c>
      <c r="AC593" s="206">
        <f t="shared" si="78"/>
        <v>89.183673469387756</v>
      </c>
      <c r="AD593" s="195">
        <f t="shared" si="79"/>
        <v>96.100917431192656</v>
      </c>
      <c r="AE593" s="119"/>
      <c r="AF593" s="194"/>
      <c r="AG593" s="213"/>
      <c r="AH593" s="213"/>
      <c r="AI593" s="206"/>
      <c r="AJ593" s="193"/>
      <c r="AK593" s="213"/>
      <c r="AL593" s="213"/>
      <c r="AM593" s="213"/>
      <c r="AN593" s="207"/>
      <c r="AO593" s="207"/>
      <c r="AP593" s="207"/>
      <c r="AQ593" s="94"/>
      <c r="AR593" s="93"/>
      <c r="AS593" s="94"/>
      <c r="AT593" s="131"/>
      <c r="AU593" s="133"/>
      <c r="AV593" s="154"/>
      <c r="AW593" s="155"/>
      <c r="AX593" s="156"/>
      <c r="AY593" s="157"/>
      <c r="AZ593" s="119"/>
      <c r="BA593" s="121">
        <f>'1.- REGISTROS DIARIOS '!L598</f>
        <v>0</v>
      </c>
      <c r="BB593" s="120"/>
    </row>
    <row r="594" spans="2:54" ht="12.75" customHeight="1" x14ac:dyDescent="0.2">
      <c r="B594" s="191" t="s">
        <v>500</v>
      </c>
      <c r="C594" s="196">
        <v>43357</v>
      </c>
      <c r="D594" s="123">
        <f>'1.- REGISTROS DIARIOS '!C599</f>
        <v>0</v>
      </c>
      <c r="E594" s="206">
        <f>'1.- REGISTROS DIARIOS '!E599</f>
        <v>992</v>
      </c>
      <c r="F594" s="211"/>
      <c r="G594" s="211">
        <v>2350</v>
      </c>
      <c r="H594" s="211">
        <v>1100</v>
      </c>
      <c r="I594" s="206">
        <f t="shared" si="76"/>
        <v>1175</v>
      </c>
      <c r="J594" s="206">
        <f t="shared" si="77"/>
        <v>1165.5999999999999</v>
      </c>
      <c r="K594" s="211">
        <v>451</v>
      </c>
      <c r="L594" s="211">
        <v>401</v>
      </c>
      <c r="M594" s="211"/>
      <c r="N594" s="192">
        <v>11.2</v>
      </c>
      <c r="O594" s="192">
        <v>12.7</v>
      </c>
      <c r="P594" s="195">
        <f t="shared" si="75"/>
        <v>9709.4479999999985</v>
      </c>
      <c r="Q594" s="108"/>
      <c r="R594" s="194">
        <f t="shared" si="74"/>
        <v>992</v>
      </c>
      <c r="S594" s="81"/>
      <c r="T594" s="213">
        <v>260</v>
      </c>
      <c r="U594" s="213">
        <v>150</v>
      </c>
      <c r="V594" s="206">
        <f t="shared" si="80"/>
        <v>130</v>
      </c>
      <c r="W594" s="193">
        <f t="shared" si="81"/>
        <v>128.96</v>
      </c>
      <c r="X594" s="213">
        <v>12</v>
      </c>
      <c r="Y594" s="213">
        <v>7</v>
      </c>
      <c r="Z594" s="207">
        <v>6.1</v>
      </c>
      <c r="AA594" s="207">
        <v>6.8</v>
      </c>
      <c r="AB594" s="207">
        <v>35</v>
      </c>
      <c r="AC594" s="206">
        <f t="shared" si="78"/>
        <v>88.936170212765958</v>
      </c>
      <c r="AD594" s="195">
        <f t="shared" si="79"/>
        <v>98.254364089775564</v>
      </c>
      <c r="AE594" s="119"/>
      <c r="AF594" s="194"/>
      <c r="AG594" s="213"/>
      <c r="AH594" s="213"/>
      <c r="AI594" s="206"/>
      <c r="AJ594" s="193"/>
      <c r="AK594" s="213"/>
      <c r="AL594" s="213"/>
      <c r="AM594" s="213"/>
      <c r="AN594" s="207"/>
      <c r="AO594" s="207"/>
      <c r="AP594" s="207"/>
      <c r="AQ594" s="94"/>
      <c r="AR594" s="93"/>
      <c r="AS594" s="94"/>
      <c r="AT594" s="131"/>
      <c r="AU594" s="133"/>
      <c r="AV594" s="154"/>
      <c r="AW594" s="155"/>
      <c r="AX594" s="156"/>
      <c r="AY594" s="157"/>
      <c r="AZ594" s="119"/>
      <c r="BA594" s="121">
        <f>'1.- REGISTROS DIARIOS '!L599</f>
        <v>0</v>
      </c>
      <c r="BB594" s="120"/>
    </row>
    <row r="595" spans="2:54" x14ac:dyDescent="0.2">
      <c r="B595" s="191" t="s">
        <v>502</v>
      </c>
      <c r="C595" s="196">
        <v>43358</v>
      </c>
      <c r="D595" s="123">
        <f>'1.- REGISTROS DIARIOS '!C600</f>
        <v>0</v>
      </c>
      <c r="E595" s="206">
        <f>'1.- REGISTROS DIARIOS '!E600</f>
        <v>780</v>
      </c>
      <c r="F595" s="211"/>
      <c r="G595" s="211">
        <v>1900</v>
      </c>
      <c r="H595" s="211">
        <v>1520</v>
      </c>
      <c r="I595" s="206">
        <f t="shared" si="76"/>
        <v>950</v>
      </c>
      <c r="J595" s="206">
        <f t="shared" si="77"/>
        <v>741</v>
      </c>
      <c r="K595" s="211">
        <v>378</v>
      </c>
      <c r="L595" s="211">
        <v>336</v>
      </c>
      <c r="M595" s="211"/>
      <c r="N595" s="192">
        <v>10.199999999999999</v>
      </c>
      <c r="O595" s="192">
        <v>12.4</v>
      </c>
      <c r="P595" s="195">
        <f t="shared" si="75"/>
        <v>6172.53</v>
      </c>
      <c r="Q595" s="108"/>
      <c r="R595" s="194">
        <f t="shared" si="74"/>
        <v>780</v>
      </c>
      <c r="S595" s="81"/>
      <c r="T595" s="213">
        <v>103</v>
      </c>
      <c r="U595" s="213">
        <v>53</v>
      </c>
      <c r="V595" s="206">
        <f t="shared" si="80"/>
        <v>51.5</v>
      </c>
      <c r="W595" s="193">
        <f t="shared" si="81"/>
        <v>40.17</v>
      </c>
      <c r="X595" s="213">
        <v>9</v>
      </c>
      <c r="Y595" s="213">
        <v>9</v>
      </c>
      <c r="Z595" s="207">
        <v>6.1</v>
      </c>
      <c r="AA595" s="207">
        <v>6.5</v>
      </c>
      <c r="AB595" s="207">
        <v>39</v>
      </c>
      <c r="AC595" s="206">
        <f t="shared" si="78"/>
        <v>94.578947368421055</v>
      </c>
      <c r="AD595" s="195">
        <f t="shared" si="79"/>
        <v>97.321428571428569</v>
      </c>
      <c r="AE595" s="119"/>
      <c r="AF595" s="194"/>
      <c r="AG595" s="213"/>
      <c r="AH595" s="213"/>
      <c r="AI595" s="206"/>
      <c r="AJ595" s="193"/>
      <c r="AK595" s="213"/>
      <c r="AL595" s="213"/>
      <c r="AM595" s="213"/>
      <c r="AN595" s="207"/>
      <c r="AO595" s="207"/>
      <c r="AP595" s="207"/>
      <c r="AQ595" s="94"/>
      <c r="AR595" s="93"/>
      <c r="AS595" s="94"/>
      <c r="AT595" s="131"/>
      <c r="AU595" s="133"/>
      <c r="AV595" s="154"/>
      <c r="AW595" s="155"/>
      <c r="AX595" s="156"/>
      <c r="AY595" s="157"/>
      <c r="AZ595" s="119"/>
      <c r="BA595" s="121">
        <f>'1.- REGISTROS DIARIOS '!L600</f>
        <v>14240</v>
      </c>
      <c r="BB595" s="120" t="s">
        <v>509</v>
      </c>
    </row>
    <row r="596" spans="2:54" ht="12.75" customHeight="1" x14ac:dyDescent="0.2">
      <c r="B596" s="191" t="s">
        <v>504</v>
      </c>
      <c r="C596" s="196">
        <v>43359</v>
      </c>
      <c r="D596" s="123">
        <f>'1.- REGISTROS DIARIOS '!C601</f>
        <v>0</v>
      </c>
      <c r="E596" s="206">
        <f>'1.- REGISTROS DIARIOS '!E601</f>
        <v>729</v>
      </c>
      <c r="F596" s="211"/>
      <c r="G596" s="211">
        <v>1430</v>
      </c>
      <c r="H596" s="211">
        <v>970</v>
      </c>
      <c r="I596" s="206">
        <f t="shared" si="76"/>
        <v>715</v>
      </c>
      <c r="J596" s="206">
        <f t="shared" si="77"/>
        <v>521.23500000000001</v>
      </c>
      <c r="K596" s="211">
        <v>476</v>
      </c>
      <c r="L596" s="211">
        <v>386</v>
      </c>
      <c r="M596" s="211"/>
      <c r="N596" s="192">
        <v>9.8000000000000007</v>
      </c>
      <c r="O596" s="192">
        <v>12.2</v>
      </c>
      <c r="P596" s="195">
        <f t="shared" si="75"/>
        <v>4341.8875500000004</v>
      </c>
      <c r="Q596" s="108"/>
      <c r="R596" s="194">
        <f t="shared" si="74"/>
        <v>729</v>
      </c>
      <c r="S596" s="81"/>
      <c r="T596" s="213">
        <v>230</v>
      </c>
      <c r="U596" s="213">
        <v>186</v>
      </c>
      <c r="V596" s="206">
        <f t="shared" si="80"/>
        <v>115</v>
      </c>
      <c r="W596" s="193">
        <f t="shared" si="81"/>
        <v>83.834999999999994</v>
      </c>
      <c r="X596" s="213">
        <v>16</v>
      </c>
      <c r="Y596" s="213">
        <v>13</v>
      </c>
      <c r="Z596" s="207">
        <v>5.8</v>
      </c>
      <c r="AA596" s="207">
        <v>7.1</v>
      </c>
      <c r="AB596" s="207">
        <v>38</v>
      </c>
      <c r="AC596" s="206">
        <f t="shared" si="78"/>
        <v>83.91608391608392</v>
      </c>
      <c r="AD596" s="195">
        <f t="shared" si="79"/>
        <v>96.632124352331601</v>
      </c>
      <c r="AE596" s="119"/>
      <c r="AF596" s="194"/>
      <c r="AG596" s="213"/>
      <c r="AH596" s="213"/>
      <c r="AI596" s="206"/>
      <c r="AJ596" s="193"/>
      <c r="AK596" s="213"/>
      <c r="AL596" s="213"/>
      <c r="AM596" s="213"/>
      <c r="AN596" s="207"/>
      <c r="AO596" s="207"/>
      <c r="AP596" s="207"/>
      <c r="AQ596" s="94"/>
      <c r="AR596" s="93"/>
      <c r="AS596" s="94"/>
      <c r="AT596" s="131"/>
      <c r="AU596" s="133"/>
      <c r="AV596" s="154"/>
      <c r="AW596" s="155"/>
      <c r="AX596" s="156"/>
      <c r="AY596" s="157"/>
      <c r="AZ596" s="119"/>
      <c r="BA596" s="121">
        <f>'1.- REGISTROS DIARIOS '!L601</f>
        <v>0</v>
      </c>
      <c r="BB596" s="120" t="s">
        <v>510</v>
      </c>
    </row>
    <row r="597" spans="2:54" x14ac:dyDescent="0.2">
      <c r="B597" s="191" t="s">
        <v>492</v>
      </c>
      <c r="C597" s="196">
        <v>43360</v>
      </c>
      <c r="D597" s="123">
        <f>'1.- REGISTROS DIARIOS '!C602</f>
        <v>0</v>
      </c>
      <c r="E597" s="206">
        <f>'1.- REGISTROS DIARIOS '!E602</f>
        <v>977</v>
      </c>
      <c r="F597" s="211"/>
      <c r="G597" s="211">
        <v>2720</v>
      </c>
      <c r="H597" s="211">
        <v>2030</v>
      </c>
      <c r="I597" s="206">
        <f t="shared" si="76"/>
        <v>1360</v>
      </c>
      <c r="J597" s="206">
        <f t="shared" si="77"/>
        <v>1328.72</v>
      </c>
      <c r="K597" s="211">
        <v>427</v>
      </c>
      <c r="L597" s="211">
        <v>386</v>
      </c>
      <c r="M597" s="211"/>
      <c r="N597" s="192">
        <v>8.1</v>
      </c>
      <c r="O597" s="192">
        <v>11.7</v>
      </c>
      <c r="P597" s="195">
        <f t="shared" si="75"/>
        <v>11068.2376</v>
      </c>
      <c r="Q597" s="108"/>
      <c r="R597" s="194">
        <f t="shared" si="74"/>
        <v>977</v>
      </c>
      <c r="S597" s="81"/>
      <c r="T597" s="213">
        <v>419</v>
      </c>
      <c r="U597" s="213">
        <v>386</v>
      </c>
      <c r="V597" s="206">
        <f t="shared" si="80"/>
        <v>209.5</v>
      </c>
      <c r="W597" s="193">
        <f t="shared" si="81"/>
        <v>204.6815</v>
      </c>
      <c r="X597" s="213">
        <v>27</v>
      </c>
      <c r="Y597" s="213">
        <v>21</v>
      </c>
      <c r="Z597" s="207">
        <v>5.8</v>
      </c>
      <c r="AA597" s="207">
        <v>6.6</v>
      </c>
      <c r="AB597" s="207">
        <v>42</v>
      </c>
      <c r="AC597" s="206">
        <f t="shared" si="78"/>
        <v>84.595588235294116</v>
      </c>
      <c r="AD597" s="195">
        <f t="shared" si="79"/>
        <v>94.559585492227981</v>
      </c>
      <c r="AE597" s="119"/>
      <c r="AF597" s="194"/>
      <c r="AG597" s="213"/>
      <c r="AH597" s="213"/>
      <c r="AI597" s="206"/>
      <c r="AJ597" s="193"/>
      <c r="AK597" s="213"/>
      <c r="AL597" s="213"/>
      <c r="AM597" s="213"/>
      <c r="AN597" s="207"/>
      <c r="AO597" s="207"/>
      <c r="AP597" s="207"/>
      <c r="AQ597" s="94"/>
      <c r="AR597" s="93"/>
      <c r="AS597" s="94"/>
      <c r="AT597" s="131"/>
      <c r="AU597" s="133"/>
      <c r="AV597" s="154"/>
      <c r="AW597" s="155"/>
      <c r="AX597" s="156"/>
      <c r="AY597" s="157"/>
      <c r="AZ597" s="119"/>
      <c r="BA597" s="121">
        <f>'1.- REGISTROS DIARIOS '!L602</f>
        <v>0</v>
      </c>
      <c r="BB597" s="120"/>
    </row>
    <row r="598" spans="2:54" ht="12" customHeight="1" x14ac:dyDescent="0.2">
      <c r="B598" s="191" t="s">
        <v>494</v>
      </c>
      <c r="C598" s="196">
        <v>43361</v>
      </c>
      <c r="D598" s="123">
        <f>'1.- REGISTROS DIARIOS '!C603</f>
        <v>0</v>
      </c>
      <c r="E598" s="206">
        <f>'1.- REGISTROS DIARIOS '!E603</f>
        <v>1092</v>
      </c>
      <c r="F598" s="211"/>
      <c r="G598" s="211">
        <v>6440</v>
      </c>
      <c r="H598" s="211">
        <v>630</v>
      </c>
      <c r="I598" s="206">
        <f t="shared" si="76"/>
        <v>3220</v>
      </c>
      <c r="J598" s="206">
        <f t="shared" si="77"/>
        <v>3516.24</v>
      </c>
      <c r="K598" s="211">
        <v>1030</v>
      </c>
      <c r="L598" s="211">
        <v>948</v>
      </c>
      <c r="M598" s="211"/>
      <c r="N598" s="192">
        <v>10.7</v>
      </c>
      <c r="O598" s="192">
        <v>12.3</v>
      </c>
      <c r="P598" s="195">
        <f t="shared" si="75"/>
        <v>29290.279199999997</v>
      </c>
      <c r="Q598" s="108"/>
      <c r="R598" s="194">
        <f t="shared" si="74"/>
        <v>1092</v>
      </c>
      <c r="S598" s="81"/>
      <c r="T598" s="213">
        <v>614</v>
      </c>
      <c r="U598" s="213">
        <v>550</v>
      </c>
      <c r="V598" s="206">
        <f t="shared" si="80"/>
        <v>307</v>
      </c>
      <c r="W598" s="193">
        <f t="shared" si="81"/>
        <v>335.24400000000003</v>
      </c>
      <c r="X598" s="213">
        <v>60</v>
      </c>
      <c r="Y598" s="213">
        <v>44</v>
      </c>
      <c r="Z598" s="207">
        <v>5.8</v>
      </c>
      <c r="AA598" s="207">
        <v>7.2</v>
      </c>
      <c r="AB598" s="207">
        <v>38</v>
      </c>
      <c r="AC598" s="206">
        <f t="shared" si="78"/>
        <v>90.465838509316768</v>
      </c>
      <c r="AD598" s="195">
        <f t="shared" si="79"/>
        <v>95.358649789029542</v>
      </c>
      <c r="AE598" s="119"/>
      <c r="AF598" s="194"/>
      <c r="AG598" s="213"/>
      <c r="AH598" s="213"/>
      <c r="AI598" s="206"/>
      <c r="AJ598" s="193"/>
      <c r="AK598" s="213"/>
      <c r="AL598" s="213"/>
      <c r="AM598" s="213"/>
      <c r="AN598" s="207"/>
      <c r="AO598" s="207"/>
      <c r="AP598" s="207"/>
      <c r="AQ598" s="94"/>
      <c r="AR598" s="93"/>
      <c r="AS598" s="94"/>
      <c r="AT598" s="131"/>
      <c r="AU598" s="133"/>
      <c r="AV598" s="154"/>
      <c r="AW598" s="155"/>
      <c r="AX598" s="156"/>
      <c r="AY598" s="157"/>
      <c r="AZ598" s="119"/>
      <c r="BA598" s="121">
        <f>'1.- REGISTROS DIARIOS '!L603</f>
        <v>0</v>
      </c>
      <c r="BB598" s="120" t="s">
        <v>511</v>
      </c>
    </row>
    <row r="599" spans="2:54" x14ac:dyDescent="0.2">
      <c r="B599" s="191" t="s">
        <v>496</v>
      </c>
      <c r="C599" s="196">
        <v>43362</v>
      </c>
      <c r="D599" s="123">
        <f>'1.- REGISTROS DIARIOS '!C604</f>
        <v>0</v>
      </c>
      <c r="E599" s="206">
        <f>'1.- REGISTROS DIARIOS '!E604</f>
        <v>990</v>
      </c>
      <c r="F599" s="211"/>
      <c r="G599" s="211">
        <v>16500</v>
      </c>
      <c r="H599" s="211">
        <v>10570</v>
      </c>
      <c r="I599" s="206">
        <f t="shared" si="76"/>
        <v>8250</v>
      </c>
      <c r="J599" s="206">
        <f t="shared" si="77"/>
        <v>8167.5</v>
      </c>
      <c r="K599" s="211">
        <v>1100</v>
      </c>
      <c r="L599" s="211">
        <v>1067</v>
      </c>
      <c r="M599" s="211"/>
      <c r="N599" s="192">
        <v>10.9</v>
      </c>
      <c r="O599" s="192">
        <v>11.9</v>
      </c>
      <c r="P599" s="195">
        <f t="shared" si="75"/>
        <v>68035.274999999994</v>
      </c>
      <c r="Q599" s="108"/>
      <c r="R599" s="194">
        <f t="shared" si="74"/>
        <v>990</v>
      </c>
      <c r="S599" s="81"/>
      <c r="T599" s="213">
        <v>372</v>
      </c>
      <c r="U599" s="213">
        <v>357</v>
      </c>
      <c r="V599" s="206">
        <f t="shared" si="80"/>
        <v>186</v>
      </c>
      <c r="W599" s="193">
        <f t="shared" si="81"/>
        <v>184.14</v>
      </c>
      <c r="X599" s="213">
        <v>22</v>
      </c>
      <c r="Y599" s="213">
        <v>20</v>
      </c>
      <c r="Z599" s="207">
        <v>5.6</v>
      </c>
      <c r="AA599" s="207">
        <v>6.6</v>
      </c>
      <c r="AB599" s="207">
        <v>36</v>
      </c>
      <c r="AC599" s="206">
        <f t="shared" si="78"/>
        <v>97.74545454545455</v>
      </c>
      <c r="AD599" s="195">
        <f t="shared" si="79"/>
        <v>98.125585754451734</v>
      </c>
      <c r="AE599" s="119"/>
      <c r="AF599" s="194"/>
      <c r="AG599" s="213"/>
      <c r="AH599" s="213"/>
      <c r="AI599" s="206"/>
      <c r="AJ599" s="193"/>
      <c r="AK599" s="213"/>
      <c r="AL599" s="213"/>
      <c r="AM599" s="213"/>
      <c r="AN599" s="207"/>
      <c r="AO599" s="207"/>
      <c r="AP599" s="207"/>
      <c r="AQ599" s="94"/>
      <c r="AR599" s="93"/>
      <c r="AS599" s="94"/>
      <c r="AT599" s="131"/>
      <c r="AU599" s="133"/>
      <c r="AV599" s="154"/>
      <c r="AW599" s="155"/>
      <c r="AX599" s="156"/>
      <c r="AY599" s="157"/>
      <c r="AZ599" s="119"/>
      <c r="BA599" s="121">
        <f>'1.- REGISTROS DIARIOS '!L604</f>
        <v>13960</v>
      </c>
      <c r="BB599" s="120" t="s">
        <v>512</v>
      </c>
    </row>
    <row r="600" spans="2:54" ht="12" customHeight="1" x14ac:dyDescent="0.2">
      <c r="B600" s="191" t="s">
        <v>498</v>
      </c>
      <c r="C600" s="196">
        <v>43363</v>
      </c>
      <c r="D600" s="123">
        <f>'1.- REGISTROS DIARIOS '!C605</f>
        <v>0</v>
      </c>
      <c r="E600" s="206">
        <f>'1.- REGISTROS DIARIOS '!E605</f>
        <v>1029</v>
      </c>
      <c r="F600" s="211">
        <v>12000</v>
      </c>
      <c r="G600" s="211">
        <v>5360</v>
      </c>
      <c r="H600" s="211">
        <v>2770</v>
      </c>
      <c r="I600" s="206">
        <f t="shared" si="76"/>
        <v>2680</v>
      </c>
      <c r="J600" s="206">
        <f t="shared" si="77"/>
        <v>2757.72</v>
      </c>
      <c r="K600" s="211">
        <v>1100</v>
      </c>
      <c r="L600" s="211">
        <v>1049</v>
      </c>
      <c r="M600" s="211"/>
      <c r="N600" s="192" t="s">
        <v>513</v>
      </c>
      <c r="O600" s="192" t="s">
        <v>514</v>
      </c>
      <c r="P600" s="195">
        <f t="shared" si="75"/>
        <v>22971.8076</v>
      </c>
      <c r="Q600" s="108"/>
      <c r="R600" s="194">
        <f t="shared" si="74"/>
        <v>1029</v>
      </c>
      <c r="S600" s="81"/>
      <c r="T600" s="213">
        <v>722</v>
      </c>
      <c r="U600" s="213">
        <v>705</v>
      </c>
      <c r="V600" s="206">
        <f t="shared" si="80"/>
        <v>361</v>
      </c>
      <c r="W600" s="193">
        <f t="shared" si="81"/>
        <v>371.46899999999999</v>
      </c>
      <c r="X600" s="213">
        <v>24</v>
      </c>
      <c r="Y600" s="213">
        <v>15</v>
      </c>
      <c r="Z600" s="207">
        <v>5.7</v>
      </c>
      <c r="AA600" s="207">
        <v>7.1</v>
      </c>
      <c r="AB600" s="207">
        <v>37</v>
      </c>
      <c r="AC600" s="206">
        <f t="shared" si="78"/>
        <v>86.52985074626865</v>
      </c>
      <c r="AD600" s="195">
        <f t="shared" si="79"/>
        <v>98.570066730219253</v>
      </c>
      <c r="AE600" s="119"/>
      <c r="AF600" s="194"/>
      <c r="AG600" s="213"/>
      <c r="AH600" s="213"/>
      <c r="AI600" s="206"/>
      <c r="AJ600" s="193"/>
      <c r="AK600" s="213"/>
      <c r="AL600" s="213"/>
      <c r="AM600" s="213"/>
      <c r="AN600" s="207"/>
      <c r="AO600" s="207"/>
      <c r="AP600" s="207"/>
      <c r="AQ600" s="94"/>
      <c r="AR600" s="93"/>
      <c r="AS600" s="94"/>
      <c r="AT600" s="131"/>
      <c r="AU600" s="133"/>
      <c r="AV600" s="154"/>
      <c r="AW600" s="155"/>
      <c r="AX600" s="156"/>
      <c r="AY600" s="157"/>
      <c r="AZ600" s="119"/>
      <c r="BA600" s="121">
        <f>'1.- REGISTROS DIARIOS '!L605</f>
        <v>0</v>
      </c>
      <c r="BB600" s="120" t="s">
        <v>515</v>
      </c>
    </row>
    <row r="601" spans="2:54" x14ac:dyDescent="0.2">
      <c r="B601" s="191" t="s">
        <v>500</v>
      </c>
      <c r="C601" s="196">
        <v>43364</v>
      </c>
      <c r="D601" s="123">
        <f>'1.- REGISTROS DIARIOS '!C606</f>
        <v>0</v>
      </c>
      <c r="E601" s="206">
        <f>'1.- REGISTROS DIARIOS '!E606</f>
        <v>830</v>
      </c>
      <c r="F601" s="211"/>
      <c r="G601" s="211">
        <v>3280</v>
      </c>
      <c r="H601" s="211">
        <v>1580</v>
      </c>
      <c r="I601" s="206">
        <f t="shared" si="76"/>
        <v>1640</v>
      </c>
      <c r="J601" s="206">
        <f t="shared" si="77"/>
        <v>1361.2</v>
      </c>
      <c r="K601" s="211">
        <v>504</v>
      </c>
      <c r="L601" s="211">
        <v>453</v>
      </c>
      <c r="M601" s="211"/>
      <c r="N601" s="192">
        <v>9.9700000000000006</v>
      </c>
      <c r="O601" s="192">
        <v>10</v>
      </c>
      <c r="P601" s="195">
        <f t="shared" si="75"/>
        <v>11338.796</v>
      </c>
      <c r="Q601" s="108"/>
      <c r="R601" s="194">
        <f t="shared" si="74"/>
        <v>830</v>
      </c>
      <c r="S601" s="81"/>
      <c r="T601" s="213">
        <v>194</v>
      </c>
      <c r="U601" s="213">
        <v>97</v>
      </c>
      <c r="V601" s="206">
        <f t="shared" si="80"/>
        <v>97</v>
      </c>
      <c r="W601" s="193">
        <f t="shared" si="81"/>
        <v>80.510000000000005</v>
      </c>
      <c r="X601" s="213">
        <v>23</v>
      </c>
      <c r="Y601" s="213">
        <v>17</v>
      </c>
      <c r="Z601" s="207">
        <v>5.8</v>
      </c>
      <c r="AA601" s="207">
        <v>6.95</v>
      </c>
      <c r="AB601" s="207">
        <v>38</v>
      </c>
      <c r="AC601" s="206">
        <f t="shared" si="78"/>
        <v>94.08536585365853</v>
      </c>
      <c r="AD601" s="195">
        <f t="shared" si="79"/>
        <v>96.247240618101543</v>
      </c>
      <c r="AE601" s="119"/>
      <c r="AF601" s="194"/>
      <c r="AG601" s="213"/>
      <c r="AH601" s="213"/>
      <c r="AI601" s="206"/>
      <c r="AJ601" s="193"/>
      <c r="AK601" s="213"/>
      <c r="AL601" s="213"/>
      <c r="AM601" s="213"/>
      <c r="AN601" s="207"/>
      <c r="AO601" s="207"/>
      <c r="AP601" s="207"/>
      <c r="AQ601" s="94"/>
      <c r="AR601" s="93"/>
      <c r="AS601" s="94"/>
      <c r="AT601" s="131"/>
      <c r="AU601" s="133"/>
      <c r="AV601" s="154"/>
      <c r="AW601" s="155"/>
      <c r="AX601" s="156"/>
      <c r="AY601" s="157"/>
      <c r="AZ601" s="119"/>
      <c r="BA601" s="121">
        <f>'1.- REGISTROS DIARIOS '!L606</f>
        <v>0</v>
      </c>
      <c r="BB601" s="120"/>
    </row>
    <row r="602" spans="2:54" ht="12.75" customHeight="1" x14ac:dyDescent="0.2">
      <c r="B602" s="191" t="s">
        <v>502</v>
      </c>
      <c r="C602" s="196">
        <v>43365</v>
      </c>
      <c r="D602" s="123">
        <f>'1.- REGISTROS DIARIOS '!C607</f>
        <v>0</v>
      </c>
      <c r="E602" s="206">
        <f>'1.- REGISTROS DIARIOS '!E607</f>
        <v>809</v>
      </c>
      <c r="F602" s="211"/>
      <c r="G602" s="211">
        <v>2630</v>
      </c>
      <c r="H602" s="211">
        <v>1180</v>
      </c>
      <c r="I602" s="206">
        <f t="shared" si="76"/>
        <v>1315</v>
      </c>
      <c r="J602" s="206">
        <f t="shared" si="77"/>
        <v>1063.835</v>
      </c>
      <c r="K602" s="211">
        <v>419</v>
      </c>
      <c r="L602" s="211">
        <v>365</v>
      </c>
      <c r="M602" s="211"/>
      <c r="N602" s="192">
        <v>8.75</v>
      </c>
      <c r="O602" s="192">
        <v>10.54</v>
      </c>
      <c r="P602" s="195">
        <f t="shared" si="75"/>
        <v>8861.7455499999996</v>
      </c>
      <c r="Q602" s="108"/>
      <c r="R602" s="194">
        <f t="shared" si="74"/>
        <v>809</v>
      </c>
      <c r="S602" s="81"/>
      <c r="T602" s="213">
        <v>310</v>
      </c>
      <c r="U602" s="213">
        <v>293</v>
      </c>
      <c r="V602" s="206">
        <f t="shared" si="80"/>
        <v>155</v>
      </c>
      <c r="W602" s="193">
        <f t="shared" si="81"/>
        <v>125.395</v>
      </c>
      <c r="X602" s="213">
        <v>35</v>
      </c>
      <c r="Y602" s="213">
        <v>22</v>
      </c>
      <c r="Z602" s="207">
        <v>5.56</v>
      </c>
      <c r="AA602" s="207">
        <v>6.37</v>
      </c>
      <c r="AB602" s="207">
        <v>41</v>
      </c>
      <c r="AC602" s="206">
        <f t="shared" si="78"/>
        <v>88.212927756653997</v>
      </c>
      <c r="AD602" s="195">
        <f t="shared" si="79"/>
        <v>93.972602739726028</v>
      </c>
      <c r="AE602" s="119"/>
      <c r="AF602" s="194"/>
      <c r="AG602" s="213"/>
      <c r="AH602" s="213"/>
      <c r="AI602" s="206"/>
      <c r="AJ602" s="193"/>
      <c r="AK602" s="213"/>
      <c r="AL602" s="213"/>
      <c r="AM602" s="213"/>
      <c r="AN602" s="207"/>
      <c r="AO602" s="207"/>
      <c r="AP602" s="207"/>
      <c r="AQ602" s="94"/>
      <c r="AR602" s="93"/>
      <c r="AS602" s="94"/>
      <c r="AT602" s="131"/>
      <c r="AU602" s="133"/>
      <c r="AV602" s="154"/>
      <c r="AW602" s="155"/>
      <c r="AX602" s="156"/>
      <c r="AY602" s="157"/>
      <c r="AZ602" s="119"/>
      <c r="BA602" s="121">
        <f>'1.- REGISTROS DIARIOS '!L607</f>
        <v>12980</v>
      </c>
      <c r="BB602" s="120"/>
    </row>
    <row r="603" spans="2:54" x14ac:dyDescent="0.2">
      <c r="B603" s="191" t="s">
        <v>504</v>
      </c>
      <c r="C603" s="196">
        <v>43366</v>
      </c>
      <c r="D603" s="123">
        <f>'1.- REGISTROS DIARIOS '!C608</f>
        <v>0</v>
      </c>
      <c r="E603" s="206">
        <f>'1.- REGISTROS DIARIOS '!E608</f>
        <v>760</v>
      </c>
      <c r="F603" s="211"/>
      <c r="G603" s="211">
        <v>2230</v>
      </c>
      <c r="H603" s="211">
        <v>1060</v>
      </c>
      <c r="I603" s="206">
        <f t="shared" si="76"/>
        <v>1115</v>
      </c>
      <c r="J603" s="206">
        <f t="shared" si="77"/>
        <v>847.4</v>
      </c>
      <c r="K603" s="211">
        <v>385</v>
      </c>
      <c r="L603" s="211">
        <v>326</v>
      </c>
      <c r="M603" s="211"/>
      <c r="N603" s="192">
        <v>9.69</v>
      </c>
      <c r="O603" s="192">
        <v>10.96</v>
      </c>
      <c r="P603" s="195">
        <f t="shared" si="75"/>
        <v>7058.8419999999996</v>
      </c>
      <c r="Q603" s="108"/>
      <c r="R603" s="194">
        <f t="shared" si="74"/>
        <v>760</v>
      </c>
      <c r="S603" s="81"/>
      <c r="T603" s="213">
        <v>256</v>
      </c>
      <c r="U603" s="213">
        <v>251</v>
      </c>
      <c r="V603" s="206">
        <f t="shared" si="80"/>
        <v>128</v>
      </c>
      <c r="W603" s="193">
        <f t="shared" si="81"/>
        <v>97.28</v>
      </c>
      <c r="X603" s="213">
        <v>5</v>
      </c>
      <c r="Y603" s="213">
        <v>3</v>
      </c>
      <c r="Z603" s="207">
        <v>5.76</v>
      </c>
      <c r="AA603" s="207">
        <v>6.57</v>
      </c>
      <c r="AB603" s="207">
        <v>41.5</v>
      </c>
      <c r="AC603" s="206">
        <f t="shared" si="78"/>
        <v>88.520179372197305</v>
      </c>
      <c r="AD603" s="195">
        <f t="shared" si="79"/>
        <v>99.079754601226995</v>
      </c>
      <c r="AE603" s="119"/>
      <c r="AF603" s="194"/>
      <c r="AG603" s="213"/>
      <c r="AH603" s="213"/>
      <c r="AI603" s="206"/>
      <c r="AJ603" s="193"/>
      <c r="AK603" s="213"/>
      <c r="AL603" s="213"/>
      <c r="AM603" s="213"/>
      <c r="AN603" s="207"/>
      <c r="AO603" s="207"/>
      <c r="AP603" s="207"/>
      <c r="AQ603" s="94"/>
      <c r="AR603" s="93"/>
      <c r="AS603" s="94"/>
      <c r="AT603" s="131"/>
      <c r="AU603" s="133"/>
      <c r="AV603" s="154"/>
      <c r="AW603" s="155"/>
      <c r="AX603" s="156"/>
      <c r="AY603" s="157"/>
      <c r="AZ603" s="119"/>
      <c r="BA603" s="121">
        <f>'1.- REGISTROS DIARIOS '!L608</f>
        <v>0</v>
      </c>
      <c r="BB603" s="120"/>
    </row>
    <row r="604" spans="2:54" ht="12.75" customHeight="1" x14ac:dyDescent="0.2">
      <c r="B604" s="191" t="s">
        <v>492</v>
      </c>
      <c r="C604" s="196">
        <v>43367</v>
      </c>
      <c r="D604" s="123">
        <f>'1.- REGISTROS DIARIOS '!C609</f>
        <v>0</v>
      </c>
      <c r="E604" s="206">
        <f>'1.- REGISTROS DIARIOS '!E609</f>
        <v>864</v>
      </c>
      <c r="F604" s="211"/>
      <c r="G604" s="211">
        <v>2560</v>
      </c>
      <c r="H604" s="211">
        <v>1340</v>
      </c>
      <c r="I604" s="206">
        <f t="shared" si="76"/>
        <v>1280</v>
      </c>
      <c r="J604" s="206">
        <f t="shared" si="77"/>
        <v>1105.92</v>
      </c>
      <c r="K604" s="211">
        <v>410</v>
      </c>
      <c r="L604" s="211">
        <v>349</v>
      </c>
      <c r="M604" s="211"/>
      <c r="N604" s="192">
        <v>11.1</v>
      </c>
      <c r="O604" s="192">
        <v>12.06</v>
      </c>
      <c r="P604" s="195">
        <f t="shared" si="75"/>
        <v>9212.3136000000013</v>
      </c>
      <c r="Q604" s="108"/>
      <c r="R604" s="194">
        <f t="shared" si="74"/>
        <v>864</v>
      </c>
      <c r="S604" s="81"/>
      <c r="T604" s="213">
        <v>356</v>
      </c>
      <c r="U604" s="213">
        <v>286</v>
      </c>
      <c r="V604" s="206">
        <f t="shared" si="80"/>
        <v>178</v>
      </c>
      <c r="W604" s="193">
        <f t="shared" si="81"/>
        <v>153.792</v>
      </c>
      <c r="X604" s="213">
        <v>15</v>
      </c>
      <c r="Y604" s="213">
        <v>11</v>
      </c>
      <c r="Z604" s="207">
        <v>6</v>
      </c>
      <c r="AA604" s="207">
        <v>6.86</v>
      </c>
      <c r="AB604" s="207">
        <v>41</v>
      </c>
      <c r="AC604" s="206">
        <f t="shared" si="78"/>
        <v>86.09375</v>
      </c>
      <c r="AD604" s="195">
        <f t="shared" si="79"/>
        <v>96.848137535816619</v>
      </c>
      <c r="AE604" s="119"/>
      <c r="AF604" s="194"/>
      <c r="AG604" s="213"/>
      <c r="AH604" s="213"/>
      <c r="AI604" s="206"/>
      <c r="AJ604" s="193"/>
      <c r="AK604" s="213"/>
      <c r="AL604" s="213"/>
      <c r="AM604" s="213"/>
      <c r="AN604" s="207"/>
      <c r="AO604" s="207"/>
      <c r="AP604" s="207"/>
      <c r="AQ604" s="94"/>
      <c r="AR604" s="93"/>
      <c r="AS604" s="94"/>
      <c r="AT604" s="131"/>
      <c r="AU604" s="133"/>
      <c r="AV604" s="154"/>
      <c r="AW604" s="155"/>
      <c r="AX604" s="156"/>
      <c r="AY604" s="157"/>
      <c r="AZ604" s="119"/>
      <c r="BA604" s="121">
        <f>'1.- REGISTROS DIARIOS '!L609</f>
        <v>0</v>
      </c>
      <c r="BB604" s="120" t="s">
        <v>516</v>
      </c>
    </row>
    <row r="605" spans="2:54" ht="12.75" customHeight="1" x14ac:dyDescent="0.2">
      <c r="B605" s="191" t="s">
        <v>494</v>
      </c>
      <c r="C605" s="196">
        <v>43368</v>
      </c>
      <c r="D605" s="123">
        <f>'1.- REGISTROS DIARIOS '!C610</f>
        <v>0</v>
      </c>
      <c r="E605" s="206">
        <f>'1.- REGISTROS DIARIOS '!E610</f>
        <v>1008</v>
      </c>
      <c r="F605" s="211"/>
      <c r="G605" s="211">
        <v>2650</v>
      </c>
      <c r="H605" s="211">
        <v>1930</v>
      </c>
      <c r="I605" s="206">
        <f t="shared" si="76"/>
        <v>1325</v>
      </c>
      <c r="J605" s="206">
        <f t="shared" si="77"/>
        <v>1335.6</v>
      </c>
      <c r="K605" s="211">
        <v>478</v>
      </c>
      <c r="L605" s="211">
        <v>406</v>
      </c>
      <c r="M605" s="211"/>
      <c r="N605" s="192">
        <v>10.94</v>
      </c>
      <c r="O605" s="192">
        <v>11.76</v>
      </c>
      <c r="P605" s="195">
        <f t="shared" si="75"/>
        <v>11125.547999999999</v>
      </c>
      <c r="Q605" s="108"/>
      <c r="R605" s="194">
        <f t="shared" si="74"/>
        <v>1008</v>
      </c>
      <c r="S605" s="81"/>
      <c r="T605" s="213">
        <v>230</v>
      </c>
      <c r="U605" s="213">
        <v>193</v>
      </c>
      <c r="V605" s="206">
        <f t="shared" si="80"/>
        <v>115</v>
      </c>
      <c r="W605" s="193">
        <f t="shared" si="81"/>
        <v>115.92</v>
      </c>
      <c r="X605" s="213">
        <v>10</v>
      </c>
      <c r="Y605" s="213">
        <v>6</v>
      </c>
      <c r="Z605" s="207">
        <v>6.09</v>
      </c>
      <c r="AA605" s="207">
        <v>6.52</v>
      </c>
      <c r="AB605" s="207">
        <v>37</v>
      </c>
      <c r="AC605" s="206">
        <f t="shared" si="78"/>
        <v>91.320754716981128</v>
      </c>
      <c r="AD605" s="195">
        <f t="shared" si="79"/>
        <v>98.522167487684726</v>
      </c>
      <c r="AE605" s="119"/>
      <c r="AF605" s="194"/>
      <c r="AG605" s="213"/>
      <c r="AH605" s="213"/>
      <c r="AI605" s="206"/>
      <c r="AJ605" s="193"/>
      <c r="AK605" s="213"/>
      <c r="AL605" s="213"/>
      <c r="AM605" s="213"/>
      <c r="AN605" s="207"/>
      <c r="AO605" s="207"/>
      <c r="AP605" s="207"/>
      <c r="AQ605" s="94"/>
      <c r="AR605" s="93"/>
      <c r="AS605" s="94"/>
      <c r="AT605" s="131"/>
      <c r="AU605" s="133"/>
      <c r="AV605" s="154"/>
      <c r="AW605" s="155"/>
      <c r="AX605" s="156"/>
      <c r="AY605" s="157"/>
      <c r="AZ605" s="119"/>
      <c r="BA605" s="121">
        <f>'1.- REGISTROS DIARIOS '!L610</f>
        <v>0</v>
      </c>
      <c r="BB605" s="120" t="s">
        <v>517</v>
      </c>
    </row>
    <row r="606" spans="2:54" ht="12.75" customHeight="1" x14ac:dyDescent="0.2">
      <c r="B606" s="191" t="s">
        <v>496</v>
      </c>
      <c r="C606" s="196">
        <v>43369</v>
      </c>
      <c r="D606" s="123">
        <f>'1.- REGISTROS DIARIOS '!C611</f>
        <v>0</v>
      </c>
      <c r="E606" s="206">
        <f>'1.- REGISTROS DIARIOS '!E611</f>
        <v>949</v>
      </c>
      <c r="F606" s="211"/>
      <c r="G606" s="211">
        <v>2250</v>
      </c>
      <c r="H606" s="211">
        <v>1580</v>
      </c>
      <c r="I606" s="206">
        <f t="shared" si="76"/>
        <v>1125</v>
      </c>
      <c r="J606" s="206">
        <f t="shared" si="77"/>
        <v>1067.625</v>
      </c>
      <c r="K606" s="211">
        <v>436</v>
      </c>
      <c r="L606" s="211">
        <v>398</v>
      </c>
      <c r="M606" s="211"/>
      <c r="N606" s="192">
        <v>10.029999999999999</v>
      </c>
      <c r="O606" s="192">
        <v>11.74</v>
      </c>
      <c r="P606" s="195">
        <f t="shared" si="75"/>
        <v>8893.3162499999999</v>
      </c>
      <c r="Q606" s="108"/>
      <c r="R606" s="194">
        <f t="shared" si="74"/>
        <v>949</v>
      </c>
      <c r="S606" s="81"/>
      <c r="T606" s="213">
        <v>260</v>
      </c>
      <c r="U606" s="213">
        <v>166</v>
      </c>
      <c r="V606" s="206">
        <f t="shared" si="80"/>
        <v>130</v>
      </c>
      <c r="W606" s="193">
        <f t="shared" si="81"/>
        <v>123.37</v>
      </c>
      <c r="X606" s="213">
        <v>13</v>
      </c>
      <c r="Y606" s="213">
        <v>9</v>
      </c>
      <c r="Z606" s="207">
        <v>6.12</v>
      </c>
      <c r="AA606" s="207">
        <v>6.39</v>
      </c>
      <c r="AB606" s="207">
        <v>36</v>
      </c>
      <c r="AC606" s="206">
        <f t="shared" si="78"/>
        <v>88.444444444444443</v>
      </c>
      <c r="AD606" s="195">
        <f t="shared" si="79"/>
        <v>97.738693467336688</v>
      </c>
      <c r="AE606" s="119"/>
      <c r="AF606" s="194"/>
      <c r="AG606" s="213"/>
      <c r="AH606" s="213"/>
      <c r="AI606" s="206"/>
      <c r="AJ606" s="193"/>
      <c r="AK606" s="213"/>
      <c r="AL606" s="213"/>
      <c r="AM606" s="213"/>
      <c r="AN606" s="207"/>
      <c r="AO606" s="207"/>
      <c r="AP606" s="207"/>
      <c r="AQ606" s="94"/>
      <c r="AR606" s="93"/>
      <c r="AS606" s="94"/>
      <c r="AT606" s="131"/>
      <c r="AU606" s="133"/>
      <c r="AV606" s="154"/>
      <c r="AW606" s="155"/>
      <c r="AX606" s="156"/>
      <c r="AY606" s="157"/>
      <c r="AZ606" s="119"/>
      <c r="BA606" s="121">
        <f>'1.- REGISTROS DIARIOS '!L611</f>
        <v>14810</v>
      </c>
      <c r="BB606" s="120" t="s">
        <v>518</v>
      </c>
    </row>
    <row r="607" spans="2:54" ht="12.75" customHeight="1" x14ac:dyDescent="0.2">
      <c r="B607" s="191" t="s">
        <v>498</v>
      </c>
      <c r="C607" s="196">
        <v>43370</v>
      </c>
      <c r="D607" s="123">
        <f>'1.- REGISTROS DIARIOS '!C612</f>
        <v>0</v>
      </c>
      <c r="E607" s="206">
        <f>'1.- REGISTROS DIARIOS '!E612</f>
        <v>924</v>
      </c>
      <c r="F607" s="211"/>
      <c r="G607" s="211">
        <v>2150</v>
      </c>
      <c r="H607" s="211">
        <v>1370</v>
      </c>
      <c r="I607" s="206">
        <f t="shared" si="76"/>
        <v>1075</v>
      </c>
      <c r="J607" s="206">
        <f t="shared" si="77"/>
        <v>993.3</v>
      </c>
      <c r="K607" s="211">
        <v>445</v>
      </c>
      <c r="L607" s="211">
        <v>396</v>
      </c>
      <c r="M607" s="211"/>
      <c r="N607" s="192">
        <v>10.85</v>
      </c>
      <c r="O607" s="192">
        <v>11.98</v>
      </c>
      <c r="P607" s="195">
        <f t="shared" si="75"/>
        <v>8274.1890000000003</v>
      </c>
      <c r="Q607" s="108"/>
      <c r="R607" s="194">
        <f t="shared" si="74"/>
        <v>924</v>
      </c>
      <c r="S607" s="81"/>
      <c r="T607" s="213">
        <v>239</v>
      </c>
      <c r="U607" s="213">
        <v>236</v>
      </c>
      <c r="V607" s="206">
        <f t="shared" si="80"/>
        <v>119.5</v>
      </c>
      <c r="W607" s="193">
        <f t="shared" si="81"/>
        <v>110.41800000000001</v>
      </c>
      <c r="X607" s="213">
        <v>23</v>
      </c>
      <c r="Y607" s="213">
        <v>11</v>
      </c>
      <c r="Z607" s="207">
        <v>5.78</v>
      </c>
      <c r="AA607" s="207">
        <v>6.52</v>
      </c>
      <c r="AB607" s="207">
        <v>38</v>
      </c>
      <c r="AC607" s="206">
        <f t="shared" si="78"/>
        <v>88.883720930232556</v>
      </c>
      <c r="AD607" s="195">
        <f t="shared" si="79"/>
        <v>97.222222222222229</v>
      </c>
      <c r="AE607" s="119"/>
      <c r="AF607" s="194"/>
      <c r="AG607" s="213"/>
      <c r="AH607" s="213"/>
      <c r="AI607" s="206"/>
      <c r="AJ607" s="193"/>
      <c r="AK607" s="213"/>
      <c r="AL607" s="213"/>
      <c r="AM607" s="213"/>
      <c r="AN607" s="207"/>
      <c r="AO607" s="207"/>
      <c r="AP607" s="207"/>
      <c r="AQ607" s="94"/>
      <c r="AR607" s="93"/>
      <c r="AS607" s="94"/>
      <c r="AT607" s="131"/>
      <c r="AU607" s="133"/>
      <c r="AV607" s="154"/>
      <c r="AW607" s="155"/>
      <c r="AX607" s="156"/>
      <c r="AY607" s="157"/>
      <c r="AZ607" s="119"/>
      <c r="BA607" s="121">
        <f>'1.- REGISTROS DIARIOS '!L612</f>
        <v>0</v>
      </c>
      <c r="BB607" s="120" t="s">
        <v>519</v>
      </c>
    </row>
    <row r="608" spans="2:54" ht="12.75" customHeight="1" x14ac:dyDescent="0.2">
      <c r="B608" s="191" t="s">
        <v>500</v>
      </c>
      <c r="C608" s="196">
        <v>43371</v>
      </c>
      <c r="D608" s="123">
        <f>'1.- REGISTROS DIARIOS '!C613</f>
        <v>0</v>
      </c>
      <c r="E608" s="206">
        <f>'1.- REGISTROS DIARIOS '!E613</f>
        <v>949</v>
      </c>
      <c r="F608" s="211"/>
      <c r="G608" s="211">
        <v>2720</v>
      </c>
      <c r="H608" s="211">
        <v>2030</v>
      </c>
      <c r="I608" s="206">
        <f t="shared" si="76"/>
        <v>1360</v>
      </c>
      <c r="J608" s="206">
        <f t="shared" si="77"/>
        <v>1290.6400000000001</v>
      </c>
      <c r="K608" s="211">
        <v>541</v>
      </c>
      <c r="L608" s="211">
        <v>465</v>
      </c>
      <c r="M608" s="211"/>
      <c r="N608" s="192">
        <v>9.9</v>
      </c>
      <c r="O608" s="192">
        <v>11.9</v>
      </c>
      <c r="P608" s="195">
        <f t="shared" si="75"/>
        <v>10751.031200000001</v>
      </c>
      <c r="Q608" s="108"/>
      <c r="R608" s="194">
        <f t="shared" si="74"/>
        <v>949</v>
      </c>
      <c r="S608" s="81"/>
      <c r="T608" s="213">
        <v>462</v>
      </c>
      <c r="U608" s="213">
        <v>452</v>
      </c>
      <c r="V608" s="206">
        <f t="shared" si="80"/>
        <v>231</v>
      </c>
      <c r="W608" s="193">
        <f t="shared" si="81"/>
        <v>219.21899999999999</v>
      </c>
      <c r="X608" s="213">
        <v>32</v>
      </c>
      <c r="Y608" s="213">
        <v>24</v>
      </c>
      <c r="Z608" s="207">
        <v>5.9</v>
      </c>
      <c r="AA608" s="207">
        <v>6.9</v>
      </c>
      <c r="AB608" s="207">
        <v>40</v>
      </c>
      <c r="AC608" s="206">
        <f t="shared" si="78"/>
        <v>83.014705882352942</v>
      </c>
      <c r="AD608" s="195">
        <f t="shared" si="79"/>
        <v>94.838709677419359</v>
      </c>
      <c r="AE608" s="119"/>
      <c r="AF608" s="194"/>
      <c r="AG608" s="213"/>
      <c r="AH608" s="213"/>
      <c r="AI608" s="206"/>
      <c r="AJ608" s="193"/>
      <c r="AK608" s="213"/>
      <c r="AL608" s="213"/>
      <c r="AM608" s="213"/>
      <c r="AN608" s="207"/>
      <c r="AO608" s="207"/>
      <c r="AP608" s="207"/>
      <c r="AQ608" s="94"/>
      <c r="AR608" s="93"/>
      <c r="AS608" s="94"/>
      <c r="AT608" s="131"/>
      <c r="AU608" s="133"/>
      <c r="AV608" s="154"/>
      <c r="AW608" s="155"/>
      <c r="AX608" s="156"/>
      <c r="AY608" s="157"/>
      <c r="AZ608" s="119"/>
      <c r="BA608" s="121">
        <f>'1.- REGISTROS DIARIOS '!L613</f>
        <v>0</v>
      </c>
      <c r="BB608" s="120" t="s">
        <v>520</v>
      </c>
    </row>
    <row r="609" spans="2:54" ht="12.75" customHeight="1" x14ac:dyDescent="0.2">
      <c r="B609" s="191" t="s">
        <v>502</v>
      </c>
      <c r="C609" s="196">
        <v>43372</v>
      </c>
      <c r="D609" s="123">
        <f>'1.- REGISTROS DIARIOS '!C614</f>
        <v>0</v>
      </c>
      <c r="E609" s="206">
        <f>'1.- REGISTROS DIARIOS '!E614</f>
        <v>1089</v>
      </c>
      <c r="F609" s="211"/>
      <c r="G609" s="211">
        <v>2360</v>
      </c>
      <c r="H609" s="211">
        <v>2360</v>
      </c>
      <c r="I609" s="206">
        <f t="shared" si="76"/>
        <v>1180</v>
      </c>
      <c r="J609" s="206">
        <f t="shared" si="77"/>
        <v>1285.02</v>
      </c>
      <c r="K609" s="211">
        <v>476</v>
      </c>
      <c r="L609" s="211">
        <v>431</v>
      </c>
      <c r="M609" s="211"/>
      <c r="N609" s="192">
        <v>11</v>
      </c>
      <c r="O609" s="192">
        <v>12</v>
      </c>
      <c r="P609" s="195">
        <f t="shared" si="75"/>
        <v>10704.2166</v>
      </c>
      <c r="Q609" s="108"/>
      <c r="R609" s="194">
        <f t="shared" si="74"/>
        <v>1089</v>
      </c>
      <c r="S609" s="81"/>
      <c r="T609" s="213">
        <v>340</v>
      </c>
      <c r="U609" s="213">
        <v>321</v>
      </c>
      <c r="V609" s="206">
        <f t="shared" si="80"/>
        <v>170</v>
      </c>
      <c r="W609" s="193">
        <f t="shared" si="81"/>
        <v>185.13</v>
      </c>
      <c r="X609" s="213">
        <v>26</v>
      </c>
      <c r="Y609" s="213">
        <v>21</v>
      </c>
      <c r="Z609" s="207">
        <v>6</v>
      </c>
      <c r="AA609" s="207">
        <v>6.6</v>
      </c>
      <c r="AB609" s="207">
        <v>39</v>
      </c>
      <c r="AC609" s="206">
        <f t="shared" si="78"/>
        <v>85.593220338983045</v>
      </c>
      <c r="AD609" s="195">
        <f t="shared" si="79"/>
        <v>95.127610208816705</v>
      </c>
      <c r="AE609" s="119"/>
      <c r="AF609" s="194"/>
      <c r="AG609" s="213"/>
      <c r="AH609" s="213"/>
      <c r="AI609" s="206"/>
      <c r="AJ609" s="193"/>
      <c r="AK609" s="213"/>
      <c r="AL609" s="213"/>
      <c r="AM609" s="213"/>
      <c r="AN609" s="207"/>
      <c r="AO609" s="207"/>
      <c r="AP609" s="207"/>
      <c r="AQ609" s="94"/>
      <c r="AR609" s="93"/>
      <c r="AS609" s="94"/>
      <c r="AT609" s="131"/>
      <c r="AU609" s="133"/>
      <c r="AV609" s="154"/>
      <c r="AW609" s="155"/>
      <c r="AX609" s="156"/>
      <c r="AY609" s="157"/>
      <c r="AZ609" s="119"/>
      <c r="BA609" s="121">
        <f>'1.- REGISTROS DIARIOS '!L614</f>
        <v>14190</v>
      </c>
      <c r="BB609" s="120" t="s">
        <v>521</v>
      </c>
    </row>
    <row r="610" spans="2:54" ht="12.75" customHeight="1" x14ac:dyDescent="0.2">
      <c r="B610" s="191" t="s">
        <v>504</v>
      </c>
      <c r="C610" s="196">
        <v>43373</v>
      </c>
      <c r="D610" s="123">
        <f>'1.- REGISTROS DIARIOS '!C615</f>
        <v>0</v>
      </c>
      <c r="E610" s="206">
        <f>'1.- REGISTROS DIARIOS '!E615</f>
        <v>798</v>
      </c>
      <c r="F610" s="211"/>
      <c r="G610" s="211">
        <v>1210</v>
      </c>
      <c r="H610" s="211">
        <v>760</v>
      </c>
      <c r="I610" s="206">
        <f t="shared" si="76"/>
        <v>605</v>
      </c>
      <c r="J610" s="206">
        <f t="shared" si="77"/>
        <v>482.79</v>
      </c>
      <c r="K610" s="211">
        <v>286</v>
      </c>
      <c r="L610" s="211">
        <v>246</v>
      </c>
      <c r="M610" s="211"/>
      <c r="N610" s="192">
        <v>10.1</v>
      </c>
      <c r="O610" s="192">
        <v>12</v>
      </c>
      <c r="P610" s="195">
        <f t="shared" si="75"/>
        <v>4021.6407000000004</v>
      </c>
      <c r="Q610" s="108"/>
      <c r="R610" s="194">
        <f t="shared" si="74"/>
        <v>798</v>
      </c>
      <c r="S610" s="81"/>
      <c r="T610" s="213">
        <v>280</v>
      </c>
      <c r="U610" s="213">
        <v>261</v>
      </c>
      <c r="V610" s="206">
        <f t="shared" si="80"/>
        <v>140</v>
      </c>
      <c r="W610" s="193">
        <f t="shared" si="81"/>
        <v>111.72</v>
      </c>
      <c r="X610" s="213">
        <v>33</v>
      </c>
      <c r="Y610" s="213">
        <v>27</v>
      </c>
      <c r="Z610" s="207">
        <v>6.2</v>
      </c>
      <c r="AA610" s="207">
        <v>6.7</v>
      </c>
      <c r="AB610" s="207">
        <v>40</v>
      </c>
      <c r="AC610" s="206">
        <f t="shared" si="78"/>
        <v>76.859504132231407</v>
      </c>
      <c r="AD610" s="195">
        <f t="shared" si="79"/>
        <v>89.024390243902445</v>
      </c>
      <c r="AE610" s="119"/>
      <c r="AF610" s="194"/>
      <c r="AG610" s="213"/>
      <c r="AH610" s="213"/>
      <c r="AI610" s="206"/>
      <c r="AJ610" s="193"/>
      <c r="AK610" s="213"/>
      <c r="AL610" s="213"/>
      <c r="AM610" s="213"/>
      <c r="AN610" s="207"/>
      <c r="AO610" s="207"/>
      <c r="AP610" s="207"/>
      <c r="AQ610" s="94"/>
      <c r="AR610" s="93"/>
      <c r="AS610" s="94"/>
      <c r="AT610" s="131"/>
      <c r="AU610" s="133"/>
      <c r="AV610" s="154"/>
      <c r="AW610" s="155"/>
      <c r="AX610" s="156"/>
      <c r="AY610" s="157"/>
      <c r="AZ610" s="119"/>
      <c r="BA610" s="121">
        <f>'1.- REGISTROS DIARIOS '!L615</f>
        <v>0</v>
      </c>
      <c r="BB610" s="120" t="s">
        <v>522</v>
      </c>
    </row>
    <row r="611" spans="2:54" ht="12.75" customHeight="1" x14ac:dyDescent="0.2">
      <c r="B611" s="191" t="s">
        <v>492</v>
      </c>
      <c r="C611" s="196">
        <v>43374</v>
      </c>
      <c r="D611" s="123">
        <f>'1.- REGISTROS DIARIOS '!C616</f>
        <v>0</v>
      </c>
      <c r="E611" s="206">
        <f>'1.- REGISTROS DIARIOS '!E616</f>
        <v>783</v>
      </c>
      <c r="F611" s="211"/>
      <c r="G611" s="211">
        <v>5060</v>
      </c>
      <c r="H611" s="211">
        <v>4970</v>
      </c>
      <c r="I611" s="206">
        <f t="shared" si="76"/>
        <v>2530</v>
      </c>
      <c r="J611" s="206">
        <f t="shared" si="77"/>
        <v>1980.99</v>
      </c>
      <c r="K611" s="211">
        <v>1100</v>
      </c>
      <c r="L611" s="211">
        <v>1039</v>
      </c>
      <c r="M611" s="211"/>
      <c r="N611" s="211">
        <v>10.14</v>
      </c>
      <c r="O611" s="211">
        <v>11.92</v>
      </c>
      <c r="P611" s="195">
        <f t="shared" si="75"/>
        <v>16501.646700000001</v>
      </c>
      <c r="Q611" s="108"/>
      <c r="R611" s="194">
        <f>E611</f>
        <v>783</v>
      </c>
      <c r="S611" s="81"/>
      <c r="T611" s="213">
        <v>239</v>
      </c>
      <c r="U611" s="213">
        <v>139</v>
      </c>
      <c r="V611" s="206">
        <f t="shared" si="80"/>
        <v>119.5</v>
      </c>
      <c r="W611" s="193">
        <f t="shared" si="81"/>
        <v>93.5685</v>
      </c>
      <c r="X611" s="213">
        <v>11</v>
      </c>
      <c r="Y611" s="213">
        <v>10</v>
      </c>
      <c r="Z611" s="207">
        <v>5.7</v>
      </c>
      <c r="AA611" s="207">
        <v>6.31</v>
      </c>
      <c r="AB611" s="207">
        <v>36</v>
      </c>
      <c r="AC611" s="206">
        <f t="shared" si="78"/>
        <v>95.276679841897234</v>
      </c>
      <c r="AD611" s="195">
        <f t="shared" si="79"/>
        <v>99.037536092396536</v>
      </c>
      <c r="AE611" s="119"/>
      <c r="AF611" s="194"/>
      <c r="AG611" s="213"/>
      <c r="AH611" s="213"/>
      <c r="AI611" s="206"/>
      <c r="AJ611" s="193"/>
      <c r="AK611" s="213"/>
      <c r="AL611" s="213"/>
      <c r="AM611" s="213"/>
      <c r="AN611" s="207"/>
      <c r="AO611" s="207"/>
      <c r="AP611" s="207"/>
      <c r="AQ611" s="94"/>
      <c r="AR611" s="93"/>
      <c r="AS611" s="94"/>
      <c r="AT611" s="131"/>
      <c r="AU611" s="133"/>
      <c r="AV611" s="154"/>
      <c r="AW611" s="155"/>
      <c r="AX611" s="156"/>
      <c r="AY611" s="157"/>
      <c r="AZ611" s="119"/>
      <c r="BA611" s="121">
        <f>'1.- REGISTROS DIARIOS '!L616</f>
        <v>0</v>
      </c>
      <c r="BB611" s="120" t="s">
        <v>523</v>
      </c>
    </row>
    <row r="612" spans="2:54" ht="12.75" customHeight="1" x14ac:dyDescent="0.2">
      <c r="B612" s="191" t="s">
        <v>494</v>
      </c>
      <c r="C612" s="196">
        <v>43375</v>
      </c>
      <c r="D612" s="123">
        <f>'1.- REGISTROS DIARIOS '!C617</f>
        <v>0</v>
      </c>
      <c r="E612" s="206">
        <f>'1.- REGISTROS DIARIOS '!E617</f>
        <v>823</v>
      </c>
      <c r="F612" s="211"/>
      <c r="G612" s="211">
        <v>10020</v>
      </c>
      <c r="H612" s="211">
        <v>4520</v>
      </c>
      <c r="I612" s="206">
        <f t="shared" ref="I612:I648" si="82">+G612*0.5</f>
        <v>5010</v>
      </c>
      <c r="J612" s="206">
        <f t="shared" ref="J612:J675" si="83">+(I612*E612)/1000</f>
        <v>4123.2299999999996</v>
      </c>
      <c r="K612" s="211">
        <v>1100</v>
      </c>
      <c r="L612" s="211">
        <v>1067</v>
      </c>
      <c r="M612" s="211"/>
      <c r="N612" s="211">
        <v>10.5</v>
      </c>
      <c r="O612" s="211">
        <v>12.2</v>
      </c>
      <c r="P612" s="195">
        <f t="shared" ref="P612:P644" si="84">J612*8.33</f>
        <v>34346.505899999996</v>
      </c>
      <c r="Q612" s="108"/>
      <c r="R612" s="194">
        <f t="shared" ref="R612:R627" si="85">E612</f>
        <v>823</v>
      </c>
      <c r="S612" s="81"/>
      <c r="T612" s="213">
        <v>607</v>
      </c>
      <c r="U612" s="213">
        <v>516</v>
      </c>
      <c r="V612" s="206">
        <f t="shared" ref="V612:V675" si="86">+T612*0.5</f>
        <v>303.5</v>
      </c>
      <c r="W612" s="193">
        <f t="shared" ref="W612:W630" si="87">+(R612*V612)/1000</f>
        <v>249.78049999999999</v>
      </c>
      <c r="X612" s="213">
        <v>29</v>
      </c>
      <c r="Y612" s="213">
        <v>23</v>
      </c>
      <c r="Z612" s="207">
        <v>5.7</v>
      </c>
      <c r="AA612" s="207">
        <v>7.1</v>
      </c>
      <c r="AB612" s="207">
        <v>31</v>
      </c>
      <c r="AC612" s="206">
        <f t="shared" ref="AC612:AC653" si="88">IF(W612&lt;=0,0,100-((W612*100)/J612))</f>
        <v>93.942115768463069</v>
      </c>
      <c r="AD612" s="195">
        <f>IF(Y612&lt;=0,0,100-((Y612*100)/L612))</f>
        <v>97.844423617619498</v>
      </c>
      <c r="AE612" s="119"/>
      <c r="AF612" s="194"/>
      <c r="AG612" s="213"/>
      <c r="AH612" s="213"/>
      <c r="AI612" s="206"/>
      <c r="AJ612" s="193"/>
      <c r="AK612" s="213"/>
      <c r="AL612" s="213"/>
      <c r="AM612" s="213"/>
      <c r="AN612" s="207"/>
      <c r="AO612" s="207"/>
      <c r="AP612" s="207"/>
      <c r="AQ612" s="94"/>
      <c r="AR612" s="93"/>
      <c r="AS612" s="94"/>
      <c r="AT612" s="131"/>
      <c r="AU612" s="133"/>
      <c r="AV612" s="154"/>
      <c r="AW612" s="155"/>
      <c r="AX612" s="156"/>
      <c r="AY612" s="157"/>
      <c r="AZ612" s="119"/>
      <c r="BA612" s="121">
        <f>'1.- REGISTROS DIARIOS '!L617</f>
        <v>14390</v>
      </c>
      <c r="BB612" s="120"/>
    </row>
    <row r="613" spans="2:54" x14ac:dyDescent="0.2">
      <c r="B613" s="191" t="s">
        <v>496</v>
      </c>
      <c r="C613" s="196">
        <v>43376</v>
      </c>
      <c r="D613" s="123">
        <f>'1.- REGISTROS DIARIOS '!C618</f>
        <v>0</v>
      </c>
      <c r="E613" s="206">
        <f>'1.- REGISTROS DIARIOS '!E618</f>
        <v>866</v>
      </c>
      <c r="F613" s="211"/>
      <c r="G613" s="211">
        <v>3520</v>
      </c>
      <c r="H613" s="211">
        <v>1510</v>
      </c>
      <c r="I613" s="206">
        <f t="shared" si="82"/>
        <v>1760</v>
      </c>
      <c r="J613" s="206">
        <f t="shared" si="83"/>
        <v>1524.16</v>
      </c>
      <c r="K613" s="211">
        <v>401</v>
      </c>
      <c r="L613" s="211">
        <v>352</v>
      </c>
      <c r="M613" s="211"/>
      <c r="N613" s="211">
        <v>10</v>
      </c>
      <c r="O613" s="211">
        <v>11</v>
      </c>
      <c r="P613" s="195">
        <f t="shared" si="84"/>
        <v>12696.2528</v>
      </c>
      <c r="Q613" s="108"/>
      <c r="R613" s="194">
        <f t="shared" si="85"/>
        <v>866</v>
      </c>
      <c r="S613" s="81"/>
      <c r="T613" s="213">
        <v>337</v>
      </c>
      <c r="U613" s="213">
        <v>325</v>
      </c>
      <c r="V613" s="206">
        <f t="shared" si="86"/>
        <v>168.5</v>
      </c>
      <c r="W613" s="193">
        <f t="shared" si="87"/>
        <v>145.92099999999999</v>
      </c>
      <c r="X613" s="213">
        <v>14</v>
      </c>
      <c r="Y613" s="213">
        <v>7</v>
      </c>
      <c r="Z613" s="207">
        <v>5.6</v>
      </c>
      <c r="AA613" s="207">
        <v>6.9</v>
      </c>
      <c r="AB613" s="207">
        <v>28</v>
      </c>
      <c r="AC613" s="206">
        <f t="shared" si="88"/>
        <v>90.42613636363636</v>
      </c>
      <c r="AD613" s="195">
        <f t="shared" si="79"/>
        <v>98.01136363636364</v>
      </c>
      <c r="AE613" s="119"/>
      <c r="AF613" s="194"/>
      <c r="AG613" s="213"/>
      <c r="AH613" s="213"/>
      <c r="AI613" s="206"/>
      <c r="AJ613" s="193"/>
      <c r="AK613" s="213"/>
      <c r="AL613" s="213"/>
      <c r="AM613" s="213"/>
      <c r="AN613" s="207"/>
      <c r="AO613" s="207"/>
      <c r="AP613" s="207"/>
      <c r="AQ613" s="94"/>
      <c r="AR613" s="93"/>
      <c r="AS613" s="94"/>
      <c r="AT613" s="131"/>
      <c r="AU613" s="133"/>
      <c r="AV613" s="154"/>
      <c r="AW613" s="155"/>
      <c r="AX613" s="156"/>
      <c r="AY613" s="157"/>
      <c r="AZ613" s="119"/>
      <c r="BA613" s="121">
        <f>'1.- REGISTROS DIARIOS '!L618</f>
        <v>0</v>
      </c>
      <c r="BB613" s="120"/>
    </row>
    <row r="614" spans="2:54" ht="12.75" customHeight="1" x14ac:dyDescent="0.2">
      <c r="B614" s="191" t="s">
        <v>498</v>
      </c>
      <c r="C614" s="196">
        <v>43377</v>
      </c>
      <c r="D614" s="123">
        <f>'1.- REGISTROS DIARIOS '!C619</f>
        <v>0</v>
      </c>
      <c r="E614" s="206">
        <f>'1.- REGISTROS DIARIOS '!E619</f>
        <v>934</v>
      </c>
      <c r="F614" s="211"/>
      <c r="G614" s="211">
        <v>3940</v>
      </c>
      <c r="H614" s="211">
        <v>1810</v>
      </c>
      <c r="I614" s="206">
        <f t="shared" si="82"/>
        <v>1970</v>
      </c>
      <c r="J614" s="206">
        <f t="shared" si="83"/>
        <v>1839.98</v>
      </c>
      <c r="K614" s="211">
        <v>415</v>
      </c>
      <c r="L614" s="211">
        <v>368</v>
      </c>
      <c r="M614" s="211"/>
      <c r="N614" s="211">
        <v>10</v>
      </c>
      <c r="O614" s="211">
        <v>11</v>
      </c>
      <c r="P614" s="195">
        <f t="shared" si="84"/>
        <v>15327.0334</v>
      </c>
      <c r="Q614" s="108"/>
      <c r="R614" s="194">
        <f t="shared" si="85"/>
        <v>934</v>
      </c>
      <c r="S614" s="81"/>
      <c r="T614" s="213">
        <v>448</v>
      </c>
      <c r="U614" s="213">
        <v>440</v>
      </c>
      <c r="V614" s="206">
        <f t="shared" si="86"/>
        <v>224</v>
      </c>
      <c r="W614" s="193">
        <f t="shared" si="87"/>
        <v>209.21600000000001</v>
      </c>
      <c r="X614" s="213">
        <v>36</v>
      </c>
      <c r="Y614" s="213">
        <v>21</v>
      </c>
      <c r="Z614" s="207">
        <v>5.7</v>
      </c>
      <c r="AA614" s="207">
        <v>6.4</v>
      </c>
      <c r="AB614" s="207">
        <v>28.2</v>
      </c>
      <c r="AC614" s="206">
        <f t="shared" si="88"/>
        <v>88.629441624365484</v>
      </c>
      <c r="AD614" s="195">
        <f t="shared" si="79"/>
        <v>94.293478260869563</v>
      </c>
      <c r="AE614" s="119"/>
      <c r="AF614" s="194"/>
      <c r="AG614" s="213"/>
      <c r="AH614" s="213"/>
      <c r="AI614" s="206"/>
      <c r="AJ614" s="193"/>
      <c r="AK614" s="213"/>
      <c r="AL614" s="213"/>
      <c r="AM614" s="213"/>
      <c r="AN614" s="207"/>
      <c r="AO614" s="207"/>
      <c r="AP614" s="207"/>
      <c r="AQ614" s="94"/>
      <c r="AR614" s="93"/>
      <c r="AS614" s="94"/>
      <c r="AT614" s="131"/>
      <c r="AU614" s="133"/>
      <c r="AV614" s="154"/>
      <c r="AW614" s="155"/>
      <c r="AX614" s="156"/>
      <c r="AY614" s="157"/>
      <c r="AZ614" s="119"/>
      <c r="BA614" s="121">
        <f>'1.- REGISTROS DIARIOS '!L619</f>
        <v>0</v>
      </c>
      <c r="BB614" s="120"/>
    </row>
    <row r="615" spans="2:54" x14ac:dyDescent="0.2">
      <c r="B615" s="191" t="s">
        <v>500</v>
      </c>
      <c r="C615" s="196">
        <v>43378</v>
      </c>
      <c r="D615" s="123">
        <f>'1.- REGISTROS DIARIOS '!C620</f>
        <v>0</v>
      </c>
      <c r="E615" s="206">
        <f>'1.- REGISTROS DIARIOS '!E620</f>
        <v>911</v>
      </c>
      <c r="F615" s="211"/>
      <c r="G615" s="211">
        <v>6390</v>
      </c>
      <c r="H615" s="211">
        <v>1820</v>
      </c>
      <c r="I615" s="206">
        <f t="shared" si="82"/>
        <v>3195</v>
      </c>
      <c r="J615" s="206">
        <f t="shared" si="83"/>
        <v>2910.645</v>
      </c>
      <c r="K615" s="211">
        <v>569</v>
      </c>
      <c r="L615" s="211">
        <v>505</v>
      </c>
      <c r="M615" s="211"/>
      <c r="N615" s="211">
        <v>9</v>
      </c>
      <c r="O615" s="211">
        <v>11</v>
      </c>
      <c r="P615" s="195">
        <f>J615*8.33</f>
        <v>24245.672849999999</v>
      </c>
      <c r="Q615" s="108"/>
      <c r="R615" s="194">
        <f>E615</f>
        <v>911</v>
      </c>
      <c r="S615" s="81"/>
      <c r="T615" s="213">
        <v>789</v>
      </c>
      <c r="U615" s="213">
        <v>743</v>
      </c>
      <c r="V615" s="206">
        <f t="shared" si="86"/>
        <v>394.5</v>
      </c>
      <c r="W615" s="193">
        <f t="shared" si="87"/>
        <v>359.3895</v>
      </c>
      <c r="X615" s="213">
        <v>60</v>
      </c>
      <c r="Y615" s="213">
        <v>52</v>
      </c>
      <c r="Z615" s="207">
        <v>5.8</v>
      </c>
      <c r="AA615" s="207">
        <v>7.1</v>
      </c>
      <c r="AB615" s="207">
        <v>30</v>
      </c>
      <c r="AC615" s="206">
        <f t="shared" si="88"/>
        <v>87.652582159624416</v>
      </c>
      <c r="AD615" s="195">
        <f t="shared" si="79"/>
        <v>89.702970297029708</v>
      </c>
      <c r="AE615" s="119"/>
      <c r="AF615" s="194"/>
      <c r="AG615" s="213"/>
      <c r="AH615" s="213"/>
      <c r="AI615" s="206"/>
      <c r="AJ615" s="193"/>
      <c r="AK615" s="213"/>
      <c r="AL615" s="213"/>
      <c r="AM615" s="213"/>
      <c r="AN615" s="207"/>
      <c r="AO615" s="207"/>
      <c r="AP615" s="207"/>
      <c r="AQ615" s="94"/>
      <c r="AR615" s="93"/>
      <c r="AS615" s="94"/>
      <c r="AT615" s="131"/>
      <c r="AU615" s="133"/>
      <c r="AV615" s="154"/>
      <c r="AW615" s="155"/>
      <c r="AX615" s="156"/>
      <c r="AY615" s="157"/>
      <c r="AZ615" s="119"/>
      <c r="BA615" s="121">
        <f>'1.- REGISTROS DIARIOS '!L620</f>
        <v>14370</v>
      </c>
      <c r="BB615" s="120"/>
    </row>
    <row r="616" spans="2:54" ht="12.75" customHeight="1" x14ac:dyDescent="0.2">
      <c r="B616" s="191" t="s">
        <v>502</v>
      </c>
      <c r="C616" s="196">
        <v>43379</v>
      </c>
      <c r="D616" s="123">
        <f>'1.- REGISTROS DIARIOS '!C621</f>
        <v>0</v>
      </c>
      <c r="E616" s="206">
        <f>'1.- REGISTROS DIARIOS '!E621</f>
        <v>831</v>
      </c>
      <c r="F616" s="211"/>
      <c r="G616" s="211">
        <v>2450</v>
      </c>
      <c r="H616" s="211">
        <v>1980</v>
      </c>
      <c r="I616" s="206">
        <f t="shared" si="82"/>
        <v>1225</v>
      </c>
      <c r="J616" s="206">
        <f t="shared" si="83"/>
        <v>1017.975</v>
      </c>
      <c r="K616" s="211">
        <v>487</v>
      </c>
      <c r="L616" s="211">
        <v>415</v>
      </c>
      <c r="M616" s="211"/>
      <c r="N616" s="211">
        <v>12</v>
      </c>
      <c r="O616" s="211">
        <v>11</v>
      </c>
      <c r="P616" s="195">
        <f t="shared" si="84"/>
        <v>8479.7317500000008</v>
      </c>
      <c r="Q616" s="108"/>
      <c r="R616" s="194">
        <f t="shared" si="85"/>
        <v>831</v>
      </c>
      <c r="S616" s="81"/>
      <c r="T616" s="213">
        <v>890</v>
      </c>
      <c r="U616" s="213">
        <v>734</v>
      </c>
      <c r="V616" s="206">
        <f t="shared" si="86"/>
        <v>445</v>
      </c>
      <c r="W616" s="193">
        <f t="shared" si="87"/>
        <v>369.79500000000002</v>
      </c>
      <c r="X616" s="213">
        <v>75</v>
      </c>
      <c r="Y616" s="213">
        <v>61</v>
      </c>
      <c r="Z616" s="207">
        <v>6.1</v>
      </c>
      <c r="AA616" s="207">
        <v>10</v>
      </c>
      <c r="AB616" s="207">
        <v>30</v>
      </c>
      <c r="AC616" s="206">
        <f t="shared" si="88"/>
        <v>63.673469387755105</v>
      </c>
      <c r="AD616" s="195">
        <f t="shared" si="79"/>
        <v>85.301204819277103</v>
      </c>
      <c r="AE616" s="119"/>
      <c r="AF616" s="194"/>
      <c r="AG616" s="213"/>
      <c r="AH616" s="213"/>
      <c r="AI616" s="206"/>
      <c r="AJ616" s="193"/>
      <c r="AK616" s="213"/>
      <c r="AL616" s="213"/>
      <c r="AM616" s="213"/>
      <c r="AN616" s="207"/>
      <c r="AO616" s="207"/>
      <c r="AP616" s="207"/>
      <c r="AQ616" s="94"/>
      <c r="AR616" s="93"/>
      <c r="AS616" s="94"/>
      <c r="AT616" s="131"/>
      <c r="AU616" s="133"/>
      <c r="AV616" s="154"/>
      <c r="AW616" s="155"/>
      <c r="AX616" s="156"/>
      <c r="AY616" s="157"/>
      <c r="AZ616" s="119"/>
      <c r="BA616" s="121">
        <f>'1.- REGISTROS DIARIOS '!L621</f>
        <v>0</v>
      </c>
      <c r="BB616" s="120" t="s">
        <v>524</v>
      </c>
    </row>
    <row r="617" spans="2:54" x14ac:dyDescent="0.2">
      <c r="B617" s="191" t="s">
        <v>504</v>
      </c>
      <c r="C617" s="196">
        <v>43380</v>
      </c>
      <c r="D617" s="123">
        <f>'1.- REGISTROS DIARIOS '!C622</f>
        <v>0</v>
      </c>
      <c r="E617" s="206">
        <f>'1.- REGISTROS DIARIOS '!E622</f>
        <v>726</v>
      </c>
      <c r="F617" s="211"/>
      <c r="G617" s="211">
        <v>2150</v>
      </c>
      <c r="H617" s="211">
        <v>1350</v>
      </c>
      <c r="I617" s="206">
        <f t="shared" si="82"/>
        <v>1075</v>
      </c>
      <c r="J617" s="206">
        <f t="shared" si="83"/>
        <v>780.45</v>
      </c>
      <c r="K617" s="211">
        <v>510</v>
      </c>
      <c r="L617" s="211">
        <v>428</v>
      </c>
      <c r="M617" s="211"/>
      <c r="N617" s="211">
        <v>12</v>
      </c>
      <c r="O617" s="211">
        <v>11</v>
      </c>
      <c r="P617" s="195">
        <f t="shared" si="84"/>
        <v>6501.1485000000002</v>
      </c>
      <c r="Q617" s="108"/>
      <c r="R617" s="194">
        <f t="shared" si="85"/>
        <v>726</v>
      </c>
      <c r="S617" s="81"/>
      <c r="T617" s="213">
        <v>230</v>
      </c>
      <c r="U617" s="213">
        <v>189</v>
      </c>
      <c r="V617" s="206">
        <f t="shared" si="86"/>
        <v>115</v>
      </c>
      <c r="W617" s="193">
        <f t="shared" si="87"/>
        <v>83.49</v>
      </c>
      <c r="X617" s="213">
        <v>22</v>
      </c>
      <c r="Y617" s="213">
        <v>13</v>
      </c>
      <c r="Z617" s="207">
        <v>6</v>
      </c>
      <c r="AA617" s="207">
        <v>6.9</v>
      </c>
      <c r="AB617" s="207">
        <v>31</v>
      </c>
      <c r="AC617" s="206">
        <f t="shared" si="88"/>
        <v>89.302325581395351</v>
      </c>
      <c r="AD617" s="195">
        <f t="shared" si="79"/>
        <v>96.962616822429908</v>
      </c>
      <c r="AE617" s="119"/>
      <c r="AF617" s="194"/>
      <c r="AG617" s="213"/>
      <c r="AH617" s="213"/>
      <c r="AI617" s="206"/>
      <c r="AJ617" s="193"/>
      <c r="AK617" s="213"/>
      <c r="AL617" s="213"/>
      <c r="AM617" s="213"/>
      <c r="AN617" s="207"/>
      <c r="AO617" s="207"/>
      <c r="AP617" s="207"/>
      <c r="AQ617" s="94"/>
      <c r="AR617" s="93"/>
      <c r="AS617" s="94"/>
      <c r="AT617" s="131"/>
      <c r="AU617" s="133"/>
      <c r="AV617" s="154"/>
      <c r="AW617" s="155"/>
      <c r="AX617" s="156"/>
      <c r="AY617" s="157"/>
      <c r="AZ617" s="119"/>
      <c r="BA617" s="121">
        <f>'1.- REGISTROS DIARIOS '!L622</f>
        <v>0</v>
      </c>
      <c r="BB617" s="120"/>
    </row>
    <row r="618" spans="2:54" ht="12.75" customHeight="1" x14ac:dyDescent="0.2">
      <c r="B618" s="191" t="s">
        <v>492</v>
      </c>
      <c r="C618" s="196">
        <v>43381</v>
      </c>
      <c r="D618" s="123">
        <f>'1.- REGISTROS DIARIOS '!C623</f>
        <v>0</v>
      </c>
      <c r="E618" s="206">
        <f>'1.- REGISTROS DIARIOS '!E623</f>
        <v>870</v>
      </c>
      <c r="F618" s="211"/>
      <c r="G618" s="211">
        <v>5870</v>
      </c>
      <c r="H618" s="211">
        <v>3580</v>
      </c>
      <c r="I618" s="206">
        <f t="shared" si="82"/>
        <v>2935</v>
      </c>
      <c r="J618" s="206">
        <f t="shared" si="83"/>
        <v>2553.4499999999998</v>
      </c>
      <c r="K618" s="211">
        <v>1100</v>
      </c>
      <c r="L618" s="211">
        <v>1045</v>
      </c>
      <c r="M618" s="211"/>
      <c r="N618" s="211">
        <v>12</v>
      </c>
      <c r="O618" s="211">
        <v>11</v>
      </c>
      <c r="P618" s="195">
        <f t="shared" si="84"/>
        <v>21270.238499999999</v>
      </c>
      <c r="Q618" s="108"/>
      <c r="R618" s="194">
        <f t="shared" si="85"/>
        <v>870</v>
      </c>
      <c r="S618" s="81"/>
      <c r="T618" s="213">
        <v>330</v>
      </c>
      <c r="U618" s="213">
        <v>258</v>
      </c>
      <c r="V618" s="206">
        <f t="shared" si="86"/>
        <v>165</v>
      </c>
      <c r="W618" s="193">
        <f t="shared" si="87"/>
        <v>143.55000000000001</v>
      </c>
      <c r="X618" s="213">
        <v>27</v>
      </c>
      <c r="Y618" s="213">
        <v>19</v>
      </c>
      <c r="Z618" s="207">
        <v>6.1</v>
      </c>
      <c r="AA618" s="207">
        <v>6.7</v>
      </c>
      <c r="AB618" s="207">
        <v>30</v>
      </c>
      <c r="AC618" s="206">
        <f t="shared" si="88"/>
        <v>94.378194207836458</v>
      </c>
      <c r="AD618" s="195">
        <f t="shared" si="79"/>
        <v>98.181818181818187</v>
      </c>
      <c r="AE618" s="119"/>
      <c r="AF618" s="194"/>
      <c r="AG618" s="213"/>
      <c r="AH618" s="213"/>
      <c r="AI618" s="206"/>
      <c r="AJ618" s="193"/>
      <c r="AK618" s="213"/>
      <c r="AL618" s="213"/>
      <c r="AM618" s="213"/>
      <c r="AN618" s="207"/>
      <c r="AO618" s="207"/>
      <c r="AP618" s="207"/>
      <c r="AQ618" s="94"/>
      <c r="AR618" s="93"/>
      <c r="AS618" s="94"/>
      <c r="AT618" s="131"/>
      <c r="AU618" s="133"/>
      <c r="AV618" s="154"/>
      <c r="AW618" s="155"/>
      <c r="AX618" s="156"/>
      <c r="AY618" s="157"/>
      <c r="AZ618" s="119"/>
      <c r="BA618" s="121">
        <f>'1.- REGISTROS DIARIOS '!L623</f>
        <v>13500</v>
      </c>
      <c r="BB618" s="120"/>
    </row>
    <row r="619" spans="2:54" x14ac:dyDescent="0.2">
      <c r="B619" s="191" t="s">
        <v>494</v>
      </c>
      <c r="C619" s="196">
        <v>43382</v>
      </c>
      <c r="D619" s="123">
        <f>'1.- REGISTROS DIARIOS '!C624</f>
        <v>0</v>
      </c>
      <c r="E619" s="206">
        <f>'1.- REGISTROS DIARIOS '!E624</f>
        <v>733</v>
      </c>
      <c r="F619" s="211"/>
      <c r="G619" s="211">
        <v>2470</v>
      </c>
      <c r="H619" s="211">
        <v>1710</v>
      </c>
      <c r="I619" s="206">
        <f t="shared" si="82"/>
        <v>1235</v>
      </c>
      <c r="J619" s="206">
        <f t="shared" si="83"/>
        <v>905.255</v>
      </c>
      <c r="K619" s="211">
        <v>677</v>
      </c>
      <c r="L619" s="211">
        <v>670</v>
      </c>
      <c r="M619" s="211"/>
      <c r="N619" s="211">
        <v>10.91</v>
      </c>
      <c r="O619" s="211">
        <v>12.08</v>
      </c>
      <c r="P619" s="195">
        <f t="shared" si="84"/>
        <v>7540.7741500000002</v>
      </c>
      <c r="Q619" s="108"/>
      <c r="R619" s="194">
        <f t="shared" si="85"/>
        <v>733</v>
      </c>
      <c r="S619" s="81"/>
      <c r="T619" s="213">
        <v>265</v>
      </c>
      <c r="U619" s="213">
        <v>250</v>
      </c>
      <c r="V619" s="206">
        <f t="shared" si="86"/>
        <v>132.5</v>
      </c>
      <c r="W619" s="193">
        <f t="shared" si="87"/>
        <v>97.122500000000002</v>
      </c>
      <c r="X619" s="213">
        <v>24</v>
      </c>
      <c r="Y619" s="213">
        <v>19</v>
      </c>
      <c r="Z619" s="207">
        <v>5.72</v>
      </c>
      <c r="AA619" s="207">
        <v>6.33</v>
      </c>
      <c r="AB619" s="207">
        <v>28</v>
      </c>
      <c r="AC619" s="206">
        <f t="shared" si="88"/>
        <v>89.271255060728748</v>
      </c>
      <c r="AD619" s="195">
        <f t="shared" si="79"/>
        <v>97.164179104477611</v>
      </c>
      <c r="AE619" s="119"/>
      <c r="AF619" s="194"/>
      <c r="AG619" s="213"/>
      <c r="AH619" s="213"/>
      <c r="AI619" s="206"/>
      <c r="AJ619" s="193"/>
      <c r="AK619" s="213"/>
      <c r="AL619" s="213"/>
      <c r="AM619" s="213"/>
      <c r="AN619" s="207"/>
      <c r="AO619" s="207"/>
      <c r="AP619" s="207"/>
      <c r="AQ619" s="94"/>
      <c r="AR619" s="93"/>
      <c r="AS619" s="94"/>
      <c r="AT619" s="131"/>
      <c r="AU619" s="133"/>
      <c r="AV619" s="154"/>
      <c r="AW619" s="155"/>
      <c r="AX619" s="156"/>
      <c r="AY619" s="157"/>
      <c r="AZ619" s="119"/>
      <c r="BA619" s="121">
        <f>'1.- REGISTROS DIARIOS '!L624</f>
        <v>0</v>
      </c>
      <c r="BB619" s="120"/>
    </row>
    <row r="620" spans="2:54" ht="12.75" customHeight="1" x14ac:dyDescent="0.2">
      <c r="B620" s="191" t="s">
        <v>496</v>
      </c>
      <c r="C620" s="196">
        <v>43383</v>
      </c>
      <c r="D620" s="123">
        <f>'1.- REGISTROS DIARIOS '!C625</f>
        <v>0</v>
      </c>
      <c r="E620" s="206">
        <f>'1.- REGISTROS DIARIOS '!E625</f>
        <v>888</v>
      </c>
      <c r="F620" s="211"/>
      <c r="G620" s="211">
        <v>2270</v>
      </c>
      <c r="H620" s="211">
        <v>1620</v>
      </c>
      <c r="I620" s="206">
        <f t="shared" si="82"/>
        <v>1135</v>
      </c>
      <c r="J620" s="206">
        <f t="shared" si="83"/>
        <v>1007.88</v>
      </c>
      <c r="K620" s="211">
        <v>428</v>
      </c>
      <c r="L620" s="211">
        <v>378</v>
      </c>
      <c r="M620" s="211"/>
      <c r="N620" s="211">
        <v>11.1</v>
      </c>
      <c r="O620" s="211">
        <v>11.82</v>
      </c>
      <c r="P620" s="195">
        <f t="shared" si="84"/>
        <v>8395.6404000000002</v>
      </c>
      <c r="Q620" s="108"/>
      <c r="R620" s="194">
        <f t="shared" si="85"/>
        <v>888</v>
      </c>
      <c r="S620" s="81"/>
      <c r="T620" s="213">
        <v>433</v>
      </c>
      <c r="U620" s="213">
        <v>424</v>
      </c>
      <c r="V620" s="206">
        <f t="shared" si="86"/>
        <v>216.5</v>
      </c>
      <c r="W620" s="193">
        <f t="shared" si="87"/>
        <v>192.25200000000001</v>
      </c>
      <c r="X620" s="213">
        <v>29</v>
      </c>
      <c r="Y620" s="213">
        <v>15</v>
      </c>
      <c r="Z620" s="207">
        <v>5.82</v>
      </c>
      <c r="AA620" s="207">
        <v>6.93</v>
      </c>
      <c r="AB620" s="207">
        <v>30</v>
      </c>
      <c r="AC620" s="206">
        <f t="shared" si="88"/>
        <v>80.925110132158594</v>
      </c>
      <c r="AD620" s="195">
        <f t="shared" si="79"/>
        <v>96.031746031746025</v>
      </c>
      <c r="AE620" s="119"/>
      <c r="AF620" s="194"/>
      <c r="AG620" s="213"/>
      <c r="AH620" s="213"/>
      <c r="AI620" s="206"/>
      <c r="AJ620" s="193"/>
      <c r="AK620" s="213"/>
      <c r="AL620" s="213"/>
      <c r="AM620" s="213"/>
      <c r="AN620" s="207"/>
      <c r="AO620" s="207"/>
      <c r="AP620" s="207"/>
      <c r="AQ620" s="94"/>
      <c r="AR620" s="93"/>
      <c r="AS620" s="94"/>
      <c r="AT620" s="131"/>
      <c r="AU620" s="133"/>
      <c r="AV620" s="154"/>
      <c r="AW620" s="155"/>
      <c r="AX620" s="156"/>
      <c r="AY620" s="157"/>
      <c r="AZ620" s="119"/>
      <c r="BA620" s="121">
        <f>'1.- REGISTROS DIARIOS '!L625</f>
        <v>12860</v>
      </c>
      <c r="BB620" s="120"/>
    </row>
    <row r="621" spans="2:54" x14ac:dyDescent="0.2">
      <c r="B621" s="191" t="s">
        <v>498</v>
      </c>
      <c r="C621" s="196">
        <v>43384</v>
      </c>
      <c r="D621" s="123">
        <f>'1.- REGISTROS DIARIOS '!C626</f>
        <v>0</v>
      </c>
      <c r="E621" s="206">
        <f>'1.- REGISTROS DIARIOS '!E626</f>
        <v>878</v>
      </c>
      <c r="F621" s="211"/>
      <c r="G621" s="211">
        <v>2570</v>
      </c>
      <c r="H621" s="211">
        <v>1970</v>
      </c>
      <c r="I621" s="206">
        <f t="shared" si="82"/>
        <v>1285</v>
      </c>
      <c r="J621" s="206">
        <f t="shared" si="83"/>
        <v>1128.23</v>
      </c>
      <c r="K621" s="211">
        <v>479</v>
      </c>
      <c r="L621" s="211">
        <v>421</v>
      </c>
      <c r="M621" s="211"/>
      <c r="N621" s="211">
        <v>11</v>
      </c>
      <c r="O621" s="211" t="s">
        <v>310</v>
      </c>
      <c r="P621" s="195">
        <f t="shared" si="84"/>
        <v>9398.1558999999997</v>
      </c>
      <c r="Q621" s="108"/>
      <c r="R621" s="194">
        <f t="shared" si="85"/>
        <v>878</v>
      </c>
      <c r="S621" s="81"/>
      <c r="T621" s="213">
        <v>286</v>
      </c>
      <c r="U621" s="213">
        <v>234</v>
      </c>
      <c r="V621" s="206">
        <f t="shared" si="86"/>
        <v>143</v>
      </c>
      <c r="W621" s="193">
        <f t="shared" si="87"/>
        <v>125.554</v>
      </c>
      <c r="X621" s="213">
        <v>26</v>
      </c>
      <c r="Y621" s="213">
        <v>21</v>
      </c>
      <c r="Z621" s="207">
        <v>5.89</v>
      </c>
      <c r="AA621" s="207">
        <v>6.28</v>
      </c>
      <c r="AB621" s="207">
        <v>30</v>
      </c>
      <c r="AC621" s="206">
        <f t="shared" si="88"/>
        <v>88.871595330739297</v>
      </c>
      <c r="AD621" s="195">
        <f t="shared" si="79"/>
        <v>95.011876484560574</v>
      </c>
      <c r="AE621" s="119"/>
      <c r="AF621" s="194"/>
      <c r="AG621" s="213"/>
      <c r="AH621" s="213"/>
      <c r="AI621" s="206"/>
      <c r="AJ621" s="193"/>
      <c r="AK621" s="213"/>
      <c r="AL621" s="213"/>
      <c r="AM621" s="213"/>
      <c r="AN621" s="207"/>
      <c r="AO621" s="207"/>
      <c r="AP621" s="207"/>
      <c r="AQ621" s="94"/>
      <c r="AR621" s="93"/>
      <c r="AS621" s="94"/>
      <c r="AT621" s="131"/>
      <c r="AU621" s="133"/>
      <c r="AV621" s="154"/>
      <c r="AW621" s="155"/>
      <c r="AX621" s="156"/>
      <c r="AY621" s="157"/>
      <c r="AZ621" s="119"/>
      <c r="BA621" s="121">
        <f>'1.- REGISTROS DIARIOS '!L626</f>
        <v>0</v>
      </c>
      <c r="BB621" s="120"/>
    </row>
    <row r="622" spans="2:54" ht="12.75" customHeight="1" x14ac:dyDescent="0.2">
      <c r="B622" s="191" t="s">
        <v>500</v>
      </c>
      <c r="C622" s="196">
        <v>43385</v>
      </c>
      <c r="D622" s="123">
        <f>'1.- REGISTROS DIARIOS '!C627</f>
        <v>0</v>
      </c>
      <c r="E622" s="206">
        <f>'1.- REGISTROS DIARIOS '!E627</f>
        <v>848</v>
      </c>
      <c r="F622" s="211"/>
      <c r="G622" s="211">
        <v>2120</v>
      </c>
      <c r="H622" s="211">
        <v>1430</v>
      </c>
      <c r="I622" s="206">
        <f t="shared" si="82"/>
        <v>1060</v>
      </c>
      <c r="J622" s="206">
        <f t="shared" si="83"/>
        <v>898.88</v>
      </c>
      <c r="K622" s="211">
        <v>276</v>
      </c>
      <c r="L622" s="211">
        <v>223</v>
      </c>
      <c r="M622" s="211"/>
      <c r="N622" s="211">
        <v>10.4</v>
      </c>
      <c r="O622" s="211">
        <v>12.1</v>
      </c>
      <c r="P622" s="195">
        <f t="shared" si="84"/>
        <v>7487.6704</v>
      </c>
      <c r="Q622" s="108"/>
      <c r="R622" s="194">
        <f t="shared" si="85"/>
        <v>848</v>
      </c>
      <c r="S622" s="81"/>
      <c r="T622" s="213">
        <v>514</v>
      </c>
      <c r="U622" s="213">
        <v>502</v>
      </c>
      <c r="V622" s="206">
        <f t="shared" si="86"/>
        <v>257</v>
      </c>
      <c r="W622" s="193">
        <f t="shared" si="87"/>
        <v>217.93600000000001</v>
      </c>
      <c r="X622" s="213">
        <v>22</v>
      </c>
      <c r="Y622" s="213">
        <v>14</v>
      </c>
      <c r="Z622" s="207">
        <v>6.3</v>
      </c>
      <c r="AA622" s="207">
        <v>6.8</v>
      </c>
      <c r="AB622" s="207">
        <v>28</v>
      </c>
      <c r="AC622" s="206">
        <f t="shared" si="88"/>
        <v>75.754716981132077</v>
      </c>
      <c r="AD622" s="195">
        <f t="shared" si="79"/>
        <v>93.721973094170409</v>
      </c>
      <c r="AE622" s="119"/>
      <c r="AF622" s="194"/>
      <c r="AG622" s="213"/>
      <c r="AH622" s="213"/>
      <c r="AI622" s="206"/>
      <c r="AJ622" s="193"/>
      <c r="AK622" s="213"/>
      <c r="AL622" s="213"/>
      <c r="AM622" s="213"/>
      <c r="AN622" s="207"/>
      <c r="AO622" s="207"/>
      <c r="AP622" s="207"/>
      <c r="AQ622" s="94"/>
      <c r="AR622" s="93"/>
      <c r="AS622" s="94"/>
      <c r="AT622" s="131"/>
      <c r="AU622" s="133"/>
      <c r="AV622" s="154"/>
      <c r="AW622" s="155"/>
      <c r="AX622" s="156"/>
      <c r="AY622" s="157"/>
      <c r="AZ622" s="119"/>
      <c r="BA622" s="121">
        <f>'1.- REGISTROS DIARIOS '!L627</f>
        <v>0</v>
      </c>
      <c r="BB622" s="120"/>
    </row>
    <row r="623" spans="2:54" x14ac:dyDescent="0.2">
      <c r="B623" s="191" t="s">
        <v>502</v>
      </c>
      <c r="C623" s="196">
        <v>43386</v>
      </c>
      <c r="D623" s="123">
        <f>'1.- REGISTROS DIARIOS '!C628</f>
        <v>0</v>
      </c>
      <c r="E623" s="206">
        <f>'1.- REGISTROS DIARIOS '!E628</f>
        <v>859</v>
      </c>
      <c r="F623" s="211"/>
      <c r="G623" s="211">
        <v>2250</v>
      </c>
      <c r="H623" s="211">
        <v>1870</v>
      </c>
      <c r="I623" s="206">
        <f t="shared" si="82"/>
        <v>1125</v>
      </c>
      <c r="J623" s="206">
        <f t="shared" si="83"/>
        <v>966.375</v>
      </c>
      <c r="K623" s="211">
        <v>395</v>
      </c>
      <c r="L623" s="211">
        <v>281</v>
      </c>
      <c r="M623" s="211"/>
      <c r="N623" s="211">
        <v>10.9</v>
      </c>
      <c r="O623" s="211">
        <v>11.9</v>
      </c>
      <c r="P623" s="195">
        <f t="shared" si="84"/>
        <v>8049.9037500000004</v>
      </c>
      <c r="Q623" s="108"/>
      <c r="R623" s="194">
        <f t="shared" si="85"/>
        <v>859</v>
      </c>
      <c r="S623" s="81"/>
      <c r="T623" s="213">
        <v>345</v>
      </c>
      <c r="U623" s="213">
        <v>293</v>
      </c>
      <c r="V623" s="206">
        <f t="shared" si="86"/>
        <v>172.5</v>
      </c>
      <c r="W623" s="193">
        <f t="shared" si="87"/>
        <v>148.17750000000001</v>
      </c>
      <c r="X623" s="213">
        <v>25</v>
      </c>
      <c r="Y623" s="213">
        <v>21</v>
      </c>
      <c r="Z623" s="207">
        <v>5.9</v>
      </c>
      <c r="AA623" s="207">
        <v>6.7</v>
      </c>
      <c r="AB623" s="207">
        <v>28</v>
      </c>
      <c r="AC623" s="206">
        <f t="shared" si="88"/>
        <v>84.666666666666671</v>
      </c>
      <c r="AD623" s="195">
        <f t="shared" si="79"/>
        <v>92.52669039145907</v>
      </c>
      <c r="AE623" s="119"/>
      <c r="AF623" s="194"/>
      <c r="AG623" s="213"/>
      <c r="AH623" s="213"/>
      <c r="AI623" s="206"/>
      <c r="AJ623" s="193"/>
      <c r="AK623" s="213"/>
      <c r="AL623" s="213"/>
      <c r="AM623" s="213"/>
      <c r="AN623" s="207"/>
      <c r="AO623" s="207"/>
      <c r="AP623" s="207"/>
      <c r="AQ623" s="94"/>
      <c r="AR623" s="93"/>
      <c r="AS623" s="94"/>
      <c r="AT623" s="131"/>
      <c r="AU623" s="133"/>
      <c r="AV623" s="154"/>
      <c r="AW623" s="155"/>
      <c r="AX623" s="156"/>
      <c r="AY623" s="157"/>
      <c r="AZ623" s="119"/>
      <c r="BA623" s="121">
        <f>'1.- REGISTROS DIARIOS '!L628</f>
        <v>14870</v>
      </c>
      <c r="BB623" s="120"/>
    </row>
    <row r="624" spans="2:54" ht="12.75" customHeight="1" x14ac:dyDescent="0.2">
      <c r="B624" s="191" t="s">
        <v>504</v>
      </c>
      <c r="C624" s="196">
        <v>43387</v>
      </c>
      <c r="D624" s="123">
        <f>'1.- REGISTROS DIARIOS '!C629</f>
        <v>0</v>
      </c>
      <c r="E624" s="206">
        <f>'1.- REGISTROS DIARIOS '!E629</f>
        <v>493</v>
      </c>
      <c r="F624" s="211"/>
      <c r="G624" s="211">
        <v>2400</v>
      </c>
      <c r="H624" s="211">
        <v>1150</v>
      </c>
      <c r="I624" s="206">
        <f t="shared" si="82"/>
        <v>1200</v>
      </c>
      <c r="J624" s="206">
        <f t="shared" si="83"/>
        <v>591.6</v>
      </c>
      <c r="K624" s="211">
        <v>420</v>
      </c>
      <c r="L624" s="211">
        <v>363</v>
      </c>
      <c r="M624" s="211"/>
      <c r="N624" s="211">
        <v>11.3</v>
      </c>
      <c r="O624" s="211">
        <v>11.9</v>
      </c>
      <c r="P624" s="195">
        <f t="shared" si="84"/>
        <v>4928.0280000000002</v>
      </c>
      <c r="Q624" s="108"/>
      <c r="R624" s="194">
        <f t="shared" si="85"/>
        <v>493</v>
      </c>
      <c r="S624" s="81"/>
      <c r="T624" s="213">
        <v>469</v>
      </c>
      <c r="U624" s="213">
        <v>461</v>
      </c>
      <c r="V624" s="206">
        <f t="shared" si="86"/>
        <v>234.5</v>
      </c>
      <c r="W624" s="193">
        <f t="shared" si="87"/>
        <v>115.60850000000001</v>
      </c>
      <c r="X624" s="213">
        <v>27</v>
      </c>
      <c r="Y624" s="213">
        <v>19</v>
      </c>
      <c r="Z624" s="207">
        <v>5.9</v>
      </c>
      <c r="AA624" s="207">
        <v>7</v>
      </c>
      <c r="AB624" s="207">
        <v>29</v>
      </c>
      <c r="AC624" s="206">
        <f t="shared" si="88"/>
        <v>80.458333333333329</v>
      </c>
      <c r="AD624" s="195">
        <f t="shared" si="79"/>
        <v>94.76584022038567</v>
      </c>
      <c r="AE624" s="119"/>
      <c r="AF624" s="194"/>
      <c r="AG624" s="213"/>
      <c r="AH624" s="213"/>
      <c r="AI624" s="206"/>
      <c r="AJ624" s="193"/>
      <c r="AK624" s="213"/>
      <c r="AL624" s="213"/>
      <c r="AM624" s="213"/>
      <c r="AN624" s="207"/>
      <c r="AO624" s="207"/>
      <c r="AP624" s="207"/>
      <c r="AQ624" s="94"/>
      <c r="AR624" s="93"/>
      <c r="AS624" s="94"/>
      <c r="AT624" s="131"/>
      <c r="AU624" s="133"/>
      <c r="AV624" s="154"/>
      <c r="AW624" s="155"/>
      <c r="AX624" s="156"/>
      <c r="AY624" s="157"/>
      <c r="AZ624" s="119"/>
      <c r="BA624" s="121">
        <f>'1.- REGISTROS DIARIOS '!L629</f>
        <v>0</v>
      </c>
      <c r="BB624" s="120"/>
    </row>
    <row r="625" spans="2:54" x14ac:dyDescent="0.2">
      <c r="B625" s="191" t="s">
        <v>492</v>
      </c>
      <c r="C625" s="196">
        <v>43388</v>
      </c>
      <c r="D625" s="123">
        <f>'1.- REGISTROS DIARIOS '!C630</f>
        <v>0</v>
      </c>
      <c r="E625" s="206">
        <f>'1.- REGISTROS DIARIOS '!E630</f>
        <v>765</v>
      </c>
      <c r="F625" s="211"/>
      <c r="G625" s="211">
        <v>3050</v>
      </c>
      <c r="H625" s="211">
        <v>1750</v>
      </c>
      <c r="I625" s="206">
        <f t="shared" si="82"/>
        <v>1525</v>
      </c>
      <c r="J625" s="206">
        <f t="shared" si="83"/>
        <v>1166.625</v>
      </c>
      <c r="K625" s="211">
        <v>391</v>
      </c>
      <c r="L625" s="211">
        <v>335</v>
      </c>
      <c r="M625" s="211"/>
      <c r="N625" s="211">
        <v>10.3</v>
      </c>
      <c r="O625" s="211">
        <v>10.7</v>
      </c>
      <c r="P625" s="195">
        <f t="shared" si="84"/>
        <v>9717.9862499999999</v>
      </c>
      <c r="Q625" s="108"/>
      <c r="R625" s="194">
        <f t="shared" si="85"/>
        <v>765</v>
      </c>
      <c r="S625" s="81"/>
      <c r="T625" s="213">
        <v>357</v>
      </c>
      <c r="U625" s="213">
        <v>355</v>
      </c>
      <c r="V625" s="206">
        <f t="shared" si="86"/>
        <v>178.5</v>
      </c>
      <c r="W625" s="193">
        <f t="shared" si="87"/>
        <v>136.55250000000001</v>
      </c>
      <c r="X625" s="213">
        <v>35</v>
      </c>
      <c r="Y625" s="213">
        <v>27</v>
      </c>
      <c r="Z625" s="207">
        <v>6</v>
      </c>
      <c r="AA625" s="207">
        <v>6.35</v>
      </c>
      <c r="AB625" s="207">
        <v>30</v>
      </c>
      <c r="AC625" s="206">
        <f t="shared" si="88"/>
        <v>88.295081967213122</v>
      </c>
      <c r="AD625" s="195">
        <f t="shared" si="79"/>
        <v>91.940298507462686</v>
      </c>
      <c r="AE625" s="119"/>
      <c r="AF625" s="194"/>
      <c r="AG625" s="213"/>
      <c r="AH625" s="213"/>
      <c r="AI625" s="206"/>
      <c r="AJ625" s="193"/>
      <c r="AK625" s="213"/>
      <c r="AL625" s="213"/>
      <c r="AM625" s="213"/>
      <c r="AN625" s="207"/>
      <c r="AO625" s="207"/>
      <c r="AP625" s="207"/>
      <c r="AQ625" s="94"/>
      <c r="AR625" s="93"/>
      <c r="AS625" s="94"/>
      <c r="AT625" s="131"/>
      <c r="AU625" s="133"/>
      <c r="AV625" s="154"/>
      <c r="AW625" s="155"/>
      <c r="AX625" s="156"/>
      <c r="AY625" s="157"/>
      <c r="AZ625" s="119"/>
      <c r="BA625" s="121">
        <f>'1.- REGISTROS DIARIOS '!L630</f>
        <v>0</v>
      </c>
      <c r="BB625" s="120"/>
    </row>
    <row r="626" spans="2:54" ht="12.75" customHeight="1" x14ac:dyDescent="0.2">
      <c r="B626" s="191" t="s">
        <v>494</v>
      </c>
      <c r="C626" s="196">
        <v>43389</v>
      </c>
      <c r="D626" s="123">
        <f>'1.- REGISTROS DIARIOS '!C631</f>
        <v>0</v>
      </c>
      <c r="E626" s="206">
        <f>'1.- REGISTROS DIARIOS '!E631</f>
        <v>836</v>
      </c>
      <c r="F626" s="211"/>
      <c r="G626" s="211">
        <v>2780</v>
      </c>
      <c r="H626" s="211">
        <v>1230</v>
      </c>
      <c r="I626" s="206">
        <f t="shared" si="82"/>
        <v>1390</v>
      </c>
      <c r="J626" s="206">
        <f t="shared" si="83"/>
        <v>1162.04</v>
      </c>
      <c r="K626" s="211">
        <v>411</v>
      </c>
      <c r="L626" s="211">
        <v>358</v>
      </c>
      <c r="M626" s="211"/>
      <c r="N626" s="211">
        <v>8.74</v>
      </c>
      <c r="O626" s="211">
        <v>11.02</v>
      </c>
      <c r="P626" s="195">
        <f t="shared" si="84"/>
        <v>9679.7932000000001</v>
      </c>
      <c r="Q626" s="108"/>
      <c r="R626" s="194">
        <f t="shared" si="85"/>
        <v>836</v>
      </c>
      <c r="S626" s="81"/>
      <c r="T626" s="213">
        <v>495</v>
      </c>
      <c r="U626" s="213">
        <v>485</v>
      </c>
      <c r="V626" s="206">
        <f t="shared" si="86"/>
        <v>247.5</v>
      </c>
      <c r="W626" s="193">
        <f t="shared" si="87"/>
        <v>206.91</v>
      </c>
      <c r="X626" s="213">
        <v>31</v>
      </c>
      <c r="Y626" s="213">
        <v>26</v>
      </c>
      <c r="Z626" s="207">
        <v>5.78</v>
      </c>
      <c r="AA626" s="207">
        <v>6.61</v>
      </c>
      <c r="AB626" s="207">
        <v>27.1</v>
      </c>
      <c r="AC626" s="206">
        <f t="shared" si="88"/>
        <v>82.194244604316538</v>
      </c>
      <c r="AD626" s="195">
        <f t="shared" si="79"/>
        <v>92.737430167597765</v>
      </c>
      <c r="AE626" s="119"/>
      <c r="AF626" s="194"/>
      <c r="AG626" s="213"/>
      <c r="AH626" s="213"/>
      <c r="AI626" s="206"/>
      <c r="AJ626" s="193"/>
      <c r="AK626" s="213"/>
      <c r="AL626" s="213"/>
      <c r="AM626" s="213"/>
      <c r="AN626" s="207"/>
      <c r="AO626" s="207"/>
      <c r="AP626" s="207"/>
      <c r="AQ626" s="94"/>
      <c r="AR626" s="93"/>
      <c r="AS626" s="94"/>
      <c r="AT626" s="131"/>
      <c r="AU626" s="133"/>
      <c r="AV626" s="154"/>
      <c r="AW626" s="155"/>
      <c r="AX626" s="156"/>
      <c r="AY626" s="157"/>
      <c r="AZ626" s="119"/>
      <c r="BA626" s="121">
        <f>'1.- REGISTROS DIARIOS '!L631</f>
        <v>12680</v>
      </c>
      <c r="BB626" s="120"/>
    </row>
    <row r="627" spans="2:54" x14ac:dyDescent="0.2">
      <c r="B627" s="191" t="s">
        <v>496</v>
      </c>
      <c r="C627" s="196">
        <v>43390</v>
      </c>
      <c r="D627" s="123">
        <f>'1.- REGISTROS DIARIOS '!C632</f>
        <v>0</v>
      </c>
      <c r="E627" s="206">
        <f>'1.- REGISTROS DIARIOS '!E632</f>
        <v>963</v>
      </c>
      <c r="F627" s="211"/>
      <c r="G627" s="211">
        <v>6260</v>
      </c>
      <c r="H627" s="211">
        <v>2240</v>
      </c>
      <c r="I627" s="206">
        <f t="shared" si="82"/>
        <v>3130</v>
      </c>
      <c r="J627" s="206">
        <f t="shared" si="83"/>
        <v>3014.19</v>
      </c>
      <c r="K627" s="211">
        <v>936</v>
      </c>
      <c r="L627" s="211">
        <v>845</v>
      </c>
      <c r="M627" s="211"/>
      <c r="N627" s="211">
        <v>10.25</v>
      </c>
      <c r="O627" s="211">
        <v>11.06</v>
      </c>
      <c r="P627" s="195">
        <f t="shared" si="84"/>
        <v>25108.202700000002</v>
      </c>
      <c r="Q627" s="108"/>
      <c r="R627" s="194">
        <f t="shared" si="85"/>
        <v>963</v>
      </c>
      <c r="S627" s="81"/>
      <c r="T627" s="213">
        <v>513</v>
      </c>
      <c r="U627" s="213">
        <v>494</v>
      </c>
      <c r="V627" s="206">
        <f t="shared" si="86"/>
        <v>256.5</v>
      </c>
      <c r="W627" s="193">
        <f t="shared" si="87"/>
        <v>247.0095</v>
      </c>
      <c r="X627" s="213">
        <v>24</v>
      </c>
      <c r="Y627" s="213">
        <v>26</v>
      </c>
      <c r="Z627" s="207">
        <v>5.89</v>
      </c>
      <c r="AA627" s="207">
        <v>7.15</v>
      </c>
      <c r="AB627" s="207">
        <v>29</v>
      </c>
      <c r="AC627" s="206">
        <f t="shared" si="88"/>
        <v>91.805111821086257</v>
      </c>
      <c r="AD627" s="195">
        <f t="shared" si="79"/>
        <v>96.92307692307692</v>
      </c>
      <c r="AE627" s="119"/>
      <c r="AF627" s="194"/>
      <c r="AG627" s="213"/>
      <c r="AH627" s="213"/>
      <c r="AI627" s="206"/>
      <c r="AJ627" s="193"/>
      <c r="AK627" s="213"/>
      <c r="AL627" s="213"/>
      <c r="AM627" s="213"/>
      <c r="AN627" s="207"/>
      <c r="AO627" s="207"/>
      <c r="AP627" s="207"/>
      <c r="AQ627" s="94"/>
      <c r="AR627" s="93"/>
      <c r="AS627" s="94"/>
      <c r="AT627" s="131"/>
      <c r="AU627" s="133"/>
      <c r="AV627" s="154"/>
      <c r="AW627" s="155"/>
      <c r="AX627" s="156"/>
      <c r="AY627" s="157"/>
      <c r="AZ627" s="119"/>
      <c r="BA627" s="121">
        <f>'1.- REGISTROS DIARIOS '!L632</f>
        <v>0</v>
      </c>
      <c r="BB627" s="120"/>
    </row>
    <row r="628" spans="2:54" ht="12.75" customHeight="1" x14ac:dyDescent="0.2">
      <c r="B628" s="191" t="s">
        <v>498</v>
      </c>
      <c r="C628" s="196">
        <v>43391</v>
      </c>
      <c r="D628" s="123">
        <f>'1.- REGISTROS DIARIOS '!C633</f>
        <v>0</v>
      </c>
      <c r="E628" s="206">
        <f>'1.- REGISTROS DIARIOS '!E633</f>
        <v>980</v>
      </c>
      <c r="F628" s="211"/>
      <c r="G628" s="211">
        <v>2580</v>
      </c>
      <c r="H628" s="211">
        <v>1970</v>
      </c>
      <c r="I628" s="206">
        <f t="shared" si="82"/>
        <v>1290</v>
      </c>
      <c r="J628" s="206">
        <f t="shared" si="83"/>
        <v>1264.2</v>
      </c>
      <c r="K628" s="211">
        <v>458</v>
      </c>
      <c r="L628" s="211">
        <v>398</v>
      </c>
      <c r="M628" s="211"/>
      <c r="N628" s="211">
        <v>10</v>
      </c>
      <c r="O628" s="211">
        <v>11</v>
      </c>
      <c r="P628" s="195">
        <f t="shared" si="84"/>
        <v>10530.786</v>
      </c>
      <c r="Q628" s="108"/>
      <c r="R628" s="194">
        <f>E628</f>
        <v>980</v>
      </c>
      <c r="S628" s="81"/>
      <c r="T628" s="213">
        <v>487</v>
      </c>
      <c r="U628" s="213">
        <v>393</v>
      </c>
      <c r="V628" s="206">
        <f t="shared" si="86"/>
        <v>243.5</v>
      </c>
      <c r="W628" s="193">
        <f t="shared" si="87"/>
        <v>238.63</v>
      </c>
      <c r="X628" s="213">
        <v>29</v>
      </c>
      <c r="Y628" s="213">
        <v>21</v>
      </c>
      <c r="Z628" s="207">
        <v>5.8</v>
      </c>
      <c r="AA628" s="207">
        <v>6.6</v>
      </c>
      <c r="AB628" s="207">
        <v>32</v>
      </c>
      <c r="AC628" s="206">
        <f t="shared" si="88"/>
        <v>81.124031007751938</v>
      </c>
      <c r="AD628" s="195">
        <f t="shared" si="79"/>
        <v>94.723618090452263</v>
      </c>
      <c r="AE628" s="119"/>
      <c r="AF628" s="194"/>
      <c r="AG628" s="213"/>
      <c r="AH628" s="213"/>
      <c r="AI628" s="206"/>
      <c r="AJ628" s="193"/>
      <c r="AK628" s="213"/>
      <c r="AL628" s="213"/>
      <c r="AM628" s="213"/>
      <c r="AN628" s="207"/>
      <c r="AO628" s="207"/>
      <c r="AP628" s="207"/>
      <c r="AQ628" s="94"/>
      <c r="AR628" s="93"/>
      <c r="AS628" s="94"/>
      <c r="AT628" s="131"/>
      <c r="AU628" s="133"/>
      <c r="AV628" s="154"/>
      <c r="AW628" s="155"/>
      <c r="AX628" s="156"/>
      <c r="AY628" s="157"/>
      <c r="AZ628" s="119"/>
      <c r="BA628" s="121">
        <f>'1.- REGISTROS DIARIOS '!L633</f>
        <v>11520</v>
      </c>
      <c r="BB628" s="120"/>
    </row>
    <row r="629" spans="2:54" x14ac:dyDescent="0.2">
      <c r="B629" s="191" t="s">
        <v>500</v>
      </c>
      <c r="C629" s="196">
        <v>43392</v>
      </c>
      <c r="D629" s="123">
        <f>'1.- REGISTROS DIARIOS '!C634</f>
        <v>0</v>
      </c>
      <c r="E629" s="206">
        <f>'1.- REGISTROS DIARIOS '!E634</f>
        <v>904</v>
      </c>
      <c r="F629" s="211"/>
      <c r="G629" s="211">
        <v>2980</v>
      </c>
      <c r="H629" s="211">
        <v>1950</v>
      </c>
      <c r="I629" s="206">
        <f t="shared" si="82"/>
        <v>1490</v>
      </c>
      <c r="J629" s="206">
        <f t="shared" si="83"/>
        <v>1346.96</v>
      </c>
      <c r="K629" s="211">
        <v>479</v>
      </c>
      <c r="L629" s="211">
        <v>401</v>
      </c>
      <c r="M629" s="211"/>
      <c r="N629" s="211">
        <v>11</v>
      </c>
      <c r="O629" s="211">
        <v>11</v>
      </c>
      <c r="P629" s="195">
        <f t="shared" si="84"/>
        <v>11220.176800000001</v>
      </c>
      <c r="Q629" s="108"/>
      <c r="R629" s="194">
        <f t="shared" ref="R629:R635" si="89">E629</f>
        <v>904</v>
      </c>
      <c r="S629" s="81"/>
      <c r="T629" s="213">
        <v>290</v>
      </c>
      <c r="U629" s="213">
        <v>205</v>
      </c>
      <c r="V629" s="206">
        <f t="shared" si="86"/>
        <v>145</v>
      </c>
      <c r="W629" s="193">
        <f t="shared" si="87"/>
        <v>131.08000000000001</v>
      </c>
      <c r="X629" s="213">
        <v>12</v>
      </c>
      <c r="Y629" s="213">
        <v>7</v>
      </c>
      <c r="Z629" s="207">
        <v>6</v>
      </c>
      <c r="AA629" s="207">
        <v>6.61</v>
      </c>
      <c r="AB629" s="207">
        <v>30</v>
      </c>
      <c r="AC629" s="206">
        <f t="shared" si="88"/>
        <v>90.268456375838923</v>
      </c>
      <c r="AD629" s="195">
        <f t="shared" si="79"/>
        <v>98.254364089775564</v>
      </c>
      <c r="AE629" s="119"/>
      <c r="AF629" s="194"/>
      <c r="AG629" s="213"/>
      <c r="AH629" s="213"/>
      <c r="AI629" s="206"/>
      <c r="AJ629" s="193"/>
      <c r="AK629" s="213"/>
      <c r="AL629" s="213"/>
      <c r="AM629" s="213"/>
      <c r="AN629" s="207"/>
      <c r="AO629" s="207"/>
      <c r="AP629" s="207"/>
      <c r="AQ629" s="94"/>
      <c r="AR629" s="93"/>
      <c r="AS629" s="94"/>
      <c r="AT629" s="131"/>
      <c r="AU629" s="133"/>
      <c r="AV629" s="154"/>
      <c r="AW629" s="155"/>
      <c r="AX629" s="156"/>
      <c r="AY629" s="157"/>
      <c r="AZ629" s="119"/>
      <c r="BA629" s="121">
        <f>'1.- REGISTROS DIARIOS '!L634</f>
        <v>0</v>
      </c>
      <c r="BB629" s="120"/>
    </row>
    <row r="630" spans="2:54" ht="12.75" customHeight="1" x14ac:dyDescent="0.2">
      <c r="B630" s="191" t="s">
        <v>502</v>
      </c>
      <c r="C630" s="196">
        <v>43393</v>
      </c>
      <c r="D630" s="123">
        <f>'1.- REGISTROS DIARIOS '!C635</f>
        <v>0</v>
      </c>
      <c r="E630" s="206">
        <f>'1.- REGISTROS DIARIOS '!E635</f>
        <v>762</v>
      </c>
      <c r="F630" s="211"/>
      <c r="G630" s="211">
        <v>2350</v>
      </c>
      <c r="H630" s="211">
        <v>1690</v>
      </c>
      <c r="I630" s="206">
        <f t="shared" si="82"/>
        <v>1175</v>
      </c>
      <c r="J630" s="206">
        <f t="shared" si="83"/>
        <v>895.35</v>
      </c>
      <c r="K630" s="211">
        <v>431</v>
      </c>
      <c r="L630" s="211">
        <v>396</v>
      </c>
      <c r="M630" s="211"/>
      <c r="N630" s="211">
        <v>10.83</v>
      </c>
      <c r="O630" s="211">
        <v>12.22</v>
      </c>
      <c r="P630" s="195">
        <f t="shared" si="84"/>
        <v>7458.2655000000004</v>
      </c>
      <c r="Q630" s="108"/>
      <c r="R630" s="194">
        <f t="shared" si="89"/>
        <v>762</v>
      </c>
      <c r="S630" s="81"/>
      <c r="T630" s="213">
        <v>250</v>
      </c>
      <c r="U630" s="213">
        <v>190</v>
      </c>
      <c r="V630" s="206">
        <f t="shared" si="86"/>
        <v>125</v>
      </c>
      <c r="W630" s="193">
        <f t="shared" si="87"/>
        <v>95.25</v>
      </c>
      <c r="X630" s="213">
        <v>10</v>
      </c>
      <c r="Y630" s="213">
        <v>8</v>
      </c>
      <c r="Z630" s="207">
        <v>5.87</v>
      </c>
      <c r="AA630" s="207">
        <v>6.84</v>
      </c>
      <c r="AB630" s="207">
        <v>30</v>
      </c>
      <c r="AC630" s="206">
        <f t="shared" si="88"/>
        <v>89.361702127659569</v>
      </c>
      <c r="AD630" s="195">
        <f t="shared" si="79"/>
        <v>97.979797979797979</v>
      </c>
      <c r="AE630" s="119"/>
      <c r="AF630" s="194"/>
      <c r="AG630" s="213"/>
      <c r="AH630" s="213"/>
      <c r="AI630" s="206"/>
      <c r="AJ630" s="193"/>
      <c r="AK630" s="213"/>
      <c r="AL630" s="213"/>
      <c r="AM630" s="213"/>
      <c r="AN630" s="207"/>
      <c r="AO630" s="207"/>
      <c r="AP630" s="207"/>
      <c r="AQ630" s="94"/>
      <c r="AR630" s="93"/>
      <c r="AS630" s="94"/>
      <c r="AT630" s="131"/>
      <c r="AU630" s="133"/>
      <c r="AV630" s="154"/>
      <c r="AW630" s="155"/>
      <c r="AX630" s="156"/>
      <c r="AY630" s="157"/>
      <c r="AZ630" s="119"/>
      <c r="BA630" s="121">
        <f>'1.- REGISTROS DIARIOS '!L635</f>
        <v>0</v>
      </c>
      <c r="BB630" s="120"/>
    </row>
    <row r="631" spans="2:54" x14ac:dyDescent="0.2">
      <c r="B631" s="191" t="s">
        <v>504</v>
      </c>
      <c r="C631" s="196">
        <v>43394</v>
      </c>
      <c r="D631" s="123">
        <f>'1.- REGISTROS DIARIOS '!C636</f>
        <v>0</v>
      </c>
      <c r="E631" s="206">
        <f>'1.- REGISTROS DIARIOS '!E636</f>
        <v>680</v>
      </c>
      <c r="F631" s="211"/>
      <c r="G631" s="211">
        <v>3580</v>
      </c>
      <c r="H631" s="211">
        <v>2420</v>
      </c>
      <c r="I631" s="206">
        <f t="shared" si="82"/>
        <v>1790</v>
      </c>
      <c r="J631" s="206">
        <f t="shared" si="83"/>
        <v>1217.2</v>
      </c>
      <c r="K631" s="211">
        <v>585</v>
      </c>
      <c r="L631" s="211">
        <v>500</v>
      </c>
      <c r="M631" s="211"/>
      <c r="N631" s="211" t="s">
        <v>525</v>
      </c>
      <c r="O631" s="211" t="s">
        <v>526</v>
      </c>
      <c r="P631" s="195">
        <f t="shared" si="84"/>
        <v>10139.276</v>
      </c>
      <c r="Q631" s="108"/>
      <c r="R631" s="194">
        <f t="shared" si="89"/>
        <v>680</v>
      </c>
      <c r="S631" s="81"/>
      <c r="T631" s="213">
        <v>565</v>
      </c>
      <c r="U631" s="213">
        <v>520</v>
      </c>
      <c r="V631" s="206">
        <f t="shared" si="86"/>
        <v>282.5</v>
      </c>
      <c r="W631" s="193">
        <f>+(R631*V631)/1000</f>
        <v>192.1</v>
      </c>
      <c r="X631" s="213">
        <v>30</v>
      </c>
      <c r="Y631" s="213">
        <v>20</v>
      </c>
      <c r="Z631" s="207">
        <v>5.64</v>
      </c>
      <c r="AA631" s="207">
        <v>6.62</v>
      </c>
      <c r="AB631" s="207">
        <v>29</v>
      </c>
      <c r="AC631" s="206">
        <f t="shared" si="88"/>
        <v>84.217877094972067</v>
      </c>
      <c r="AD631" s="195">
        <f t="shared" si="79"/>
        <v>96</v>
      </c>
      <c r="AE631" s="119"/>
      <c r="AF631" s="194"/>
      <c r="AG631" s="213"/>
      <c r="AH631" s="213"/>
      <c r="AI631" s="206"/>
      <c r="AJ631" s="193"/>
      <c r="AK631" s="213"/>
      <c r="AL631" s="213"/>
      <c r="AM631" s="213"/>
      <c r="AN631" s="207"/>
      <c r="AO631" s="207"/>
      <c r="AP631" s="207"/>
      <c r="AQ631" s="94"/>
      <c r="AR631" s="93"/>
      <c r="AS631" s="94"/>
      <c r="AT631" s="131"/>
      <c r="AU631" s="133"/>
      <c r="AV631" s="154"/>
      <c r="AW631" s="155"/>
      <c r="AX631" s="156"/>
      <c r="AY631" s="157"/>
      <c r="AZ631" s="119"/>
      <c r="BA631" s="121">
        <f>'1.- REGISTROS DIARIOS '!L636</f>
        <v>14300</v>
      </c>
      <c r="BB631" s="120"/>
    </row>
    <row r="632" spans="2:54" ht="12.75" customHeight="1" x14ac:dyDescent="0.2">
      <c r="B632" s="191" t="s">
        <v>492</v>
      </c>
      <c r="C632" s="196">
        <v>43395</v>
      </c>
      <c r="D632" s="123">
        <f>'1.- REGISTROS DIARIOS '!C637</f>
        <v>0</v>
      </c>
      <c r="E632" s="206">
        <f>'1.- REGISTROS DIARIOS '!E637</f>
        <v>727</v>
      </c>
      <c r="F632" s="211"/>
      <c r="G632" s="211">
        <v>3850</v>
      </c>
      <c r="H632" s="211">
        <v>2050</v>
      </c>
      <c r="I632" s="206">
        <f t="shared" si="82"/>
        <v>1925</v>
      </c>
      <c r="J632" s="206">
        <f t="shared" si="83"/>
        <v>1399.4749999999999</v>
      </c>
      <c r="K632" s="211">
        <v>665</v>
      </c>
      <c r="L632" s="211">
        <v>601</v>
      </c>
      <c r="M632" s="211"/>
      <c r="N632" s="211">
        <v>11</v>
      </c>
      <c r="O632" s="211" t="s">
        <v>83</v>
      </c>
      <c r="P632" s="195">
        <f t="shared" si="84"/>
        <v>11657.626749999999</v>
      </c>
      <c r="Q632" s="108"/>
      <c r="R632" s="194">
        <f t="shared" si="89"/>
        <v>727</v>
      </c>
      <c r="S632" s="81"/>
      <c r="T632" s="213">
        <v>452</v>
      </c>
      <c r="U632" s="213">
        <v>450</v>
      </c>
      <c r="V632" s="206">
        <f t="shared" si="86"/>
        <v>226</v>
      </c>
      <c r="W632" s="193">
        <f>+(R632*V632)/1000</f>
        <v>164.30199999999999</v>
      </c>
      <c r="X632" s="213">
        <v>35</v>
      </c>
      <c r="Y632" s="213">
        <v>30</v>
      </c>
      <c r="Z632" s="207">
        <v>5.71</v>
      </c>
      <c r="AA632" s="207">
        <v>7.1</v>
      </c>
      <c r="AB632" s="207">
        <v>34</v>
      </c>
      <c r="AC632" s="206">
        <f t="shared" si="88"/>
        <v>88.259740259740255</v>
      </c>
      <c r="AD632" s="195">
        <f t="shared" si="79"/>
        <v>95.008319467554074</v>
      </c>
      <c r="AE632" s="119"/>
      <c r="AF632" s="194"/>
      <c r="AG632" s="213"/>
      <c r="AH632" s="213"/>
      <c r="AI632" s="206"/>
      <c r="AJ632" s="193"/>
      <c r="AK632" s="213"/>
      <c r="AL632" s="213"/>
      <c r="AM632" s="213"/>
      <c r="AN632" s="207"/>
      <c r="AO632" s="207"/>
      <c r="AP632" s="207"/>
      <c r="AQ632" s="94"/>
      <c r="AR632" s="93"/>
      <c r="AS632" s="94"/>
      <c r="AT632" s="131"/>
      <c r="AU632" s="133"/>
      <c r="AV632" s="154"/>
      <c r="AW632" s="155"/>
      <c r="AX632" s="156"/>
      <c r="AY632" s="157"/>
      <c r="AZ632" s="119"/>
      <c r="BA632" s="121">
        <f>'1.- REGISTROS DIARIOS '!L637</f>
        <v>0</v>
      </c>
      <c r="BB632" s="120"/>
    </row>
    <row r="633" spans="2:54" x14ac:dyDescent="0.2">
      <c r="B633" s="191" t="s">
        <v>494</v>
      </c>
      <c r="C633" s="196">
        <v>43396</v>
      </c>
      <c r="D633" s="123">
        <f>'1.- REGISTROS DIARIOS '!C638</f>
        <v>0</v>
      </c>
      <c r="E633" s="206">
        <f>'1.- REGISTROS DIARIOS '!E638</f>
        <v>798</v>
      </c>
      <c r="F633" s="211"/>
      <c r="G633" s="211">
        <v>6800</v>
      </c>
      <c r="H633" s="211">
        <v>5210</v>
      </c>
      <c r="I633" s="206">
        <f t="shared" si="82"/>
        <v>3400</v>
      </c>
      <c r="J633" s="206">
        <f t="shared" si="83"/>
        <v>2713.2</v>
      </c>
      <c r="K633" s="211">
        <v>686</v>
      </c>
      <c r="L633" s="211">
        <v>634</v>
      </c>
      <c r="M633" s="211"/>
      <c r="N633" s="211" t="s">
        <v>140</v>
      </c>
      <c r="O633" s="211" t="s">
        <v>310</v>
      </c>
      <c r="P633" s="195">
        <f t="shared" si="84"/>
        <v>22600.955999999998</v>
      </c>
      <c r="Q633" s="108"/>
      <c r="R633" s="194">
        <f t="shared" si="89"/>
        <v>798</v>
      </c>
      <c r="S633" s="81"/>
      <c r="T633" s="213">
        <v>572</v>
      </c>
      <c r="U633" s="213">
        <v>535</v>
      </c>
      <c r="V633" s="206">
        <f t="shared" si="86"/>
        <v>286</v>
      </c>
      <c r="W633" s="193">
        <f>+(R633*V633)/1000</f>
        <v>228.22800000000001</v>
      </c>
      <c r="X633" s="213">
        <v>44</v>
      </c>
      <c r="Y633" s="213">
        <v>36</v>
      </c>
      <c r="Z633" s="207">
        <v>5.81</v>
      </c>
      <c r="AA633" s="207">
        <v>6.48</v>
      </c>
      <c r="AB633" s="207">
        <v>30</v>
      </c>
      <c r="AC633" s="206">
        <f t="shared" si="88"/>
        <v>91.588235294117652</v>
      </c>
      <c r="AD633" s="195">
        <f t="shared" si="79"/>
        <v>94.321766561514195</v>
      </c>
      <c r="AE633" s="119"/>
      <c r="AF633" s="194"/>
      <c r="AG633" s="213"/>
      <c r="AH633" s="213"/>
      <c r="AI633" s="206"/>
      <c r="AJ633" s="193"/>
      <c r="AK633" s="213"/>
      <c r="AL633" s="213"/>
      <c r="AM633" s="213"/>
      <c r="AN633" s="207"/>
      <c r="AO633" s="207"/>
      <c r="AP633" s="207"/>
      <c r="AQ633" s="94"/>
      <c r="AR633" s="93"/>
      <c r="AS633" s="94"/>
      <c r="AT633" s="131"/>
      <c r="AU633" s="133"/>
      <c r="AV633" s="154"/>
      <c r="AW633" s="155"/>
      <c r="AX633" s="156"/>
      <c r="AY633" s="157"/>
      <c r="AZ633" s="119"/>
      <c r="BA633" s="121">
        <f>'1.- REGISTROS DIARIOS '!L638</f>
        <v>0</v>
      </c>
      <c r="BB633" s="120"/>
    </row>
    <row r="634" spans="2:54" ht="12.75" customHeight="1" x14ac:dyDescent="0.2">
      <c r="B634" s="191" t="s">
        <v>496</v>
      </c>
      <c r="C634" s="196">
        <v>43397</v>
      </c>
      <c r="D634" s="123">
        <f>'1.- REGISTROS DIARIOS '!C639</f>
        <v>0</v>
      </c>
      <c r="E634" s="206">
        <f>'1.- REGISTROS DIARIOS '!E639</f>
        <v>883</v>
      </c>
      <c r="F634" s="211"/>
      <c r="G634" s="211">
        <v>3320</v>
      </c>
      <c r="H634" s="211">
        <v>1410</v>
      </c>
      <c r="I634" s="206">
        <f t="shared" si="82"/>
        <v>1660</v>
      </c>
      <c r="J634" s="206">
        <f t="shared" si="83"/>
        <v>1465.78</v>
      </c>
      <c r="K634" s="211">
        <v>591</v>
      </c>
      <c r="L634" s="211">
        <v>525</v>
      </c>
      <c r="M634" s="211"/>
      <c r="N634" s="211">
        <v>11.1</v>
      </c>
      <c r="O634" s="211">
        <v>12.3</v>
      </c>
      <c r="P634" s="195">
        <f t="shared" si="84"/>
        <v>12209.947399999999</v>
      </c>
      <c r="Q634" s="108"/>
      <c r="R634" s="194">
        <f t="shared" si="89"/>
        <v>883</v>
      </c>
      <c r="S634" s="81"/>
      <c r="T634" s="213">
        <v>562</v>
      </c>
      <c r="U634" s="213">
        <v>555</v>
      </c>
      <c r="V634" s="206">
        <f t="shared" si="86"/>
        <v>281</v>
      </c>
      <c r="W634" s="193">
        <f>+(R634*V634)/1000</f>
        <v>248.12299999999999</v>
      </c>
      <c r="X634" s="213">
        <v>24</v>
      </c>
      <c r="Y634" s="213">
        <v>18</v>
      </c>
      <c r="Z634" s="207">
        <v>6</v>
      </c>
      <c r="AA634" s="207">
        <v>6.8</v>
      </c>
      <c r="AB634" s="207">
        <v>32</v>
      </c>
      <c r="AC634" s="206">
        <f t="shared" si="88"/>
        <v>83.07228915662651</v>
      </c>
      <c r="AD634" s="195">
        <f t="shared" si="79"/>
        <v>96.571428571428569</v>
      </c>
      <c r="AE634" s="119"/>
      <c r="AF634" s="194"/>
      <c r="AG634" s="213"/>
      <c r="AH634" s="213"/>
      <c r="AI634" s="206"/>
      <c r="AJ634" s="193"/>
      <c r="AK634" s="213"/>
      <c r="AL634" s="213"/>
      <c r="AM634" s="213"/>
      <c r="AN634" s="207"/>
      <c r="AO634" s="207"/>
      <c r="AP634" s="207"/>
      <c r="AQ634" s="94"/>
      <c r="AR634" s="93"/>
      <c r="AS634" s="94"/>
      <c r="AT634" s="131"/>
      <c r="AU634" s="133"/>
      <c r="AV634" s="154"/>
      <c r="AW634" s="155"/>
      <c r="AX634" s="156"/>
      <c r="AY634" s="157"/>
      <c r="AZ634" s="119"/>
      <c r="BA634" s="121">
        <f>'1.- REGISTROS DIARIOS '!L639</f>
        <v>10680</v>
      </c>
      <c r="BB634" s="120"/>
    </row>
    <row r="635" spans="2:54" x14ac:dyDescent="0.2">
      <c r="B635" s="191" t="s">
        <v>498</v>
      </c>
      <c r="C635" s="196">
        <v>43398</v>
      </c>
      <c r="D635" s="123">
        <f>'1.- REGISTROS DIARIOS '!C640</f>
        <v>0</v>
      </c>
      <c r="E635" s="206">
        <f>'1.- REGISTROS DIARIOS '!E640</f>
        <v>842</v>
      </c>
      <c r="F635" s="211"/>
      <c r="G635" s="211">
        <v>6440</v>
      </c>
      <c r="H635" s="211">
        <v>4000</v>
      </c>
      <c r="I635" s="206">
        <f t="shared" si="82"/>
        <v>3220</v>
      </c>
      <c r="J635" s="206">
        <f t="shared" si="83"/>
        <v>2711.24</v>
      </c>
      <c r="K635" s="211">
        <v>713</v>
      </c>
      <c r="L635" s="211">
        <v>624</v>
      </c>
      <c r="M635" s="211"/>
      <c r="N635" s="211">
        <v>10.9</v>
      </c>
      <c r="O635" s="211">
        <v>12</v>
      </c>
      <c r="P635" s="195">
        <f t="shared" si="84"/>
        <v>22584.629199999999</v>
      </c>
      <c r="Q635" s="108"/>
      <c r="R635" s="194">
        <f t="shared" si="89"/>
        <v>842</v>
      </c>
      <c r="S635" s="81"/>
      <c r="T635" s="213">
        <v>520</v>
      </c>
      <c r="U635" s="213">
        <v>479</v>
      </c>
      <c r="V635" s="206">
        <f t="shared" si="86"/>
        <v>260</v>
      </c>
      <c r="W635" s="193">
        <f>+(R635*V635)/1000</f>
        <v>218.92</v>
      </c>
      <c r="X635" s="213">
        <v>23</v>
      </c>
      <c r="Y635" s="213">
        <v>15</v>
      </c>
      <c r="Z635" s="207">
        <v>5.8</v>
      </c>
      <c r="AA635" s="207">
        <v>6.9</v>
      </c>
      <c r="AB635" s="207">
        <v>30</v>
      </c>
      <c r="AC635" s="206">
        <f t="shared" si="88"/>
        <v>91.925465838509311</v>
      </c>
      <c r="AD635" s="195">
        <f t="shared" si="79"/>
        <v>97.59615384615384</v>
      </c>
      <c r="AE635" s="119"/>
      <c r="AF635" s="194"/>
      <c r="AG635" s="213"/>
      <c r="AH635" s="213"/>
      <c r="AI635" s="206"/>
      <c r="AJ635" s="193"/>
      <c r="AK635" s="213"/>
      <c r="AL635" s="213"/>
      <c r="AM635" s="213"/>
      <c r="AN635" s="207"/>
      <c r="AO635" s="207"/>
      <c r="AP635" s="207"/>
      <c r="AQ635" s="94"/>
      <c r="AR635" s="93"/>
      <c r="AS635" s="94"/>
      <c r="AT635" s="131"/>
      <c r="AU635" s="133"/>
      <c r="AV635" s="154"/>
      <c r="AW635" s="155"/>
      <c r="AX635" s="156"/>
      <c r="AY635" s="157"/>
      <c r="AZ635" s="119"/>
      <c r="BA635" s="121">
        <f>'1.- REGISTROS DIARIOS '!L640</f>
        <v>0</v>
      </c>
      <c r="BB635" s="120"/>
    </row>
    <row r="636" spans="2:54" ht="12.75" customHeight="1" x14ac:dyDescent="0.2">
      <c r="B636" s="191" t="s">
        <v>500</v>
      </c>
      <c r="C636" s="196">
        <v>43399</v>
      </c>
      <c r="D636" s="123">
        <f>'1.- REGISTROS DIARIOS '!C641</f>
        <v>0</v>
      </c>
      <c r="E636" s="206">
        <f>'1.- REGISTROS DIARIOS '!E641</f>
        <v>852</v>
      </c>
      <c r="F636" s="211"/>
      <c r="G636" s="211">
        <v>2450</v>
      </c>
      <c r="H636" s="211">
        <v>1220</v>
      </c>
      <c r="I636" s="206">
        <f t="shared" si="82"/>
        <v>1225</v>
      </c>
      <c r="J636" s="206">
        <f t="shared" si="83"/>
        <v>1043.7</v>
      </c>
      <c r="K636" s="211">
        <v>408</v>
      </c>
      <c r="L636" s="211">
        <v>347</v>
      </c>
      <c r="M636" s="211"/>
      <c r="N636" s="211">
        <v>10.3</v>
      </c>
      <c r="O636" s="211">
        <v>11.9</v>
      </c>
      <c r="P636" s="195">
        <f t="shared" si="84"/>
        <v>8694.0210000000006</v>
      </c>
      <c r="Q636" s="108"/>
      <c r="R636" s="194">
        <f>'1.- REGISTROS DIARIOS '!G641</f>
        <v>686</v>
      </c>
      <c r="S636" s="81"/>
      <c r="T636" s="213">
        <v>308</v>
      </c>
      <c r="U636" s="213">
        <v>285</v>
      </c>
      <c r="V636" s="206">
        <f t="shared" si="86"/>
        <v>154</v>
      </c>
      <c r="W636" s="193">
        <f t="shared" ref="W636:W699" si="90">+(R636*V636)/1000</f>
        <v>105.64400000000001</v>
      </c>
      <c r="X636" s="213">
        <v>35</v>
      </c>
      <c r="Y636" s="213">
        <v>26</v>
      </c>
      <c r="Z636" s="207">
        <v>5.8</v>
      </c>
      <c r="AA636" s="207">
        <v>7</v>
      </c>
      <c r="AB636" s="207">
        <v>32</v>
      </c>
      <c r="AC636" s="206">
        <f>IF(W636&lt;=0,0,100-((W636*100)/J636))</f>
        <v>89.877934272300465</v>
      </c>
      <c r="AD636" s="195">
        <f t="shared" si="79"/>
        <v>92.507204610951007</v>
      </c>
      <c r="AE636" s="119"/>
      <c r="AF636" s="194" t="e">
        <f>AE1073C641</f>
        <v>#NAME?</v>
      </c>
      <c r="AG636" s="213" t="s">
        <v>527</v>
      </c>
      <c r="AH636" s="213" t="s">
        <v>527</v>
      </c>
      <c r="AI636" s="206"/>
      <c r="AJ636" s="193"/>
      <c r="AK636" s="213" t="s">
        <v>527</v>
      </c>
      <c r="AL636" s="213" t="s">
        <v>527</v>
      </c>
      <c r="AM636" s="213"/>
      <c r="AN636" s="213" t="s">
        <v>527</v>
      </c>
      <c r="AO636" s="213" t="s">
        <v>527</v>
      </c>
      <c r="AP636" s="213" t="s">
        <v>527</v>
      </c>
      <c r="AQ636" s="214">
        <v>0.26</v>
      </c>
      <c r="AR636" s="92">
        <v>0.2</v>
      </c>
      <c r="AS636" s="94"/>
      <c r="AT636" s="131"/>
      <c r="AU636" s="133"/>
      <c r="AV636" s="154"/>
      <c r="AW636" s="155"/>
      <c r="AX636" s="156"/>
      <c r="AY636" s="157"/>
      <c r="AZ636" s="119"/>
      <c r="BA636" s="121">
        <f>'1.- REGISTROS DIARIOS '!L641</f>
        <v>0</v>
      </c>
      <c r="BB636" s="120" t="s">
        <v>528</v>
      </c>
    </row>
    <row r="637" spans="2:54" x14ac:dyDescent="0.2">
      <c r="B637" s="191" t="s">
        <v>502</v>
      </c>
      <c r="C637" s="196">
        <v>43400</v>
      </c>
      <c r="D637" s="123">
        <f>'1.- REGISTROS DIARIOS '!C642</f>
        <v>0</v>
      </c>
      <c r="E637" s="206">
        <f>'1.- REGISTROS DIARIOS '!E642</f>
        <v>681</v>
      </c>
      <c r="F637" s="211"/>
      <c r="G637" s="211">
        <v>2970</v>
      </c>
      <c r="H637" s="211">
        <v>1240</v>
      </c>
      <c r="I637" s="206">
        <f t="shared" si="82"/>
        <v>1485</v>
      </c>
      <c r="J637" s="206">
        <f t="shared" si="83"/>
        <v>1011.285</v>
      </c>
      <c r="K637" s="211">
        <v>524</v>
      </c>
      <c r="L637" s="211">
        <v>460</v>
      </c>
      <c r="M637" s="211"/>
      <c r="N637" s="211">
        <v>10.96</v>
      </c>
      <c r="O637" s="211">
        <v>11.42</v>
      </c>
      <c r="P637" s="195">
        <f t="shared" si="84"/>
        <v>8424.0040499999996</v>
      </c>
      <c r="Q637" s="108"/>
      <c r="R637" s="194">
        <f>'1.- REGISTROS DIARIOS '!G642</f>
        <v>765</v>
      </c>
      <c r="S637" s="81"/>
      <c r="T637" s="213">
        <v>393</v>
      </c>
      <c r="U637" s="213">
        <v>381</v>
      </c>
      <c r="V637" s="206">
        <f t="shared" si="86"/>
        <v>196.5</v>
      </c>
      <c r="W637" s="193">
        <f t="shared" si="90"/>
        <v>150.32249999999999</v>
      </c>
      <c r="X637" s="213">
        <v>30</v>
      </c>
      <c r="Y637" s="213">
        <v>29</v>
      </c>
      <c r="Z637" s="207">
        <v>5.75</v>
      </c>
      <c r="AA637" s="207">
        <v>6.49</v>
      </c>
      <c r="AB637" s="207">
        <v>29</v>
      </c>
      <c r="AC637" s="206">
        <f t="shared" si="88"/>
        <v>85.135495928447469</v>
      </c>
      <c r="AD637" s="195">
        <f t="shared" si="79"/>
        <v>93.695652173913047</v>
      </c>
      <c r="AE637" s="119"/>
      <c r="AF637" s="194">
        <f>'1.- REGISTROS DIARIOS '!I642</f>
        <v>0</v>
      </c>
      <c r="AG637" s="213" t="s">
        <v>527</v>
      </c>
      <c r="AH637" s="213" t="s">
        <v>527</v>
      </c>
      <c r="AI637" s="206"/>
      <c r="AJ637" s="193"/>
      <c r="AK637" s="213" t="s">
        <v>527</v>
      </c>
      <c r="AL637" s="213" t="s">
        <v>527</v>
      </c>
      <c r="AM637" s="213"/>
      <c r="AN637" s="213" t="s">
        <v>527</v>
      </c>
      <c r="AO637" s="213" t="s">
        <v>527</v>
      </c>
      <c r="AP637" s="213" t="s">
        <v>527</v>
      </c>
      <c r="AQ637" s="214"/>
      <c r="AR637" s="92"/>
      <c r="AS637" s="94"/>
      <c r="AT637" s="131"/>
      <c r="AU637" s="133"/>
      <c r="AV637" s="154"/>
      <c r="AW637" s="155"/>
      <c r="AX637" s="156"/>
      <c r="AY637" s="157"/>
      <c r="AZ637" s="119"/>
      <c r="BA637" s="121">
        <f>'1.- REGISTROS DIARIOS '!L642</f>
        <v>14060</v>
      </c>
      <c r="BB637" s="120"/>
    </row>
    <row r="638" spans="2:54" ht="12.75" customHeight="1" x14ac:dyDescent="0.2">
      <c r="B638" s="191" t="s">
        <v>504</v>
      </c>
      <c r="C638" s="196">
        <v>43401</v>
      </c>
      <c r="D638" s="123">
        <f>'1.- REGISTROS DIARIOS '!C643</f>
        <v>0</v>
      </c>
      <c r="E638" s="206">
        <f>'1.- REGISTROS DIARIOS '!E643</f>
        <v>566</v>
      </c>
      <c r="F638" s="211"/>
      <c r="G638" s="211">
        <v>1990</v>
      </c>
      <c r="H638" s="211">
        <v>1130</v>
      </c>
      <c r="I638" s="206">
        <f t="shared" si="82"/>
        <v>995</v>
      </c>
      <c r="J638" s="206">
        <f t="shared" si="83"/>
        <v>563.16999999999996</v>
      </c>
      <c r="K638" s="211">
        <v>319</v>
      </c>
      <c r="L638" s="211">
        <v>280</v>
      </c>
      <c r="M638" s="211"/>
      <c r="N638" s="211">
        <v>7.51</v>
      </c>
      <c r="O638" s="211">
        <v>11.19</v>
      </c>
      <c r="P638" s="195">
        <f t="shared" si="84"/>
        <v>4691.2060999999994</v>
      </c>
      <c r="Q638" s="108"/>
      <c r="R638" s="194">
        <f>'1.- REGISTROS DIARIOS '!G643</f>
        <v>650</v>
      </c>
      <c r="S638" s="81"/>
      <c r="T638" s="213">
        <v>424</v>
      </c>
      <c r="U638" s="213">
        <v>417</v>
      </c>
      <c r="V638" s="206">
        <f t="shared" si="86"/>
        <v>212</v>
      </c>
      <c r="W638" s="193">
        <f t="shared" si="90"/>
        <v>137.80000000000001</v>
      </c>
      <c r="X638" s="213">
        <v>21</v>
      </c>
      <c r="Y638" s="213">
        <v>19</v>
      </c>
      <c r="Z638" s="207">
        <v>5.61</v>
      </c>
      <c r="AA638" s="207">
        <v>7.15</v>
      </c>
      <c r="AB638" s="207">
        <v>34</v>
      </c>
      <c r="AC638" s="206">
        <f t="shared" si="88"/>
        <v>75.531367082763637</v>
      </c>
      <c r="AD638" s="195">
        <f t="shared" si="79"/>
        <v>93.214285714285708</v>
      </c>
      <c r="AE638" s="119"/>
      <c r="AF638" s="194">
        <f>'1.- REGISTROS DIARIOS '!I643</f>
        <v>0</v>
      </c>
      <c r="AG638" s="213" t="s">
        <v>527</v>
      </c>
      <c r="AH638" s="213" t="s">
        <v>527</v>
      </c>
      <c r="AI638" s="206"/>
      <c r="AJ638" s="193"/>
      <c r="AK638" s="213" t="s">
        <v>527</v>
      </c>
      <c r="AL638" s="213" t="s">
        <v>527</v>
      </c>
      <c r="AM638" s="213"/>
      <c r="AN638" s="213" t="s">
        <v>527</v>
      </c>
      <c r="AO638" s="213" t="s">
        <v>527</v>
      </c>
      <c r="AP638" s="213" t="s">
        <v>527</v>
      </c>
      <c r="AQ638" s="94"/>
      <c r="AR638" s="93"/>
      <c r="AS638" s="94"/>
      <c r="AT638" s="131"/>
      <c r="AU638" s="133"/>
      <c r="AV638" s="154"/>
      <c r="AW638" s="155"/>
      <c r="AX638" s="156"/>
      <c r="AY638" s="157"/>
      <c r="AZ638" s="119"/>
      <c r="BA638" s="121">
        <f>'1.- REGISTROS DIARIOS '!L643</f>
        <v>0</v>
      </c>
      <c r="BB638" s="120"/>
    </row>
    <row r="639" spans="2:54" x14ac:dyDescent="0.2">
      <c r="B639" s="191" t="s">
        <v>492</v>
      </c>
      <c r="C639" s="196">
        <v>43402</v>
      </c>
      <c r="D639" s="123">
        <f>'1.- REGISTROS DIARIOS '!C644</f>
        <v>0</v>
      </c>
      <c r="E639" s="206">
        <f>'1.- REGISTROS DIARIOS '!E644</f>
        <v>793</v>
      </c>
      <c r="F639" s="211"/>
      <c r="G639" s="211">
        <v>2430</v>
      </c>
      <c r="H639" s="211">
        <v>1340</v>
      </c>
      <c r="I639" s="206">
        <f t="shared" si="82"/>
        <v>1215</v>
      </c>
      <c r="J639" s="206">
        <f t="shared" si="83"/>
        <v>963.495</v>
      </c>
      <c r="K639" s="211">
        <v>432</v>
      </c>
      <c r="L639" s="211">
        <v>389</v>
      </c>
      <c r="M639" s="211"/>
      <c r="N639" s="211">
        <v>9.1199999999999992</v>
      </c>
      <c r="O639" s="211">
        <v>11.3</v>
      </c>
      <c r="P639" s="195">
        <f t="shared" si="84"/>
        <v>8025.9133499999998</v>
      </c>
      <c r="Q639" s="108"/>
      <c r="R639" s="194">
        <f>'1.- REGISTROS DIARIOS '!G644</f>
        <v>877</v>
      </c>
      <c r="S639" s="81"/>
      <c r="T639" s="213">
        <v>345</v>
      </c>
      <c r="U639" s="213">
        <v>252</v>
      </c>
      <c r="V639" s="206">
        <f t="shared" si="86"/>
        <v>172.5</v>
      </c>
      <c r="W639" s="193">
        <f t="shared" si="90"/>
        <v>151.2825</v>
      </c>
      <c r="X639" s="213">
        <v>19</v>
      </c>
      <c r="Y639" s="213">
        <v>18</v>
      </c>
      <c r="Z639" s="207">
        <v>5.73</v>
      </c>
      <c r="AA639" s="207">
        <v>6.43</v>
      </c>
      <c r="AB639" s="207">
        <v>31.4</v>
      </c>
      <c r="AC639" s="206">
        <f t="shared" si="88"/>
        <v>84.298569271246862</v>
      </c>
      <c r="AD639" s="195">
        <f t="shared" si="79"/>
        <v>95.372750642673523</v>
      </c>
      <c r="AE639" s="119"/>
      <c r="AF639" s="194">
        <f>'1.- REGISTROS DIARIOS '!I644</f>
        <v>57</v>
      </c>
      <c r="AG639" s="213" t="s">
        <v>527</v>
      </c>
      <c r="AH639" s="213" t="s">
        <v>527</v>
      </c>
      <c r="AI639" s="206"/>
      <c r="AJ639" s="193"/>
      <c r="AK639" s="213" t="s">
        <v>527</v>
      </c>
      <c r="AL639" s="213" t="s">
        <v>527</v>
      </c>
      <c r="AM639" s="213"/>
      <c r="AN639" s="213" t="s">
        <v>527</v>
      </c>
      <c r="AO639" s="213" t="s">
        <v>527</v>
      </c>
      <c r="AP639" s="213" t="s">
        <v>527</v>
      </c>
      <c r="AQ639" s="94"/>
      <c r="AR639" s="93"/>
      <c r="AS639" s="94"/>
      <c r="AT639" s="131"/>
      <c r="AU639" s="133"/>
      <c r="AV639" s="154"/>
      <c r="AW639" s="155"/>
      <c r="AX639" s="156"/>
      <c r="AY639" s="157"/>
      <c r="AZ639" s="119"/>
      <c r="BA639" s="121">
        <f>'1.- REGISTROS DIARIOS '!L644</f>
        <v>0</v>
      </c>
      <c r="BB639" s="120"/>
    </row>
    <row r="640" spans="2:54" ht="12.75" customHeight="1" x14ac:dyDescent="0.2">
      <c r="B640" s="191" t="s">
        <v>494</v>
      </c>
      <c r="C640" s="196">
        <v>43403</v>
      </c>
      <c r="D640" s="123">
        <f>'1.- REGISTROS DIARIOS '!C645</f>
        <v>0</v>
      </c>
      <c r="E640" s="206">
        <f>'1.- REGISTROS DIARIOS '!E645</f>
        <v>852</v>
      </c>
      <c r="F640" s="211"/>
      <c r="G640" s="211">
        <v>16500</v>
      </c>
      <c r="H640" s="211">
        <v>15800</v>
      </c>
      <c r="I640" s="206">
        <f t="shared" si="82"/>
        <v>8250</v>
      </c>
      <c r="J640" s="206">
        <f t="shared" si="83"/>
        <v>7029</v>
      </c>
      <c r="K640" s="211">
        <v>1100</v>
      </c>
      <c r="L640" s="211">
        <v>987</v>
      </c>
      <c r="M640" s="211"/>
      <c r="N640" s="211">
        <v>11.12</v>
      </c>
      <c r="O640" s="211">
        <v>11</v>
      </c>
      <c r="P640" s="195">
        <f t="shared" si="84"/>
        <v>58551.57</v>
      </c>
      <c r="Q640" s="108"/>
      <c r="R640" s="194">
        <f>'1.- REGISTROS DIARIOS '!G645</f>
        <v>936</v>
      </c>
      <c r="S640" s="81"/>
      <c r="T640" s="213">
        <v>758</v>
      </c>
      <c r="U640" s="213">
        <v>654</v>
      </c>
      <c r="V640" s="206">
        <f t="shared" si="86"/>
        <v>379</v>
      </c>
      <c r="W640" s="193">
        <f t="shared" si="90"/>
        <v>354.74400000000003</v>
      </c>
      <c r="X640" s="213">
        <v>74</v>
      </c>
      <c r="Y640" s="213">
        <v>59</v>
      </c>
      <c r="Z640" s="207">
        <v>6.07</v>
      </c>
      <c r="AA640" s="207">
        <v>6.6</v>
      </c>
      <c r="AB640" s="207">
        <v>29</v>
      </c>
      <c r="AC640" s="206">
        <f t="shared" si="88"/>
        <v>94.953137003841235</v>
      </c>
      <c r="AD640" s="195">
        <f t="shared" si="79"/>
        <v>94.022289766970616</v>
      </c>
      <c r="AE640" s="119"/>
      <c r="AF640" s="194">
        <f>'1.- REGISTROS DIARIOS '!I645</f>
        <v>0</v>
      </c>
      <c r="AG640" s="213" t="s">
        <v>527</v>
      </c>
      <c r="AH640" s="213" t="s">
        <v>527</v>
      </c>
      <c r="AI640" s="206"/>
      <c r="AJ640" s="193"/>
      <c r="AK640" s="213" t="s">
        <v>527</v>
      </c>
      <c r="AL640" s="213" t="s">
        <v>527</v>
      </c>
      <c r="AM640" s="213"/>
      <c r="AN640" s="213" t="s">
        <v>527</v>
      </c>
      <c r="AO640" s="213" t="s">
        <v>527</v>
      </c>
      <c r="AP640" s="213" t="s">
        <v>527</v>
      </c>
      <c r="AQ640" s="214">
        <v>0.2</v>
      </c>
      <c r="AR640" s="92">
        <v>0.15</v>
      </c>
      <c r="AS640" s="94"/>
      <c r="AT640" s="131"/>
      <c r="AU640" s="133"/>
      <c r="AV640" s="154"/>
      <c r="AW640" s="155"/>
      <c r="AX640" s="156"/>
      <c r="AY640" s="157"/>
      <c r="AZ640" s="119"/>
      <c r="BA640" s="121">
        <f>'1.- REGISTROS DIARIOS '!L645</f>
        <v>12120</v>
      </c>
      <c r="BB640" s="120"/>
    </row>
    <row r="641" spans="2:54" x14ac:dyDescent="0.2">
      <c r="B641" s="191" t="s">
        <v>496</v>
      </c>
      <c r="C641" s="196">
        <v>43404</v>
      </c>
      <c r="D641" s="123">
        <f>'1.- REGISTROS DIARIOS '!C646</f>
        <v>0</v>
      </c>
      <c r="E641" s="206">
        <f>'1.- REGISTROS DIARIOS '!E646</f>
        <v>909</v>
      </c>
      <c r="F641" s="211"/>
      <c r="G641" s="211">
        <v>2850</v>
      </c>
      <c r="H641" s="211">
        <v>1750</v>
      </c>
      <c r="I641" s="206">
        <f t="shared" si="82"/>
        <v>1425</v>
      </c>
      <c r="J641" s="206">
        <f t="shared" si="83"/>
        <v>1295.325</v>
      </c>
      <c r="K641" s="211">
        <v>491</v>
      </c>
      <c r="L641" s="211">
        <v>436</v>
      </c>
      <c r="M641" s="211"/>
      <c r="N641" s="211">
        <v>11.1</v>
      </c>
      <c r="O641" s="211">
        <v>12.03</v>
      </c>
      <c r="P641" s="195">
        <f t="shared" si="84"/>
        <v>10790.05725</v>
      </c>
      <c r="Q641" s="108"/>
      <c r="R641" s="194">
        <f>'1.- REGISTROS DIARIOS '!G646</f>
        <v>993</v>
      </c>
      <c r="S641" s="81"/>
      <c r="T641" s="213">
        <v>286</v>
      </c>
      <c r="U641" s="213">
        <v>210</v>
      </c>
      <c r="V641" s="206">
        <f t="shared" si="86"/>
        <v>143</v>
      </c>
      <c r="W641" s="193">
        <f t="shared" si="90"/>
        <v>141.999</v>
      </c>
      <c r="X641" s="213">
        <v>12</v>
      </c>
      <c r="Y641" s="213">
        <v>7</v>
      </c>
      <c r="Z641" s="207">
        <v>6.16</v>
      </c>
      <c r="AA641" s="207">
        <v>6.48</v>
      </c>
      <c r="AB641" s="207">
        <v>29</v>
      </c>
      <c r="AC641" s="206">
        <f t="shared" si="88"/>
        <v>89.037577441954724</v>
      </c>
      <c r="AD641" s="195">
        <f t="shared" si="79"/>
        <v>98.394495412844037</v>
      </c>
      <c r="AE641" s="119"/>
      <c r="AF641" s="194">
        <f>'1.- REGISTROS DIARIOS '!I646</f>
        <v>0</v>
      </c>
      <c r="AG641" s="213" t="s">
        <v>527</v>
      </c>
      <c r="AH641" s="213" t="s">
        <v>527</v>
      </c>
      <c r="AI641" s="206"/>
      <c r="AJ641" s="193"/>
      <c r="AK641" s="213" t="s">
        <v>527</v>
      </c>
      <c r="AL641" s="213" t="s">
        <v>527</v>
      </c>
      <c r="AM641" s="213"/>
      <c r="AN641" s="213" t="s">
        <v>527</v>
      </c>
      <c r="AO641" s="213" t="s">
        <v>527</v>
      </c>
      <c r="AP641" s="213" t="s">
        <v>527</v>
      </c>
      <c r="AQ641" s="94"/>
      <c r="AR641" s="93"/>
      <c r="AS641" s="94"/>
      <c r="AT641" s="131"/>
      <c r="AU641" s="133"/>
      <c r="AV641" s="154"/>
      <c r="AW641" s="155"/>
      <c r="AX641" s="156"/>
      <c r="AY641" s="157"/>
      <c r="AZ641" s="119"/>
      <c r="BA641" s="121">
        <f>'1.- REGISTROS DIARIOS '!L646</f>
        <v>0</v>
      </c>
      <c r="BB641" s="120"/>
    </row>
    <row r="642" spans="2:54" ht="12.75" customHeight="1" x14ac:dyDescent="0.2">
      <c r="B642" s="191" t="s">
        <v>498</v>
      </c>
      <c r="C642" s="196">
        <v>43405</v>
      </c>
      <c r="D642" s="123">
        <f>'1.- REGISTROS DIARIOS '!C647</f>
        <v>0</v>
      </c>
      <c r="E642" s="206">
        <f>'1.- REGISTROS DIARIOS '!E647</f>
        <v>938</v>
      </c>
      <c r="F642" s="211"/>
      <c r="G642" s="211">
        <v>3100</v>
      </c>
      <c r="H642" s="211">
        <v>2650</v>
      </c>
      <c r="I642" s="206">
        <f t="shared" si="82"/>
        <v>1550</v>
      </c>
      <c r="J642" s="206">
        <f t="shared" si="83"/>
        <v>1453.9</v>
      </c>
      <c r="K642" s="211">
        <v>410</v>
      </c>
      <c r="L642" s="211">
        <v>351</v>
      </c>
      <c r="M642" s="211"/>
      <c r="N642" s="211">
        <v>11</v>
      </c>
      <c r="O642" s="211">
        <v>11</v>
      </c>
      <c r="P642" s="195">
        <f t="shared" si="84"/>
        <v>12110.987000000001</v>
      </c>
      <c r="Q642" s="108"/>
      <c r="R642" s="194">
        <f>'1.- REGISTROS DIARIOS '!G647</f>
        <v>1022</v>
      </c>
      <c r="S642" s="81"/>
      <c r="T642" s="213">
        <v>310</v>
      </c>
      <c r="U642" s="213">
        <v>255</v>
      </c>
      <c r="V642" s="206">
        <f t="shared" si="86"/>
        <v>155</v>
      </c>
      <c r="W642" s="193">
        <f t="shared" si="90"/>
        <v>158.41</v>
      </c>
      <c r="X642" s="213">
        <v>10</v>
      </c>
      <c r="Y642" s="213">
        <v>6</v>
      </c>
      <c r="Z642" s="207">
        <v>6.01</v>
      </c>
      <c r="AA642" s="207">
        <v>6.29</v>
      </c>
      <c r="AB642" s="207">
        <v>30</v>
      </c>
      <c r="AC642" s="206">
        <f t="shared" si="88"/>
        <v>89.104477611940297</v>
      </c>
      <c r="AD642" s="195">
        <f t="shared" si="79"/>
        <v>98.290598290598297</v>
      </c>
      <c r="AE642" s="119"/>
      <c r="AF642" s="194">
        <f>'1.- REGISTROS DIARIOS '!I647</f>
        <v>0</v>
      </c>
      <c r="AG642" s="213" t="s">
        <v>527</v>
      </c>
      <c r="AH642" s="213" t="s">
        <v>527</v>
      </c>
      <c r="AI642" s="206"/>
      <c r="AJ642" s="193"/>
      <c r="AK642" s="213" t="s">
        <v>527</v>
      </c>
      <c r="AL642" s="213" t="s">
        <v>527</v>
      </c>
      <c r="AM642" s="213"/>
      <c r="AN642" s="213" t="s">
        <v>527</v>
      </c>
      <c r="AO642" s="213" t="s">
        <v>527</v>
      </c>
      <c r="AP642" s="213" t="s">
        <v>527</v>
      </c>
      <c r="AQ642" s="94"/>
      <c r="AR642" s="93"/>
      <c r="AS642" s="94"/>
      <c r="AT642" s="131"/>
      <c r="AU642" s="133"/>
      <c r="AV642" s="154"/>
      <c r="AW642" s="155"/>
      <c r="AX642" s="156"/>
      <c r="AY642" s="157"/>
      <c r="AZ642" s="119"/>
      <c r="BA642" s="121">
        <f>'1.- REGISTROS DIARIOS '!L647</f>
        <v>0</v>
      </c>
      <c r="BB642" s="120"/>
    </row>
    <row r="643" spans="2:54" x14ac:dyDescent="0.2">
      <c r="B643" s="191" t="s">
        <v>500</v>
      </c>
      <c r="C643" s="196">
        <v>43406</v>
      </c>
      <c r="D643" s="123">
        <f>'1.- REGISTROS DIARIOS '!C648</f>
        <v>0</v>
      </c>
      <c r="E643" s="206">
        <f>'1.- REGISTROS DIARIOS '!E648</f>
        <v>669</v>
      </c>
      <c r="F643" s="211"/>
      <c r="G643" s="211">
        <v>2980</v>
      </c>
      <c r="H643" s="211">
        <v>1130</v>
      </c>
      <c r="I643" s="206">
        <f t="shared" si="82"/>
        <v>1490</v>
      </c>
      <c r="J643" s="206">
        <f t="shared" si="83"/>
        <v>996.81</v>
      </c>
      <c r="K643" s="211">
        <v>516</v>
      </c>
      <c r="L643" s="211">
        <v>486</v>
      </c>
      <c r="M643" s="211"/>
      <c r="N643" s="211" t="s">
        <v>123</v>
      </c>
      <c r="O643" s="211" t="s">
        <v>529</v>
      </c>
      <c r="P643" s="195">
        <f t="shared" si="84"/>
        <v>8303.4272999999994</v>
      </c>
      <c r="Q643" s="108"/>
      <c r="R643" s="194">
        <f>'1.- REGISTROS DIARIOS '!G648</f>
        <v>753</v>
      </c>
      <c r="S643" s="81"/>
      <c r="T643" s="213">
        <v>476</v>
      </c>
      <c r="U643" s="213">
        <v>461</v>
      </c>
      <c r="V643" s="206">
        <f t="shared" si="86"/>
        <v>238</v>
      </c>
      <c r="W643" s="193">
        <f t="shared" si="90"/>
        <v>179.214</v>
      </c>
      <c r="X643" s="213">
        <v>36</v>
      </c>
      <c r="Y643" s="213">
        <v>31</v>
      </c>
      <c r="Z643" s="207">
        <v>6.72</v>
      </c>
      <c r="AA643" s="207">
        <v>6.21</v>
      </c>
      <c r="AB643" s="207">
        <v>30</v>
      </c>
      <c r="AC643" s="206">
        <f t="shared" si="88"/>
        <v>82.021247780419543</v>
      </c>
      <c r="AD643" s="195">
        <f t="shared" si="79"/>
        <v>93.621399176954739</v>
      </c>
      <c r="AE643" s="119"/>
      <c r="AF643" s="194">
        <f>'1.- REGISTROS DIARIOS '!I648</f>
        <v>0</v>
      </c>
      <c r="AG643" s="213" t="s">
        <v>527</v>
      </c>
      <c r="AH643" s="213" t="s">
        <v>527</v>
      </c>
      <c r="AI643" s="206"/>
      <c r="AJ643" s="193"/>
      <c r="AK643" s="213" t="s">
        <v>527</v>
      </c>
      <c r="AL643" s="213" t="s">
        <v>527</v>
      </c>
      <c r="AM643" s="213"/>
      <c r="AN643" s="213" t="s">
        <v>527</v>
      </c>
      <c r="AO643" s="213" t="s">
        <v>527</v>
      </c>
      <c r="AP643" s="213" t="s">
        <v>527</v>
      </c>
      <c r="AQ643" s="94"/>
      <c r="AR643" s="93"/>
      <c r="AS643" s="94"/>
      <c r="AT643" s="131"/>
      <c r="AU643" s="133"/>
      <c r="AV643" s="154"/>
      <c r="AW643" s="155"/>
      <c r="AX643" s="156"/>
      <c r="AY643" s="157"/>
      <c r="AZ643" s="119"/>
      <c r="BA643" s="121">
        <f>'1.- REGISTROS DIARIOS '!L648</f>
        <v>14650</v>
      </c>
      <c r="BB643" s="120"/>
    </row>
    <row r="644" spans="2:54" ht="12.75" customHeight="1" x14ac:dyDescent="0.2">
      <c r="B644" s="191" t="s">
        <v>502</v>
      </c>
      <c r="C644" s="196">
        <v>43407</v>
      </c>
      <c r="D644" s="123">
        <f>'1.- REGISTROS DIARIOS '!C649</f>
        <v>0</v>
      </c>
      <c r="E644" s="206">
        <f>'1.- REGISTROS DIARIOS '!E649</f>
        <v>875</v>
      </c>
      <c r="F644" s="211"/>
      <c r="G644" s="211">
        <v>2970</v>
      </c>
      <c r="H644" s="211">
        <v>1310</v>
      </c>
      <c r="I644" s="206">
        <f t="shared" si="82"/>
        <v>1485</v>
      </c>
      <c r="J644" s="206">
        <f t="shared" si="83"/>
        <v>1299.375</v>
      </c>
      <c r="K644" s="211">
        <v>491</v>
      </c>
      <c r="L644" s="211">
        <v>486</v>
      </c>
      <c r="M644" s="211"/>
      <c r="N644" s="211" t="s">
        <v>249</v>
      </c>
      <c r="O644" s="211" t="s">
        <v>83</v>
      </c>
      <c r="P644" s="195">
        <f t="shared" si="84"/>
        <v>10823.793750000001</v>
      </c>
      <c r="Q644" s="108"/>
      <c r="R644" s="194">
        <f>'1.- REGISTROS DIARIOS '!G649</f>
        <v>959</v>
      </c>
      <c r="S644" s="81"/>
      <c r="T644" s="213">
        <v>410</v>
      </c>
      <c r="U644" s="213">
        <v>362</v>
      </c>
      <c r="V644" s="206">
        <f t="shared" si="86"/>
        <v>205</v>
      </c>
      <c r="W644" s="193">
        <f t="shared" si="90"/>
        <v>196.595</v>
      </c>
      <c r="X644" s="213">
        <v>31</v>
      </c>
      <c r="Y644" s="213">
        <v>24</v>
      </c>
      <c r="Z644" s="207">
        <v>5.73</v>
      </c>
      <c r="AA644" s="207">
        <v>6.32</v>
      </c>
      <c r="AB644" s="207">
        <v>31</v>
      </c>
      <c r="AC644" s="206">
        <f t="shared" si="88"/>
        <v>84.870033670033678</v>
      </c>
      <c r="AD644" s="195">
        <f t="shared" si="79"/>
        <v>95.061728395061735</v>
      </c>
      <c r="AE644" s="119"/>
      <c r="AF644" s="194">
        <f>'1.- REGISTROS DIARIOS '!I649</f>
        <v>0</v>
      </c>
      <c r="AG644" s="213" t="s">
        <v>527</v>
      </c>
      <c r="AH644" s="213" t="s">
        <v>527</v>
      </c>
      <c r="AI644" s="206"/>
      <c r="AJ644" s="193"/>
      <c r="AK644" s="213" t="s">
        <v>527</v>
      </c>
      <c r="AL644" s="213" t="s">
        <v>527</v>
      </c>
      <c r="AM644" s="213"/>
      <c r="AN644" s="213" t="s">
        <v>527</v>
      </c>
      <c r="AO644" s="213" t="s">
        <v>527</v>
      </c>
      <c r="AP644" s="213" t="s">
        <v>527</v>
      </c>
      <c r="AQ644" s="94"/>
      <c r="AR644" s="93"/>
      <c r="AS644" s="94"/>
      <c r="AT644" s="131"/>
      <c r="AU644" s="133"/>
      <c r="AV644" s="154"/>
      <c r="AW644" s="155"/>
      <c r="AX644" s="156"/>
      <c r="AY644" s="157"/>
      <c r="AZ644" s="119"/>
      <c r="BA644" s="121">
        <f>'1.- REGISTROS DIARIOS '!L649</f>
        <v>0</v>
      </c>
      <c r="BB644" s="120"/>
    </row>
    <row r="645" spans="2:54" x14ac:dyDescent="0.2">
      <c r="B645" s="191" t="s">
        <v>504</v>
      </c>
      <c r="C645" s="196">
        <v>43408</v>
      </c>
      <c r="D645" s="123">
        <f>'1.- REGISTROS DIARIOS '!C650</f>
        <v>0</v>
      </c>
      <c r="E645" s="206">
        <f>'1.- REGISTROS DIARIOS '!E650</f>
        <v>524</v>
      </c>
      <c r="F645" s="211"/>
      <c r="G645" s="211">
        <v>2340</v>
      </c>
      <c r="H645" s="211">
        <v>1090</v>
      </c>
      <c r="I645" s="206">
        <f t="shared" si="82"/>
        <v>1170</v>
      </c>
      <c r="J645" s="206">
        <f t="shared" si="83"/>
        <v>613.08000000000004</v>
      </c>
      <c r="K645" s="211">
        <v>313</v>
      </c>
      <c r="L645" s="211">
        <v>289</v>
      </c>
      <c r="M645" s="211"/>
      <c r="N645" s="211" t="s">
        <v>245</v>
      </c>
      <c r="O645" s="211" t="s">
        <v>320</v>
      </c>
      <c r="P645" s="195">
        <f>J645*8.33</f>
        <v>5106.9564</v>
      </c>
      <c r="Q645" s="108"/>
      <c r="R645" s="194">
        <f>'1.- REGISTROS DIARIOS '!G650</f>
        <v>608</v>
      </c>
      <c r="S645" s="81"/>
      <c r="T645" s="213">
        <v>351</v>
      </c>
      <c r="U645" s="213">
        <v>290</v>
      </c>
      <c r="V645" s="206">
        <f t="shared" si="86"/>
        <v>175.5</v>
      </c>
      <c r="W645" s="193">
        <f t="shared" si="90"/>
        <v>106.70399999999999</v>
      </c>
      <c r="X645" s="213">
        <v>22</v>
      </c>
      <c r="Y645" s="213">
        <v>16</v>
      </c>
      <c r="Z645" s="207">
        <v>5.88</v>
      </c>
      <c r="AA645" s="207">
        <v>6.8</v>
      </c>
      <c r="AB645" s="207">
        <v>33</v>
      </c>
      <c r="AC645" s="206">
        <f t="shared" si="88"/>
        <v>82.595419847328245</v>
      </c>
      <c r="AD645" s="195">
        <f t="shared" si="79"/>
        <v>94.463667820069205</v>
      </c>
      <c r="AE645" s="119"/>
      <c r="AF645" s="194">
        <f>'1.- REGISTROS DIARIOS '!I650</f>
        <v>0</v>
      </c>
      <c r="AG645" s="213" t="s">
        <v>527</v>
      </c>
      <c r="AH645" s="213" t="s">
        <v>527</v>
      </c>
      <c r="AI645" s="206"/>
      <c r="AJ645" s="193"/>
      <c r="AK645" s="213" t="s">
        <v>527</v>
      </c>
      <c r="AL645" s="213" t="s">
        <v>527</v>
      </c>
      <c r="AM645" s="213"/>
      <c r="AN645" s="213" t="s">
        <v>527</v>
      </c>
      <c r="AO645" s="213" t="s">
        <v>527</v>
      </c>
      <c r="AP645" s="213" t="s">
        <v>527</v>
      </c>
      <c r="AQ645" s="94"/>
      <c r="AR645" s="93"/>
      <c r="AS645" s="94"/>
      <c r="AT645" s="131"/>
      <c r="AU645" s="133"/>
      <c r="AV645" s="154"/>
      <c r="AW645" s="155"/>
      <c r="AX645" s="156"/>
      <c r="AY645" s="157"/>
      <c r="AZ645" s="119"/>
      <c r="BA645" s="121">
        <f>'1.- REGISTROS DIARIOS '!L650</f>
        <v>0</v>
      </c>
      <c r="BB645" s="120"/>
    </row>
    <row r="646" spans="2:54" ht="12.75" customHeight="1" x14ac:dyDescent="0.2">
      <c r="B646" s="191" t="s">
        <v>492</v>
      </c>
      <c r="C646" s="196">
        <v>43409</v>
      </c>
      <c r="D646" s="123">
        <f>'1.- REGISTROS DIARIOS '!C651</f>
        <v>0</v>
      </c>
      <c r="E646" s="206">
        <f>'1.- REGISTROS DIARIOS '!E651</f>
        <v>675</v>
      </c>
      <c r="F646" s="211"/>
      <c r="G646" s="211">
        <v>3050</v>
      </c>
      <c r="H646" s="211">
        <v>1650</v>
      </c>
      <c r="I646" s="206">
        <f t="shared" si="82"/>
        <v>1525</v>
      </c>
      <c r="J646" s="206">
        <f t="shared" si="83"/>
        <v>1029.375</v>
      </c>
      <c r="K646" s="211">
        <v>562</v>
      </c>
      <c r="L646" s="211">
        <v>522</v>
      </c>
      <c r="M646" s="211"/>
      <c r="N646" s="211" t="s">
        <v>530</v>
      </c>
      <c r="O646" s="211" t="s">
        <v>531</v>
      </c>
      <c r="P646" s="195">
        <f>J646*8.33</f>
        <v>8574.6937500000004</v>
      </c>
      <c r="Q646" s="108"/>
      <c r="R646" s="194">
        <f>'1.- REGISTROS DIARIOS '!G651</f>
        <v>959</v>
      </c>
      <c r="S646" s="81"/>
      <c r="T646" s="213">
        <v>362</v>
      </c>
      <c r="U646" s="213">
        <v>359</v>
      </c>
      <c r="V646" s="206">
        <f t="shared" si="86"/>
        <v>181</v>
      </c>
      <c r="W646" s="193">
        <f t="shared" si="90"/>
        <v>173.57900000000001</v>
      </c>
      <c r="X646" s="213">
        <v>13</v>
      </c>
      <c r="Y646" s="213">
        <v>12</v>
      </c>
      <c r="Z646" s="207">
        <v>6.1</v>
      </c>
      <c r="AA646" s="207">
        <v>6.8</v>
      </c>
      <c r="AB646" s="207">
        <v>30</v>
      </c>
      <c r="AC646" s="206">
        <f t="shared" si="88"/>
        <v>83.137437765634488</v>
      </c>
      <c r="AD646" s="195">
        <f t="shared" si="79"/>
        <v>97.701149425287355</v>
      </c>
      <c r="AE646" s="119"/>
      <c r="AF646" s="194">
        <f>'1.- REGISTROS DIARIOS '!I651</f>
        <v>129</v>
      </c>
      <c r="AG646" s="213" t="s">
        <v>527</v>
      </c>
      <c r="AH646" s="213" t="s">
        <v>527</v>
      </c>
      <c r="AI646" s="206"/>
      <c r="AJ646" s="193"/>
      <c r="AK646" s="213" t="s">
        <v>527</v>
      </c>
      <c r="AL646" s="213" t="s">
        <v>527</v>
      </c>
      <c r="AM646" s="213"/>
      <c r="AN646" s="213" t="s">
        <v>527</v>
      </c>
      <c r="AO646" s="213" t="s">
        <v>527</v>
      </c>
      <c r="AP646" s="213" t="s">
        <v>527</v>
      </c>
      <c r="AQ646" s="214">
        <v>0.28999999999999998</v>
      </c>
      <c r="AR646" s="92">
        <v>0.2</v>
      </c>
      <c r="AS646" s="214">
        <v>0.15</v>
      </c>
      <c r="AT646" s="132">
        <v>0</v>
      </c>
      <c r="AU646" s="133"/>
      <c r="AV646" s="154"/>
      <c r="AW646" s="155"/>
      <c r="AX646" s="156"/>
      <c r="AY646" s="157"/>
      <c r="AZ646" s="119"/>
      <c r="BA646" s="121">
        <f>'1.- REGISTROS DIARIOS '!L651</f>
        <v>13030</v>
      </c>
      <c r="BB646" s="120"/>
    </row>
    <row r="647" spans="2:54" x14ac:dyDescent="0.2">
      <c r="B647" s="191" t="s">
        <v>494</v>
      </c>
      <c r="C647" s="196">
        <v>43410</v>
      </c>
      <c r="D647" s="123">
        <f>'1.- REGISTROS DIARIOS '!C652</f>
        <v>0</v>
      </c>
      <c r="E647" s="206">
        <f>'1.- REGISTROS DIARIOS '!E652</f>
        <v>905</v>
      </c>
      <c r="F647" s="211"/>
      <c r="G647" s="211">
        <v>4110</v>
      </c>
      <c r="H647" s="211">
        <v>1800</v>
      </c>
      <c r="I647" s="206">
        <f t="shared" si="82"/>
        <v>2055</v>
      </c>
      <c r="J647" s="206">
        <f t="shared" si="83"/>
        <v>1859.7750000000001</v>
      </c>
      <c r="K647" s="211">
        <v>702</v>
      </c>
      <c r="L647" s="211">
        <v>646</v>
      </c>
      <c r="M647" s="211"/>
      <c r="N647" s="211">
        <v>10.4</v>
      </c>
      <c r="O647" s="211">
        <v>11.8</v>
      </c>
      <c r="P647" s="195">
        <f>J647*8.33</f>
        <v>15491.92575</v>
      </c>
      <c r="Q647" s="108"/>
      <c r="R647" s="194">
        <f>'1.- REGISTROS DIARIOS '!G652</f>
        <v>667</v>
      </c>
      <c r="S647" s="81"/>
      <c r="T647" s="213">
        <v>484</v>
      </c>
      <c r="U647" s="213">
        <v>471</v>
      </c>
      <c r="V647" s="206">
        <f t="shared" si="86"/>
        <v>242</v>
      </c>
      <c r="W647" s="193">
        <f t="shared" si="90"/>
        <v>161.41399999999999</v>
      </c>
      <c r="X647" s="213">
        <v>26</v>
      </c>
      <c r="Y647" s="213">
        <v>20</v>
      </c>
      <c r="Z647" s="207">
        <v>5.6</v>
      </c>
      <c r="AA647" s="207">
        <v>6.7</v>
      </c>
      <c r="AB647" s="207">
        <v>29</v>
      </c>
      <c r="AC647" s="206">
        <f t="shared" si="88"/>
        <v>91.320778051108334</v>
      </c>
      <c r="AD647" s="195">
        <f t="shared" si="79"/>
        <v>96.904024767801857</v>
      </c>
      <c r="AE647" s="119"/>
      <c r="AF647" s="194">
        <f>'1.- REGISTROS DIARIOS '!I652</f>
        <v>318</v>
      </c>
      <c r="AG647" s="213" t="s">
        <v>527</v>
      </c>
      <c r="AH647" s="213" t="s">
        <v>527</v>
      </c>
      <c r="AI647" s="206"/>
      <c r="AJ647" s="193"/>
      <c r="AK647" s="213" t="s">
        <v>527</v>
      </c>
      <c r="AL647" s="213" t="s">
        <v>527</v>
      </c>
      <c r="AM647" s="213"/>
      <c r="AN647" s="213" t="s">
        <v>527</v>
      </c>
      <c r="AO647" s="213" t="s">
        <v>527</v>
      </c>
      <c r="AP647" s="213" t="s">
        <v>527</v>
      </c>
      <c r="AQ647" s="214">
        <v>0.37</v>
      </c>
      <c r="AR647" s="92">
        <v>0.28000000000000003</v>
      </c>
      <c r="AS647" s="214">
        <v>0.14000000000000001</v>
      </c>
      <c r="AT647" s="132">
        <v>0.15</v>
      </c>
      <c r="AU647" s="133"/>
      <c r="AV647" s="154"/>
      <c r="AW647" s="155"/>
      <c r="AX647" s="156"/>
      <c r="AY647" s="157"/>
      <c r="AZ647" s="119"/>
      <c r="BA647" s="121">
        <f>'1.- REGISTROS DIARIOS '!L652</f>
        <v>0</v>
      </c>
      <c r="BB647" s="120" t="s">
        <v>532</v>
      </c>
    </row>
    <row r="648" spans="2:54" ht="12.75" customHeight="1" x14ac:dyDescent="0.2">
      <c r="B648" s="191" t="s">
        <v>496</v>
      </c>
      <c r="C648" s="196">
        <v>43411</v>
      </c>
      <c r="D648" s="123">
        <f>'1.- REGISTROS DIARIOS '!C653</f>
        <v>0</v>
      </c>
      <c r="E648" s="206">
        <f>'1.- REGISTROS DIARIOS '!E653</f>
        <v>873</v>
      </c>
      <c r="F648" s="211"/>
      <c r="G648" s="211">
        <v>4490</v>
      </c>
      <c r="H648" s="211">
        <v>1840</v>
      </c>
      <c r="I648" s="206">
        <f t="shared" si="82"/>
        <v>2245</v>
      </c>
      <c r="J648" s="206">
        <f t="shared" si="83"/>
        <v>1959.885</v>
      </c>
      <c r="K648" s="211">
        <v>593</v>
      </c>
      <c r="L648" s="211">
        <v>498</v>
      </c>
      <c r="M648" s="211"/>
      <c r="N648" s="211">
        <v>10.8</v>
      </c>
      <c r="O648" s="211">
        <v>11.9</v>
      </c>
      <c r="P648" s="195">
        <f t="shared" ref="P648:P711" si="91">J648*8.33</f>
        <v>16325.842049999999</v>
      </c>
      <c r="Q648" s="108"/>
      <c r="R648" s="194">
        <f>'1.- REGISTROS DIARIOS '!G653</f>
        <v>770</v>
      </c>
      <c r="S648" s="81"/>
      <c r="T648" s="213">
        <v>567</v>
      </c>
      <c r="U648" s="213">
        <v>537</v>
      </c>
      <c r="V648" s="206">
        <f t="shared" si="86"/>
        <v>283.5</v>
      </c>
      <c r="W648" s="193">
        <f t="shared" si="90"/>
        <v>218.29499999999999</v>
      </c>
      <c r="X648" s="213">
        <v>22</v>
      </c>
      <c r="Y648" s="213">
        <v>17</v>
      </c>
      <c r="Z648" s="207">
        <v>5.8</v>
      </c>
      <c r="AA648" s="207">
        <v>6.6</v>
      </c>
      <c r="AB648" s="207">
        <v>30</v>
      </c>
      <c r="AC648" s="206">
        <f t="shared" si="88"/>
        <v>88.861846485890752</v>
      </c>
      <c r="AD648" s="195">
        <f t="shared" si="79"/>
        <v>96.586345381526101</v>
      </c>
      <c r="AE648" s="119"/>
      <c r="AF648" s="194">
        <f>'1.- REGISTROS DIARIOS '!I653</f>
        <v>220</v>
      </c>
      <c r="AG648" s="213" t="s">
        <v>527</v>
      </c>
      <c r="AH648" s="213" t="s">
        <v>527</v>
      </c>
      <c r="AI648" s="206"/>
      <c r="AJ648" s="193"/>
      <c r="AK648" s="213" t="s">
        <v>527</v>
      </c>
      <c r="AL648" s="213" t="s">
        <v>527</v>
      </c>
      <c r="AM648" s="213"/>
      <c r="AN648" s="213" t="s">
        <v>527</v>
      </c>
      <c r="AO648" s="213" t="s">
        <v>527</v>
      </c>
      <c r="AP648" s="213" t="s">
        <v>527</v>
      </c>
      <c r="AQ648" s="214">
        <v>0.26</v>
      </c>
      <c r="AR648" s="92">
        <v>0.2</v>
      </c>
      <c r="AS648" s="214">
        <v>0.04</v>
      </c>
      <c r="AT648" s="132">
        <v>0.04</v>
      </c>
      <c r="AU648" s="133"/>
      <c r="AV648" s="154"/>
      <c r="AW648" s="155"/>
      <c r="AX648" s="156"/>
      <c r="AY648" s="157"/>
      <c r="AZ648" s="119"/>
      <c r="BA648" s="121">
        <f>'1.- REGISTROS DIARIOS '!L653</f>
        <v>0</v>
      </c>
      <c r="BB648" s="120"/>
    </row>
    <row r="649" spans="2:54" x14ac:dyDescent="0.2">
      <c r="B649" s="191" t="s">
        <v>498</v>
      </c>
      <c r="C649" s="196">
        <v>43412</v>
      </c>
      <c r="D649" s="123">
        <f>'1.- REGISTROS DIARIOS '!C654</f>
        <v>0</v>
      </c>
      <c r="E649" s="206">
        <f>'1.- REGISTROS DIARIOS '!E654</f>
        <v>650</v>
      </c>
      <c r="F649" s="211"/>
      <c r="G649" s="211">
        <v>4290</v>
      </c>
      <c r="H649" s="211">
        <v>1650</v>
      </c>
      <c r="I649" s="206">
        <f>+G649*0.5</f>
        <v>2145</v>
      </c>
      <c r="J649" s="206">
        <f t="shared" si="83"/>
        <v>1394.25</v>
      </c>
      <c r="K649" s="211">
        <v>722</v>
      </c>
      <c r="L649" s="211">
        <v>654</v>
      </c>
      <c r="M649" s="211"/>
      <c r="N649" s="211">
        <v>10.6</v>
      </c>
      <c r="O649" s="211">
        <v>11.6</v>
      </c>
      <c r="P649" s="195">
        <f t="shared" si="91"/>
        <v>11614.102500000001</v>
      </c>
      <c r="Q649" s="108"/>
      <c r="R649" s="194">
        <f>'1.- REGISTROS DIARIOS '!G654</f>
        <v>767</v>
      </c>
      <c r="S649" s="81"/>
      <c r="T649" s="213">
        <v>488</v>
      </c>
      <c r="U649" s="213">
        <v>421</v>
      </c>
      <c r="V649" s="206">
        <f t="shared" si="86"/>
        <v>244</v>
      </c>
      <c r="W649" s="193">
        <f t="shared" si="90"/>
        <v>187.148</v>
      </c>
      <c r="X649" s="213">
        <v>40</v>
      </c>
      <c r="Y649" s="213">
        <v>38</v>
      </c>
      <c r="Z649" s="207">
        <v>5.6</v>
      </c>
      <c r="AA649" s="207">
        <v>6.8</v>
      </c>
      <c r="AB649" s="207">
        <v>31</v>
      </c>
      <c r="AC649" s="206">
        <f t="shared" si="88"/>
        <v>86.577156177156184</v>
      </c>
      <c r="AD649" s="195">
        <f>IF(Y649&lt;=0,0,100-((Y649*100)/L649))</f>
        <v>94.189602446483178</v>
      </c>
      <c r="AE649" s="119"/>
      <c r="AF649" s="194">
        <f>'1.- REGISTROS DIARIOS '!I654</f>
        <v>0</v>
      </c>
      <c r="AG649" s="213" t="s">
        <v>527</v>
      </c>
      <c r="AH649" s="213" t="s">
        <v>527</v>
      </c>
      <c r="AI649" s="206"/>
      <c r="AJ649" s="193"/>
      <c r="AK649" s="213" t="s">
        <v>527</v>
      </c>
      <c r="AL649" s="213" t="s">
        <v>527</v>
      </c>
      <c r="AM649" s="213"/>
      <c r="AN649" s="213" t="s">
        <v>527</v>
      </c>
      <c r="AO649" s="213" t="s">
        <v>527</v>
      </c>
      <c r="AP649" s="213" t="s">
        <v>527</v>
      </c>
      <c r="AQ649" s="214"/>
      <c r="AR649" s="92"/>
      <c r="AS649" s="214"/>
      <c r="AT649" s="132"/>
      <c r="AU649" s="133"/>
      <c r="AV649" s="154"/>
      <c r="AW649" s="155"/>
      <c r="AX649" s="156"/>
      <c r="AY649" s="157"/>
      <c r="AZ649" s="119"/>
      <c r="BA649" s="121">
        <f>'1.- REGISTROS DIARIOS '!L654</f>
        <v>14230</v>
      </c>
      <c r="BB649" s="120"/>
    </row>
    <row r="650" spans="2:54" ht="12.75" customHeight="1" x14ac:dyDescent="0.2">
      <c r="B650" s="191" t="s">
        <v>500</v>
      </c>
      <c r="C650" s="196">
        <v>43413</v>
      </c>
      <c r="D650" s="123">
        <f>'1.- REGISTROS DIARIOS '!C655</f>
        <v>0</v>
      </c>
      <c r="E650" s="206">
        <f>'1.- REGISTROS DIARIOS '!E655</f>
        <v>834</v>
      </c>
      <c r="F650" s="211"/>
      <c r="G650" s="211">
        <v>4920</v>
      </c>
      <c r="H650" s="211">
        <v>2330</v>
      </c>
      <c r="I650" s="206">
        <f t="shared" ref="I650:I713" si="92">+G650*0.5</f>
        <v>2460</v>
      </c>
      <c r="J650" s="206">
        <f t="shared" si="83"/>
        <v>2051.64</v>
      </c>
      <c r="K650" s="211">
        <v>581</v>
      </c>
      <c r="L650" s="211">
        <v>512</v>
      </c>
      <c r="M650" s="211"/>
      <c r="N650" s="211">
        <v>10.01</v>
      </c>
      <c r="O650" s="211">
        <v>11.7</v>
      </c>
      <c r="P650" s="195">
        <f t="shared" si="91"/>
        <v>17090.161199999999</v>
      </c>
      <c r="Q650" s="108"/>
      <c r="R650" s="194">
        <f>'1.- REGISTROS DIARIOS '!G655</f>
        <v>951</v>
      </c>
      <c r="S650" s="81"/>
      <c r="T650" s="213">
        <v>547</v>
      </c>
      <c r="U650" s="213">
        <v>490</v>
      </c>
      <c r="V650" s="206">
        <f t="shared" si="86"/>
        <v>273.5</v>
      </c>
      <c r="W650" s="193">
        <f t="shared" si="90"/>
        <v>260.0985</v>
      </c>
      <c r="X650" s="213">
        <v>32</v>
      </c>
      <c r="Y650" s="213">
        <v>30</v>
      </c>
      <c r="Z650" s="207">
        <v>5.65</v>
      </c>
      <c r="AA650" s="207">
        <v>6.45</v>
      </c>
      <c r="AB650" s="207">
        <v>33.4</v>
      </c>
      <c r="AC650" s="206">
        <f t="shared" si="88"/>
        <v>87.322410364391416</v>
      </c>
      <c r="AD650" s="195">
        <f>IF(Y650&lt;=0,0,100-((Y650*100)/L650))</f>
        <v>94.140625</v>
      </c>
      <c r="AE650" s="119"/>
      <c r="AF650" s="194">
        <f>'1.- REGISTROS DIARIOS '!I655</f>
        <v>0</v>
      </c>
      <c r="AG650" s="213" t="s">
        <v>527</v>
      </c>
      <c r="AH650" s="213" t="s">
        <v>527</v>
      </c>
      <c r="AI650" s="206"/>
      <c r="AJ650" s="193"/>
      <c r="AK650" s="213" t="s">
        <v>527</v>
      </c>
      <c r="AL650" s="213" t="s">
        <v>527</v>
      </c>
      <c r="AM650" s="213"/>
      <c r="AN650" s="213" t="s">
        <v>527</v>
      </c>
      <c r="AO650" s="213" t="s">
        <v>527</v>
      </c>
      <c r="AP650" s="213" t="s">
        <v>527</v>
      </c>
      <c r="AQ650" s="214"/>
      <c r="AR650" s="92"/>
      <c r="AS650" s="214"/>
      <c r="AT650" s="132"/>
      <c r="AU650" s="133"/>
      <c r="AV650" s="154"/>
      <c r="AW650" s="155"/>
      <c r="AX650" s="156"/>
      <c r="AY650" s="157"/>
      <c r="AZ650" s="119"/>
      <c r="BA650" s="121">
        <f>'1.- REGISTROS DIARIOS '!L655</f>
        <v>0</v>
      </c>
      <c r="BB650" s="120"/>
    </row>
    <row r="651" spans="2:54" x14ac:dyDescent="0.2">
      <c r="B651" s="191" t="s">
        <v>502</v>
      </c>
      <c r="C651" s="196">
        <v>43414</v>
      </c>
      <c r="D651" s="123">
        <f>'1.- REGISTROS DIARIOS '!C656</f>
        <v>0</v>
      </c>
      <c r="E651" s="206">
        <f>'1.- REGISTROS DIARIOS '!E656</f>
        <v>870</v>
      </c>
      <c r="F651" s="211"/>
      <c r="G651" s="211">
        <v>4710</v>
      </c>
      <c r="H651" s="211">
        <v>2920</v>
      </c>
      <c r="I651" s="206">
        <f t="shared" si="92"/>
        <v>2355</v>
      </c>
      <c r="J651" s="206">
        <f t="shared" si="83"/>
        <v>2048.85</v>
      </c>
      <c r="K651" s="211">
        <v>763</v>
      </c>
      <c r="L651" s="211">
        <v>680</v>
      </c>
      <c r="M651" s="211"/>
      <c r="N651" s="211">
        <v>10.09</v>
      </c>
      <c r="O651" s="211">
        <v>11.97</v>
      </c>
      <c r="P651" s="195">
        <f t="shared" si="91"/>
        <v>17066.9205</v>
      </c>
      <c r="Q651" s="108"/>
      <c r="R651" s="194">
        <f>'1.- REGISTROS DIARIOS '!G656</f>
        <v>987</v>
      </c>
      <c r="S651" s="81"/>
      <c r="T651" s="90">
        <v>595</v>
      </c>
      <c r="U651" s="90">
        <v>546</v>
      </c>
      <c r="V651" s="206">
        <f t="shared" si="86"/>
        <v>297.5</v>
      </c>
      <c r="W651" s="193">
        <f t="shared" si="90"/>
        <v>293.63249999999999</v>
      </c>
      <c r="X651" s="90">
        <v>34</v>
      </c>
      <c r="Y651" s="90">
        <v>30</v>
      </c>
      <c r="Z651" s="88">
        <v>6.28</v>
      </c>
      <c r="AA651" s="88">
        <v>6.99</v>
      </c>
      <c r="AB651" s="88">
        <v>34</v>
      </c>
      <c r="AC651" s="89">
        <f t="shared" si="88"/>
        <v>85.668423749908484</v>
      </c>
      <c r="AD651" s="87">
        <f>IF(Y651&lt;=0,0,100-((Y651*100)/L651))</f>
        <v>95.588235294117652</v>
      </c>
      <c r="AE651" s="119"/>
      <c r="AF651" s="194">
        <f>'1.- REGISTROS DIARIOS '!I656</f>
        <v>0</v>
      </c>
      <c r="AG651" s="213" t="s">
        <v>527</v>
      </c>
      <c r="AH651" s="213" t="s">
        <v>527</v>
      </c>
      <c r="AI651" s="206"/>
      <c r="AJ651" s="193"/>
      <c r="AK651" s="213" t="s">
        <v>527</v>
      </c>
      <c r="AL651" s="213" t="s">
        <v>527</v>
      </c>
      <c r="AM651" s="213"/>
      <c r="AN651" s="213" t="s">
        <v>527</v>
      </c>
      <c r="AO651" s="213" t="s">
        <v>527</v>
      </c>
      <c r="AP651" s="213" t="s">
        <v>527</v>
      </c>
      <c r="AQ651" s="214"/>
      <c r="AR651" s="92"/>
      <c r="AS651" s="214"/>
      <c r="AT651" s="132"/>
      <c r="AU651" s="133"/>
      <c r="AV651" s="154"/>
      <c r="AW651" s="155"/>
      <c r="AX651" s="156"/>
      <c r="AY651" s="157"/>
      <c r="AZ651" s="119"/>
      <c r="BA651" s="121">
        <f>'1.- REGISTROS DIARIOS '!L656</f>
        <v>12590</v>
      </c>
      <c r="BB651" s="120"/>
    </row>
    <row r="652" spans="2:54" ht="12.75" customHeight="1" x14ac:dyDescent="0.2">
      <c r="B652" s="191" t="s">
        <v>504</v>
      </c>
      <c r="C652" s="196">
        <v>43415</v>
      </c>
      <c r="D652" s="123">
        <f>'1.- REGISTROS DIARIOS '!C657</f>
        <v>0</v>
      </c>
      <c r="E652" s="206">
        <f>'1.- REGISTROS DIARIOS '!E657</f>
        <v>722</v>
      </c>
      <c r="F652" s="211"/>
      <c r="G652" s="211">
        <v>2810</v>
      </c>
      <c r="H652" s="211">
        <v>1980</v>
      </c>
      <c r="I652" s="206">
        <f t="shared" si="92"/>
        <v>1405</v>
      </c>
      <c r="J652" s="206">
        <f t="shared" si="83"/>
        <v>1014.41</v>
      </c>
      <c r="K652" s="211">
        <v>481</v>
      </c>
      <c r="L652" s="211">
        <v>401</v>
      </c>
      <c r="M652" s="211"/>
      <c r="N652" s="211">
        <v>11.06</v>
      </c>
      <c r="O652" s="211">
        <v>12</v>
      </c>
      <c r="P652" s="195">
        <f t="shared" si="91"/>
        <v>8450.0352999999996</v>
      </c>
      <c r="Q652" s="108"/>
      <c r="R652" s="194">
        <f>'1.- REGISTROS DIARIOS '!G657</f>
        <v>805</v>
      </c>
      <c r="S652" s="86"/>
      <c r="T652" s="213">
        <v>750</v>
      </c>
      <c r="U652" s="213">
        <v>610</v>
      </c>
      <c r="V652" s="206">
        <f t="shared" si="86"/>
        <v>375</v>
      </c>
      <c r="W652" s="193">
        <f t="shared" si="90"/>
        <v>301.875</v>
      </c>
      <c r="X652" s="213">
        <v>49</v>
      </c>
      <c r="Y652" s="213">
        <v>40</v>
      </c>
      <c r="Z652" s="207">
        <v>6.11</v>
      </c>
      <c r="AA652" s="207">
        <v>7.13</v>
      </c>
      <c r="AB652" s="207">
        <v>34</v>
      </c>
      <c r="AC652" s="206">
        <f t="shared" si="88"/>
        <v>70.241322542167367</v>
      </c>
      <c r="AD652" s="206">
        <f>IF(Y652&lt;=0,0,100-((Y652*100)/L652))</f>
        <v>90.024937655860356</v>
      </c>
      <c r="AE652" s="119"/>
      <c r="AF652" s="194">
        <f>'1.- REGISTROS DIARIOS '!I657</f>
        <v>0</v>
      </c>
      <c r="AG652" s="213" t="s">
        <v>527</v>
      </c>
      <c r="AH652" s="213" t="s">
        <v>527</v>
      </c>
      <c r="AI652" s="206"/>
      <c r="AJ652" s="193"/>
      <c r="AK652" s="213" t="s">
        <v>527</v>
      </c>
      <c r="AL652" s="213" t="s">
        <v>527</v>
      </c>
      <c r="AM652" s="213"/>
      <c r="AN652" s="213" t="s">
        <v>527</v>
      </c>
      <c r="AO652" s="213" t="s">
        <v>527</v>
      </c>
      <c r="AP652" s="213" t="s">
        <v>527</v>
      </c>
      <c r="AQ652" s="214"/>
      <c r="AR652" s="92"/>
      <c r="AS652" s="214"/>
      <c r="AT652" s="132"/>
      <c r="AU652" s="133"/>
      <c r="AV652" s="154"/>
      <c r="AW652" s="155"/>
      <c r="AX652" s="156"/>
      <c r="AY652" s="157"/>
      <c r="AZ652" s="119"/>
      <c r="BA652" s="121">
        <f>'1.- REGISTROS DIARIOS '!L657</f>
        <v>0</v>
      </c>
      <c r="BB652" s="120"/>
    </row>
    <row r="653" spans="2:54" x14ac:dyDescent="0.2">
      <c r="B653" s="191" t="s">
        <v>492</v>
      </c>
      <c r="C653" s="196">
        <v>43416</v>
      </c>
      <c r="D653" s="123">
        <f>'1.- REGISTROS DIARIOS '!C658</f>
        <v>0</v>
      </c>
      <c r="E653" s="206">
        <f>'1.- REGISTROS DIARIOS '!E658</f>
        <v>723</v>
      </c>
      <c r="F653" s="211"/>
      <c r="G653" s="211">
        <v>2370</v>
      </c>
      <c r="H653" s="211">
        <v>1650</v>
      </c>
      <c r="I653" s="206">
        <f t="shared" si="92"/>
        <v>1185</v>
      </c>
      <c r="J653" s="206">
        <f t="shared" si="83"/>
        <v>856.755</v>
      </c>
      <c r="K653" s="211">
        <v>531</v>
      </c>
      <c r="L653" s="211">
        <v>491</v>
      </c>
      <c r="M653" s="211"/>
      <c r="N653" s="211">
        <v>11</v>
      </c>
      <c r="O653" s="211">
        <v>12</v>
      </c>
      <c r="P653" s="195">
        <f t="shared" si="91"/>
        <v>7136.7691500000001</v>
      </c>
      <c r="Q653" s="108"/>
      <c r="R653" s="194">
        <f>'1.- REGISTROS DIARIOS '!G658</f>
        <v>498</v>
      </c>
      <c r="S653" s="86"/>
      <c r="T653" s="213">
        <v>251</v>
      </c>
      <c r="U653" s="213">
        <v>185</v>
      </c>
      <c r="V653" s="206">
        <f t="shared" si="86"/>
        <v>125.5</v>
      </c>
      <c r="W653" s="193">
        <f t="shared" si="90"/>
        <v>62.499000000000002</v>
      </c>
      <c r="X653" s="213">
        <v>10</v>
      </c>
      <c r="Y653" s="213">
        <v>6</v>
      </c>
      <c r="Z653" s="207">
        <v>6.06</v>
      </c>
      <c r="AA653" s="207">
        <v>7.16</v>
      </c>
      <c r="AB653" s="207">
        <v>28</v>
      </c>
      <c r="AC653" s="206">
        <f t="shared" si="88"/>
        <v>92.705149079958687</v>
      </c>
      <c r="AD653" s="206">
        <f>IF(Y653&lt;=0,0,100-((Y653*100)/L653))</f>
        <v>98.77800407331975</v>
      </c>
      <c r="AE653" s="119"/>
      <c r="AF653" s="194">
        <f>'1.- REGISTROS DIARIOS '!I658</f>
        <v>315</v>
      </c>
      <c r="AG653" s="213" t="s">
        <v>527</v>
      </c>
      <c r="AH653" s="213" t="s">
        <v>527</v>
      </c>
      <c r="AI653" s="206"/>
      <c r="AJ653" s="193"/>
      <c r="AK653" s="213" t="s">
        <v>527</v>
      </c>
      <c r="AL653" s="213" t="s">
        <v>527</v>
      </c>
      <c r="AM653" s="213"/>
      <c r="AN653" s="207">
        <v>5.93</v>
      </c>
      <c r="AO653" s="207">
        <v>6.47</v>
      </c>
      <c r="AP653" s="207">
        <v>29</v>
      </c>
      <c r="AQ653" s="214">
        <v>0.23</v>
      </c>
      <c r="AR653" s="92">
        <v>0.12</v>
      </c>
      <c r="AS653" s="214">
        <v>0.06</v>
      </c>
      <c r="AT653" s="132">
        <v>0.03</v>
      </c>
      <c r="AU653" s="133"/>
      <c r="AV653" s="154"/>
      <c r="AW653" s="155"/>
      <c r="AX653" s="156"/>
      <c r="AY653" s="157"/>
      <c r="AZ653" s="119"/>
      <c r="BA653" s="121">
        <f>'1.- REGISTROS DIARIOS '!L658</f>
        <v>0</v>
      </c>
      <c r="BB653" s="120"/>
    </row>
    <row r="654" spans="2:54" ht="12.75" customHeight="1" x14ac:dyDescent="0.2">
      <c r="B654" s="191" t="s">
        <v>494</v>
      </c>
      <c r="C654" s="196">
        <v>43417</v>
      </c>
      <c r="D654" s="123">
        <f>'1.- REGISTROS DIARIOS '!C659</f>
        <v>0</v>
      </c>
      <c r="E654" s="206">
        <f>'1.- REGISTROS DIARIOS '!E659</f>
        <v>907</v>
      </c>
      <c r="F654" s="211"/>
      <c r="G654" s="211">
        <v>2650</v>
      </c>
      <c r="H654" s="211">
        <v>1950</v>
      </c>
      <c r="I654" s="206">
        <f t="shared" si="92"/>
        <v>1325</v>
      </c>
      <c r="J654" s="206">
        <f t="shared" si="83"/>
        <v>1201.7750000000001</v>
      </c>
      <c r="K654" s="211">
        <v>480</v>
      </c>
      <c r="L654" s="211">
        <v>391</v>
      </c>
      <c r="M654" s="211"/>
      <c r="N654" s="211">
        <v>11</v>
      </c>
      <c r="O654" s="211">
        <v>11</v>
      </c>
      <c r="P654" s="195">
        <f t="shared" si="91"/>
        <v>10010.785750000001</v>
      </c>
      <c r="Q654" s="108"/>
      <c r="R654" s="194">
        <f>'1.- REGISTROS DIARIOS '!G659</f>
        <v>138</v>
      </c>
      <c r="S654" s="86"/>
      <c r="T654" s="213">
        <v>295</v>
      </c>
      <c r="U654" s="213">
        <v>200</v>
      </c>
      <c r="V654" s="206">
        <f t="shared" si="86"/>
        <v>147.5</v>
      </c>
      <c r="W654" s="193">
        <f t="shared" si="90"/>
        <v>20.355</v>
      </c>
      <c r="X654" s="213">
        <v>15</v>
      </c>
      <c r="Y654" s="213">
        <v>10</v>
      </c>
      <c r="Z654" s="207">
        <v>6.12</v>
      </c>
      <c r="AA654" s="207">
        <v>6.72</v>
      </c>
      <c r="AB654" s="207">
        <v>29</v>
      </c>
      <c r="AC654" s="94">
        <f>IF((W654+AJ654)&lt;=0,0,100-(((W654+AJ654)*100)/J654))</f>
        <v>92.089201389611205</v>
      </c>
      <c r="AD654" s="94">
        <f>IF(((Y654+AL654)/2)&lt;=0,0,100-((((Y654+AL654)/2)*100)/L654))</f>
        <v>97.698209718670071</v>
      </c>
      <c r="AE654" s="119"/>
      <c r="AF654" s="194">
        <f>'1.- REGISTROS DIARIOS '!I659</f>
        <v>879</v>
      </c>
      <c r="AG654" s="213">
        <v>170</v>
      </c>
      <c r="AH654" s="213">
        <v>120</v>
      </c>
      <c r="AI654" s="206">
        <f>+AG654*0.5</f>
        <v>85</v>
      </c>
      <c r="AJ654" s="193">
        <f>+(AF654*AI654)/1000</f>
        <v>74.715000000000003</v>
      </c>
      <c r="AK654" s="213">
        <v>10</v>
      </c>
      <c r="AL654" s="213">
        <v>8</v>
      </c>
      <c r="AM654" s="213"/>
      <c r="AN654" s="207">
        <v>6.12</v>
      </c>
      <c r="AO654" s="207">
        <v>6.72</v>
      </c>
      <c r="AP654" s="207">
        <v>29</v>
      </c>
      <c r="AQ654" s="214">
        <v>0.31</v>
      </c>
      <c r="AR654" s="92">
        <v>0.11</v>
      </c>
      <c r="AS654" s="214">
        <v>7.0000000000000007E-2</v>
      </c>
      <c r="AT654" s="132">
        <v>0.01</v>
      </c>
      <c r="AU654" s="133"/>
      <c r="AV654" s="154"/>
      <c r="AW654" s="155"/>
      <c r="AX654" s="156"/>
      <c r="AY654" s="157"/>
      <c r="AZ654" s="119"/>
      <c r="BA654" s="121">
        <f>'1.- REGISTROS DIARIOS '!L659</f>
        <v>14160</v>
      </c>
      <c r="BB654" s="120"/>
    </row>
    <row r="655" spans="2:54" x14ac:dyDescent="0.2">
      <c r="B655" s="191" t="s">
        <v>496</v>
      </c>
      <c r="C655" s="196">
        <v>43418</v>
      </c>
      <c r="D655" s="197">
        <f>'1.- REGISTROS DIARIOS '!C660</f>
        <v>0</v>
      </c>
      <c r="E655" s="206">
        <f>'1.- REGISTROS DIARIOS '!E660</f>
        <v>817</v>
      </c>
      <c r="F655" s="211"/>
      <c r="G655" s="211">
        <v>1030</v>
      </c>
      <c r="H655" s="211">
        <v>770</v>
      </c>
      <c r="I655" s="206">
        <f t="shared" si="92"/>
        <v>515</v>
      </c>
      <c r="J655" s="206">
        <f t="shared" si="83"/>
        <v>420.755</v>
      </c>
      <c r="K655" s="212">
        <v>322</v>
      </c>
      <c r="L655" s="212">
        <v>273</v>
      </c>
      <c r="M655" s="212"/>
      <c r="N655" s="211" t="s">
        <v>211</v>
      </c>
      <c r="O655" s="212" t="s">
        <v>533</v>
      </c>
      <c r="P655" s="195">
        <f t="shared" si="91"/>
        <v>3504.88915</v>
      </c>
      <c r="Q655" s="108"/>
      <c r="R655" s="194">
        <f>'1.- REGISTROS DIARIOS '!G660</f>
        <v>176</v>
      </c>
      <c r="S655" s="86"/>
      <c r="T655" s="211">
        <v>594</v>
      </c>
      <c r="U655" s="211">
        <v>581</v>
      </c>
      <c r="V655" s="206">
        <f t="shared" si="86"/>
        <v>297</v>
      </c>
      <c r="W655" s="193">
        <f t="shared" si="90"/>
        <v>52.271999999999998</v>
      </c>
      <c r="X655" s="192">
        <v>29</v>
      </c>
      <c r="Y655" s="85">
        <v>23</v>
      </c>
      <c r="Z655" s="85">
        <v>6.39</v>
      </c>
      <c r="AA655" s="192">
        <v>7.3</v>
      </c>
      <c r="AB655" s="85">
        <v>28</v>
      </c>
      <c r="AC655" s="206">
        <f t="shared" ref="AC655:AC718" si="93">IF((W655+AJ655)&lt;=0,0,100-(((W655+AJ655)*100)/J655))</f>
        <v>43.430975270644431</v>
      </c>
      <c r="AD655" s="206">
        <f t="shared" ref="AD655:AD718" si="94">IF(((Y655+AL655)/2)&lt;=0,0,100-((((Y655+AL655)/2)*100)/L655))</f>
        <v>87.362637362637358</v>
      </c>
      <c r="AE655" s="119"/>
      <c r="AF655" s="194">
        <f>'1.- REGISTROS DIARIOS '!I660</f>
        <v>610</v>
      </c>
      <c r="AG655" s="213">
        <v>609</v>
      </c>
      <c r="AH655" s="213">
        <v>612</v>
      </c>
      <c r="AI655" s="206">
        <f t="shared" ref="AI655:AI718" si="95">+AG655*0.5</f>
        <v>304.5</v>
      </c>
      <c r="AJ655" s="193">
        <f t="shared" ref="AJ655:AJ718" si="96">+(AF655*AI655)/1000</f>
        <v>185.745</v>
      </c>
      <c r="AK655" s="213">
        <v>58</v>
      </c>
      <c r="AL655" s="213">
        <v>46</v>
      </c>
      <c r="AM655" s="213"/>
      <c r="AN655" s="213" t="s">
        <v>146</v>
      </c>
      <c r="AO655" s="213" t="s">
        <v>534</v>
      </c>
      <c r="AP655" s="207">
        <v>29</v>
      </c>
      <c r="AQ655" s="214"/>
      <c r="AR655" s="92"/>
      <c r="AS655" s="214"/>
      <c r="AT655" s="132"/>
      <c r="AU655" s="215"/>
      <c r="AV655" s="166"/>
      <c r="AW655" s="217"/>
      <c r="AX655" s="218"/>
      <c r="AY655" s="219"/>
      <c r="AZ655" s="107"/>
      <c r="BA655" s="121">
        <f>'1.- REGISTROS DIARIOS '!L660</f>
        <v>0</v>
      </c>
      <c r="BB655" s="120"/>
    </row>
    <row r="656" spans="2:54" ht="12.75" customHeight="1" x14ac:dyDescent="0.2">
      <c r="B656" s="191" t="s">
        <v>498</v>
      </c>
      <c r="C656" s="196">
        <v>43419</v>
      </c>
      <c r="D656" s="197">
        <f>'1.- REGISTROS DIARIOS '!C661</f>
        <v>0</v>
      </c>
      <c r="E656" s="206">
        <f>'1.- REGISTROS DIARIOS '!E661</f>
        <v>898</v>
      </c>
      <c r="F656" s="211"/>
      <c r="G656" s="211">
        <v>3410</v>
      </c>
      <c r="H656" s="211">
        <v>2150</v>
      </c>
      <c r="I656" s="206">
        <f t="shared" si="92"/>
        <v>1705</v>
      </c>
      <c r="J656" s="206">
        <f t="shared" si="83"/>
        <v>1531.09</v>
      </c>
      <c r="K656" s="212">
        <v>629</v>
      </c>
      <c r="L656" s="212">
        <v>545</v>
      </c>
      <c r="M656" s="212"/>
      <c r="N656" s="211" t="s">
        <v>286</v>
      </c>
      <c r="O656" s="212" t="s">
        <v>83</v>
      </c>
      <c r="P656" s="195">
        <f t="shared" si="91"/>
        <v>12753.9797</v>
      </c>
      <c r="Q656" s="108"/>
      <c r="R656" s="194">
        <f>'1.- REGISTROS DIARIOS '!G661</f>
        <v>1145</v>
      </c>
      <c r="S656" s="86"/>
      <c r="T656" s="211">
        <v>533</v>
      </c>
      <c r="U656" s="211">
        <v>526</v>
      </c>
      <c r="V656" s="206">
        <f t="shared" si="86"/>
        <v>266.5</v>
      </c>
      <c r="W656" s="193">
        <f t="shared" si="90"/>
        <v>305.14249999999998</v>
      </c>
      <c r="X656" s="192">
        <v>36</v>
      </c>
      <c r="Y656" s="85">
        <v>24</v>
      </c>
      <c r="Z656" s="85">
        <v>5.86</v>
      </c>
      <c r="AA656" s="192">
        <v>6.83</v>
      </c>
      <c r="AB656" s="85">
        <v>33</v>
      </c>
      <c r="AC656" s="206">
        <f t="shared" si="93"/>
        <v>80.070244074482886</v>
      </c>
      <c r="AD656" s="206">
        <f t="shared" si="94"/>
        <v>97.798165137614674</v>
      </c>
      <c r="AE656" s="119"/>
      <c r="AF656" s="194">
        <f>'1.- REGISTROS DIARIOS '!I661</f>
        <v>54</v>
      </c>
      <c r="AG656" s="213"/>
      <c r="AH656" s="213"/>
      <c r="AI656" s="206">
        <f t="shared" si="95"/>
        <v>0</v>
      </c>
      <c r="AJ656" s="193">
        <f t="shared" si="96"/>
        <v>0</v>
      </c>
      <c r="AK656" s="213"/>
      <c r="AL656" s="213"/>
      <c r="AM656" s="213"/>
      <c r="AN656" s="213"/>
      <c r="AO656" s="213"/>
      <c r="AP656" s="207"/>
      <c r="AQ656" s="214"/>
      <c r="AR656" s="92"/>
      <c r="AS656" s="214"/>
      <c r="AT656" s="132"/>
      <c r="AU656" s="215"/>
      <c r="AV656" s="166"/>
      <c r="AW656" s="217"/>
      <c r="AX656" s="218"/>
      <c r="AY656" s="219"/>
      <c r="AZ656" s="107"/>
      <c r="BA656" s="121">
        <f>'1.- REGISTROS DIARIOS '!L661</f>
        <v>0</v>
      </c>
      <c r="BB656" s="120"/>
    </row>
    <row r="657" spans="2:54" x14ac:dyDescent="0.2">
      <c r="B657" s="191" t="s">
        <v>500</v>
      </c>
      <c r="C657" s="196">
        <v>43420</v>
      </c>
      <c r="D657" s="197">
        <f>'1.- REGISTROS DIARIOS '!C662</f>
        <v>0</v>
      </c>
      <c r="E657" s="206">
        <f>'1.- REGISTROS DIARIOS '!E662</f>
        <v>913</v>
      </c>
      <c r="F657" s="211"/>
      <c r="G657" s="211">
        <v>1980</v>
      </c>
      <c r="H657" s="211">
        <v>1480</v>
      </c>
      <c r="I657" s="206">
        <f t="shared" si="92"/>
        <v>990</v>
      </c>
      <c r="J657" s="206">
        <f t="shared" si="83"/>
        <v>903.87</v>
      </c>
      <c r="K657" s="212">
        <v>375</v>
      </c>
      <c r="L657" s="212">
        <v>320</v>
      </c>
      <c r="M657" s="212"/>
      <c r="N657" s="211" t="s">
        <v>525</v>
      </c>
      <c r="O657" s="212" t="s">
        <v>153</v>
      </c>
      <c r="P657" s="195">
        <f t="shared" si="91"/>
        <v>7529.2371000000003</v>
      </c>
      <c r="Q657" s="108"/>
      <c r="R657" s="194">
        <f>'1.- REGISTROS DIARIOS '!G662</f>
        <v>744</v>
      </c>
      <c r="S657" s="86"/>
      <c r="T657" s="211">
        <v>432</v>
      </c>
      <c r="U657" s="211">
        <v>419</v>
      </c>
      <c r="V657" s="206">
        <f t="shared" si="86"/>
        <v>216</v>
      </c>
      <c r="W657" s="193">
        <f t="shared" si="90"/>
        <v>160.70400000000001</v>
      </c>
      <c r="X657" s="192">
        <v>25</v>
      </c>
      <c r="Y657" s="85">
        <v>21</v>
      </c>
      <c r="Z657" s="85" t="s">
        <v>535</v>
      </c>
      <c r="AA657" s="192" t="s">
        <v>201</v>
      </c>
      <c r="AB657" s="85">
        <v>34</v>
      </c>
      <c r="AC657" s="206">
        <f t="shared" si="93"/>
        <v>75.298438934802576</v>
      </c>
      <c r="AD657" s="206">
        <f t="shared" si="94"/>
        <v>94.21875</v>
      </c>
      <c r="AE657" s="119"/>
      <c r="AF657" s="194">
        <f>'1.- REGISTROS DIARIOS '!I662</f>
        <v>287</v>
      </c>
      <c r="AG657" s="213">
        <v>436</v>
      </c>
      <c r="AH657" s="213">
        <v>436</v>
      </c>
      <c r="AI657" s="206">
        <f t="shared" si="95"/>
        <v>218</v>
      </c>
      <c r="AJ657" s="193">
        <f t="shared" si="96"/>
        <v>62.566000000000003</v>
      </c>
      <c r="AK657" s="213">
        <v>17</v>
      </c>
      <c r="AL657" s="213">
        <v>16</v>
      </c>
      <c r="AM657" s="213"/>
      <c r="AN657" s="213" t="s">
        <v>102</v>
      </c>
      <c r="AO657" s="213" t="s">
        <v>201</v>
      </c>
      <c r="AP657" s="207">
        <v>27</v>
      </c>
      <c r="AQ657" s="214"/>
      <c r="AR657" s="92"/>
      <c r="AS657" s="214"/>
      <c r="AT657" s="132"/>
      <c r="AU657" s="215"/>
      <c r="AV657" s="166"/>
      <c r="AW657" s="217"/>
      <c r="AX657" s="218"/>
      <c r="AY657" s="219"/>
      <c r="AZ657" s="107"/>
      <c r="BA657" s="121">
        <f>'1.- REGISTROS DIARIOS '!L662</f>
        <v>13850</v>
      </c>
      <c r="BB657" s="120"/>
    </row>
    <row r="658" spans="2:54" ht="12.75" customHeight="1" x14ac:dyDescent="0.2">
      <c r="B658" s="191" t="s">
        <v>502</v>
      </c>
      <c r="C658" s="196">
        <v>43421</v>
      </c>
      <c r="D658" s="197">
        <f>'1.- REGISTROS DIARIOS '!C663</f>
        <v>0</v>
      </c>
      <c r="E658" s="206">
        <f>'1.- REGISTROS DIARIOS '!E663</f>
        <v>944</v>
      </c>
      <c r="F658" s="211"/>
      <c r="G658" s="211">
        <v>3780</v>
      </c>
      <c r="H658" s="211">
        <v>1710</v>
      </c>
      <c r="I658" s="206">
        <f t="shared" si="92"/>
        <v>1890</v>
      </c>
      <c r="J658" s="206">
        <f t="shared" si="83"/>
        <v>1784.16</v>
      </c>
      <c r="K658" s="212">
        <v>935</v>
      </c>
      <c r="L658" s="212">
        <v>883</v>
      </c>
      <c r="M658" s="212"/>
      <c r="N658" s="211">
        <v>10.1</v>
      </c>
      <c r="O658" s="212">
        <v>12.1</v>
      </c>
      <c r="P658" s="195">
        <f t="shared" si="91"/>
        <v>14862.052800000001</v>
      </c>
      <c r="Q658" s="108"/>
      <c r="R658" s="194">
        <f>'1.- REGISTROS DIARIOS '!G663</f>
        <v>754</v>
      </c>
      <c r="S658" s="86"/>
      <c r="T658" s="211">
        <v>452</v>
      </c>
      <c r="U658" s="211">
        <v>428</v>
      </c>
      <c r="V658" s="206">
        <f t="shared" si="86"/>
        <v>226</v>
      </c>
      <c r="W658" s="193">
        <f t="shared" si="90"/>
        <v>170.404</v>
      </c>
      <c r="X658" s="192">
        <v>37</v>
      </c>
      <c r="Y658" s="85">
        <v>33</v>
      </c>
      <c r="Z658" s="85">
        <v>6</v>
      </c>
      <c r="AA658" s="192">
        <v>6.9</v>
      </c>
      <c r="AB658" s="85">
        <v>31</v>
      </c>
      <c r="AC658" s="206">
        <f t="shared" si="93"/>
        <v>87.7697067527576</v>
      </c>
      <c r="AD658" s="206">
        <f t="shared" si="94"/>
        <v>97.565118912797288</v>
      </c>
      <c r="AE658" s="119"/>
      <c r="AF658" s="194">
        <f>'1.- REGISTROS DIARIOS '!I663</f>
        <v>296</v>
      </c>
      <c r="AG658" s="213">
        <v>323</v>
      </c>
      <c r="AH658" s="213">
        <v>322</v>
      </c>
      <c r="AI658" s="206">
        <f t="shared" si="95"/>
        <v>161.5</v>
      </c>
      <c r="AJ658" s="193">
        <f t="shared" si="96"/>
        <v>47.804000000000002</v>
      </c>
      <c r="AK658" s="213">
        <v>12</v>
      </c>
      <c r="AL658" s="213">
        <v>10</v>
      </c>
      <c r="AM658" s="213"/>
      <c r="AN658" s="213">
        <v>6.3</v>
      </c>
      <c r="AO658" s="213">
        <v>6.6</v>
      </c>
      <c r="AP658" s="207">
        <v>31</v>
      </c>
      <c r="AQ658" s="214">
        <v>0.64</v>
      </c>
      <c r="AR658" s="92">
        <v>0.2</v>
      </c>
      <c r="AS658" s="214">
        <v>0.09</v>
      </c>
      <c r="AT658" s="132">
        <v>0.02</v>
      </c>
      <c r="AU658" s="215"/>
      <c r="AV658" s="166"/>
      <c r="AW658" s="217"/>
      <c r="AX658" s="218"/>
      <c r="AY658" s="219"/>
      <c r="AZ658" s="107"/>
      <c r="BA658" s="121">
        <f>'1.- REGISTROS DIARIOS '!L663</f>
        <v>0</v>
      </c>
      <c r="BB658" s="120"/>
    </row>
    <row r="659" spans="2:54" x14ac:dyDescent="0.2">
      <c r="B659" s="191" t="s">
        <v>504</v>
      </c>
      <c r="C659" s="196">
        <v>43422</v>
      </c>
      <c r="D659" s="197">
        <f>'1.- REGISTROS DIARIOS '!C664</f>
        <v>0</v>
      </c>
      <c r="E659" s="206">
        <f>'1.- REGISTROS DIARIOS '!E664</f>
        <v>461</v>
      </c>
      <c r="F659" s="211"/>
      <c r="G659" s="211">
        <v>3240</v>
      </c>
      <c r="H659" s="211">
        <v>1070</v>
      </c>
      <c r="I659" s="206">
        <f t="shared" si="92"/>
        <v>1620</v>
      </c>
      <c r="J659" s="206">
        <f t="shared" si="83"/>
        <v>746.82</v>
      </c>
      <c r="K659" s="212">
        <v>635</v>
      </c>
      <c r="L659" s="212">
        <v>619</v>
      </c>
      <c r="M659" s="212"/>
      <c r="N659" s="211">
        <v>11.3</v>
      </c>
      <c r="O659" s="212">
        <v>11.7</v>
      </c>
      <c r="P659" s="195">
        <f t="shared" si="91"/>
        <v>6221.0106000000005</v>
      </c>
      <c r="Q659" s="108"/>
      <c r="R659" s="194">
        <f>'1.- REGISTROS DIARIOS '!G664</f>
        <v>467</v>
      </c>
      <c r="S659" s="86"/>
      <c r="T659" s="211">
        <v>285</v>
      </c>
      <c r="U659" s="211">
        <v>283</v>
      </c>
      <c r="V659" s="206">
        <f t="shared" si="86"/>
        <v>142.5</v>
      </c>
      <c r="W659" s="193">
        <f t="shared" si="90"/>
        <v>66.547499999999999</v>
      </c>
      <c r="X659" s="192">
        <v>14</v>
      </c>
      <c r="Y659" s="85">
        <v>12</v>
      </c>
      <c r="Z659" s="85">
        <v>5.9</v>
      </c>
      <c r="AA659" s="192">
        <v>6.5</v>
      </c>
      <c r="AB659" s="85">
        <v>31</v>
      </c>
      <c r="AC659" s="206">
        <f t="shared" si="93"/>
        <v>91.089218285530649</v>
      </c>
      <c r="AD659" s="206">
        <f t="shared" si="94"/>
        <v>99.030694668820672</v>
      </c>
      <c r="AE659" s="119"/>
      <c r="AF659" s="194">
        <f>'1.- REGISTROS DIARIOS '!I664</f>
        <v>0</v>
      </c>
      <c r="AG659" s="213"/>
      <c r="AH659" s="213"/>
      <c r="AI659" s="206">
        <f t="shared" si="95"/>
        <v>0</v>
      </c>
      <c r="AJ659" s="193">
        <f t="shared" si="96"/>
        <v>0</v>
      </c>
      <c r="AK659" s="213"/>
      <c r="AL659" s="213"/>
      <c r="AM659" s="213"/>
      <c r="AN659" s="213"/>
      <c r="AO659" s="213"/>
      <c r="AP659" s="207"/>
      <c r="AQ659" s="214"/>
      <c r="AR659" s="92"/>
      <c r="AS659" s="214"/>
      <c r="AT659" s="132"/>
      <c r="AU659" s="215"/>
      <c r="AV659" s="166"/>
      <c r="AW659" s="217"/>
      <c r="AX659" s="218"/>
      <c r="AY659" s="219"/>
      <c r="AZ659" s="107"/>
      <c r="BA659" s="121" t="str">
        <f>'1.- REGISTROS DIARIOS '!L664</f>
        <v xml:space="preserve"> </v>
      </c>
      <c r="BB659" s="120"/>
    </row>
    <row r="660" spans="2:54" ht="12.75" customHeight="1" x14ac:dyDescent="0.2">
      <c r="B660" s="191" t="s">
        <v>492</v>
      </c>
      <c r="C660" s="196">
        <v>43423</v>
      </c>
      <c r="D660" s="197">
        <f>'1.- REGISTROS DIARIOS '!C665</f>
        <v>0</v>
      </c>
      <c r="E660" s="206">
        <f>'1.- REGISTROS DIARIOS '!E665</f>
        <v>803</v>
      </c>
      <c r="F660" s="211"/>
      <c r="G660" s="211">
        <v>4280</v>
      </c>
      <c r="H660" s="211">
        <v>1190</v>
      </c>
      <c r="I660" s="206">
        <f t="shared" si="92"/>
        <v>2140</v>
      </c>
      <c r="J660" s="206">
        <f t="shared" si="83"/>
        <v>1718.42</v>
      </c>
      <c r="K660" s="212">
        <v>618</v>
      </c>
      <c r="L660" s="212">
        <v>583</v>
      </c>
      <c r="M660" s="212"/>
      <c r="N660" s="211">
        <v>11.2</v>
      </c>
      <c r="O660" s="212">
        <v>11.9</v>
      </c>
      <c r="P660" s="195">
        <f t="shared" si="91"/>
        <v>14314.438600000001</v>
      </c>
      <c r="Q660" s="108"/>
      <c r="R660" s="194">
        <f>'1.- REGISTROS DIARIOS '!G665</f>
        <v>434</v>
      </c>
      <c r="S660" s="86"/>
      <c r="T660" s="211">
        <v>251</v>
      </c>
      <c r="U660" s="211">
        <v>170</v>
      </c>
      <c r="V660" s="206">
        <f t="shared" si="86"/>
        <v>125.5</v>
      </c>
      <c r="W660" s="193">
        <f t="shared" si="90"/>
        <v>54.466999999999999</v>
      </c>
      <c r="X660" s="192">
        <v>24</v>
      </c>
      <c r="Y660" s="85">
        <v>20</v>
      </c>
      <c r="Z660" s="85">
        <v>6.1</v>
      </c>
      <c r="AA660" s="192">
        <v>6.6</v>
      </c>
      <c r="AB660" s="85">
        <v>31</v>
      </c>
      <c r="AC660" s="206">
        <f t="shared" si="93"/>
        <v>91.124695941620786</v>
      </c>
      <c r="AD660" s="206">
        <f t="shared" si="94"/>
        <v>96.56946826758147</v>
      </c>
      <c r="AE660" s="119"/>
      <c r="AF660" s="194">
        <f>'1.- REGISTROS DIARIOS '!I665</f>
        <v>512</v>
      </c>
      <c r="AG660" s="213">
        <v>383</v>
      </c>
      <c r="AH660" s="213">
        <v>252</v>
      </c>
      <c r="AI660" s="206">
        <f t="shared" si="95"/>
        <v>191.5</v>
      </c>
      <c r="AJ660" s="193">
        <f t="shared" si="96"/>
        <v>98.048000000000002</v>
      </c>
      <c r="AK660" s="213">
        <v>21</v>
      </c>
      <c r="AL660" s="213">
        <v>20</v>
      </c>
      <c r="AM660" s="213"/>
      <c r="AN660" s="207">
        <v>5.9</v>
      </c>
      <c r="AO660" s="207">
        <v>6.4</v>
      </c>
      <c r="AP660" s="207">
        <v>28</v>
      </c>
      <c r="AQ660" s="214">
        <v>0.34</v>
      </c>
      <c r="AR660" s="92">
        <v>0.18</v>
      </c>
      <c r="AS660" s="214">
        <v>0.22</v>
      </c>
      <c r="AT660" s="132">
        <v>0.01</v>
      </c>
      <c r="AU660" s="215"/>
      <c r="AV660" s="166"/>
      <c r="AW660" s="217"/>
      <c r="AX660" s="218"/>
      <c r="AY660" s="219"/>
      <c r="AZ660" s="107"/>
      <c r="BA660" s="121">
        <f>'1.- REGISTROS DIARIOS '!L665</f>
        <v>14270</v>
      </c>
      <c r="BB660" s="120"/>
    </row>
    <row r="661" spans="2:54" x14ac:dyDescent="0.2">
      <c r="B661" s="191" t="s">
        <v>494</v>
      </c>
      <c r="C661" s="196">
        <v>43424</v>
      </c>
      <c r="D661" s="197">
        <f>'1.- REGISTROS DIARIOS '!C666</f>
        <v>0</v>
      </c>
      <c r="E661" s="206">
        <f>'1.- REGISTROS DIARIOS '!E666</f>
        <v>898</v>
      </c>
      <c r="F661" s="211"/>
      <c r="G661" s="211">
        <v>2050</v>
      </c>
      <c r="H661" s="211">
        <v>1600</v>
      </c>
      <c r="I661" s="206">
        <f t="shared" si="92"/>
        <v>1025</v>
      </c>
      <c r="J661" s="206">
        <f t="shared" si="83"/>
        <v>920.45</v>
      </c>
      <c r="K661" s="212">
        <v>441</v>
      </c>
      <c r="L661" s="212">
        <v>383</v>
      </c>
      <c r="M661" s="212"/>
      <c r="N661" s="211">
        <v>11.01</v>
      </c>
      <c r="O661" s="212">
        <v>11.17</v>
      </c>
      <c r="P661" s="195">
        <f t="shared" si="91"/>
        <v>7667.3485000000001</v>
      </c>
      <c r="Q661" s="108"/>
      <c r="R661" s="194">
        <f>'1.- REGISTROS DIARIOS '!G666</f>
        <v>0</v>
      </c>
      <c r="S661" s="86"/>
      <c r="T661" s="211">
        <v>205</v>
      </c>
      <c r="U661" s="211">
        <v>228</v>
      </c>
      <c r="V661" s="206">
        <f t="shared" si="86"/>
        <v>102.5</v>
      </c>
      <c r="W661" s="193">
        <f t="shared" si="90"/>
        <v>0</v>
      </c>
      <c r="X661" s="192">
        <v>8</v>
      </c>
      <c r="Y661" s="85">
        <v>9</v>
      </c>
      <c r="Z661" s="85">
        <v>5.92</v>
      </c>
      <c r="AA661" s="192">
        <v>6.7</v>
      </c>
      <c r="AB661" s="85">
        <v>29</v>
      </c>
      <c r="AC661" s="206">
        <f>IF((W661+AJ661)&lt;=0,0,100-(((W661+AJ661)*100)/J661))</f>
        <v>88.75278396436525</v>
      </c>
      <c r="AD661" s="206">
        <f t="shared" si="94"/>
        <v>97.650130548302869</v>
      </c>
      <c r="AE661" s="119"/>
      <c r="AF661" s="194">
        <f>'1.- REGISTROS DIARIOS '!I666</f>
        <v>1010</v>
      </c>
      <c r="AG661" s="213">
        <v>205</v>
      </c>
      <c r="AH661" s="213">
        <v>228</v>
      </c>
      <c r="AI661" s="206">
        <f t="shared" si="95"/>
        <v>102.5</v>
      </c>
      <c r="AJ661" s="193">
        <f t="shared" si="96"/>
        <v>103.52500000000001</v>
      </c>
      <c r="AK661" s="213">
        <v>8</v>
      </c>
      <c r="AL661" s="213">
        <v>9</v>
      </c>
      <c r="AM661" s="213"/>
      <c r="AN661" s="207">
        <v>5.92</v>
      </c>
      <c r="AO661" s="207">
        <v>6.7</v>
      </c>
      <c r="AP661" s="207">
        <v>29</v>
      </c>
      <c r="AQ661" s="214">
        <v>0.32</v>
      </c>
      <c r="AR661" s="92">
        <v>0.05</v>
      </c>
      <c r="AS661" s="214">
        <v>0.14000000000000001</v>
      </c>
      <c r="AT661" s="132">
        <v>0.01</v>
      </c>
      <c r="AU661" s="215"/>
      <c r="AV661" s="166"/>
      <c r="AW661" s="217"/>
      <c r="AX661" s="218"/>
      <c r="AY661" s="219"/>
      <c r="AZ661" s="107"/>
      <c r="BA661" s="121">
        <f>'1.- REGISTROS DIARIOS '!L666</f>
        <v>0</v>
      </c>
      <c r="BB661" s="120"/>
    </row>
    <row r="662" spans="2:54" ht="12.75" customHeight="1" x14ac:dyDescent="0.2">
      <c r="B662" s="191" t="s">
        <v>496</v>
      </c>
      <c r="C662" s="196">
        <v>43425</v>
      </c>
      <c r="D662" s="197">
        <f>'1.- REGISTROS DIARIOS '!C667</f>
        <v>0</v>
      </c>
      <c r="E662" s="206">
        <f>'1.- REGISTROS DIARIOS '!E667</f>
        <v>956</v>
      </c>
      <c r="F662" s="211"/>
      <c r="G662" s="211">
        <v>2890</v>
      </c>
      <c r="H662" s="211">
        <v>1250</v>
      </c>
      <c r="I662" s="206">
        <f t="shared" si="92"/>
        <v>1445</v>
      </c>
      <c r="J662" s="206">
        <f t="shared" si="83"/>
        <v>1381.42</v>
      </c>
      <c r="K662" s="212">
        <v>389</v>
      </c>
      <c r="L662" s="212">
        <v>342</v>
      </c>
      <c r="M662" s="212"/>
      <c r="N662" s="211">
        <v>11.04</v>
      </c>
      <c r="O662" s="212">
        <v>11.17</v>
      </c>
      <c r="P662" s="195">
        <f t="shared" si="91"/>
        <v>11507.2286</v>
      </c>
      <c r="Q662" s="108"/>
      <c r="R662" s="194">
        <f>'1.- REGISTROS DIARIOS '!G667</f>
        <v>698</v>
      </c>
      <c r="S662" s="86"/>
      <c r="T662" s="211">
        <v>440</v>
      </c>
      <c r="U662" s="211">
        <v>361</v>
      </c>
      <c r="V662" s="206">
        <f t="shared" si="86"/>
        <v>220</v>
      </c>
      <c r="W662" s="193">
        <f t="shared" si="90"/>
        <v>153.56</v>
      </c>
      <c r="X662" s="192">
        <v>31</v>
      </c>
      <c r="Y662" s="85">
        <v>24</v>
      </c>
      <c r="Z662" s="85">
        <v>5.92</v>
      </c>
      <c r="AA662" s="192">
        <v>6.71</v>
      </c>
      <c r="AB662" s="85">
        <v>36</v>
      </c>
      <c r="AC662" s="206">
        <f t="shared" si="93"/>
        <v>84.62828104414298</v>
      </c>
      <c r="AD662" s="206">
        <f t="shared" si="94"/>
        <v>94.152046783625735</v>
      </c>
      <c r="AE662" s="119"/>
      <c r="AF662" s="194">
        <f>'1.- REGISTROS DIARIOS '!I667</f>
        <v>414</v>
      </c>
      <c r="AG662" s="213">
        <v>284</v>
      </c>
      <c r="AH662" s="213">
        <v>271</v>
      </c>
      <c r="AI662" s="206">
        <f t="shared" si="95"/>
        <v>142</v>
      </c>
      <c r="AJ662" s="193">
        <f t="shared" si="96"/>
        <v>58.787999999999997</v>
      </c>
      <c r="AK662" s="213">
        <v>15</v>
      </c>
      <c r="AL662" s="213">
        <v>16</v>
      </c>
      <c r="AM662" s="213"/>
      <c r="AN662" s="207">
        <v>6</v>
      </c>
      <c r="AO662" s="207">
        <v>7.2</v>
      </c>
      <c r="AP662" s="207">
        <v>28.2</v>
      </c>
      <c r="AQ662" s="214">
        <v>0.09</v>
      </c>
      <c r="AR662" s="92">
        <v>0.05</v>
      </c>
      <c r="AS662" s="214">
        <v>0.05</v>
      </c>
      <c r="AT662" s="132">
        <v>0.02</v>
      </c>
      <c r="AU662" s="215"/>
      <c r="AV662" s="166"/>
      <c r="AW662" s="217"/>
      <c r="AX662" s="218"/>
      <c r="AY662" s="219"/>
      <c r="AZ662" s="107"/>
      <c r="BA662" s="121">
        <f>'1.- REGISTROS DIARIOS '!L667</f>
        <v>0</v>
      </c>
      <c r="BB662" s="120" t="s">
        <v>536</v>
      </c>
    </row>
    <row r="663" spans="2:54" x14ac:dyDescent="0.2">
      <c r="B663" s="191" t="s">
        <v>498</v>
      </c>
      <c r="C663" s="196">
        <v>43426</v>
      </c>
      <c r="D663" s="197">
        <f>'1.- REGISTROS DIARIOS '!C668</f>
        <v>0</v>
      </c>
      <c r="E663" s="206">
        <f>'1.- REGISTROS DIARIOS '!E668</f>
        <v>970</v>
      </c>
      <c r="F663" s="211"/>
      <c r="G663" s="211">
        <v>2590</v>
      </c>
      <c r="H663" s="211">
        <v>1410</v>
      </c>
      <c r="I663" s="206">
        <f t="shared" si="92"/>
        <v>1295</v>
      </c>
      <c r="J663" s="206">
        <f t="shared" si="83"/>
        <v>1256.1500000000001</v>
      </c>
      <c r="K663" s="212">
        <v>341</v>
      </c>
      <c r="L663" s="212">
        <v>296</v>
      </c>
      <c r="M663" s="212"/>
      <c r="N663" s="211">
        <v>10.32</v>
      </c>
      <c r="O663" s="212">
        <v>11.11</v>
      </c>
      <c r="P663" s="195">
        <f t="shared" si="91"/>
        <v>10463.729500000001</v>
      </c>
      <c r="Q663" s="108"/>
      <c r="R663" s="194">
        <f>'1.- REGISTROS DIARIOS '!G668</f>
        <v>508</v>
      </c>
      <c r="S663" s="86"/>
      <c r="T663" s="211">
        <v>440</v>
      </c>
      <c r="U663" s="211">
        <v>403</v>
      </c>
      <c r="V663" s="206">
        <f t="shared" si="86"/>
        <v>220</v>
      </c>
      <c r="W663" s="193">
        <f t="shared" si="90"/>
        <v>111.76</v>
      </c>
      <c r="X663" s="192">
        <v>34</v>
      </c>
      <c r="Y663" s="85">
        <v>28</v>
      </c>
      <c r="Z663" s="85">
        <v>5.76</v>
      </c>
      <c r="AA663" s="192">
        <v>8.5</v>
      </c>
      <c r="AB663" s="85">
        <v>31</v>
      </c>
      <c r="AC663" s="206">
        <f t="shared" si="93"/>
        <v>81.549894518966681</v>
      </c>
      <c r="AD663" s="206">
        <f t="shared" si="94"/>
        <v>92.229729729729726</v>
      </c>
      <c r="AE663" s="119"/>
      <c r="AF663" s="194">
        <f>'1.- REGISTROS DIARIOS '!I668</f>
        <v>553</v>
      </c>
      <c r="AG663" s="213">
        <v>434</v>
      </c>
      <c r="AH663" s="213">
        <v>435</v>
      </c>
      <c r="AI663" s="206">
        <f t="shared" si="95"/>
        <v>217</v>
      </c>
      <c r="AJ663" s="193">
        <f t="shared" si="96"/>
        <v>120.001</v>
      </c>
      <c r="AK663" s="213">
        <v>26</v>
      </c>
      <c r="AL663" s="213">
        <v>18</v>
      </c>
      <c r="AM663" s="213"/>
      <c r="AN663" s="207">
        <v>5.76</v>
      </c>
      <c r="AO663" s="207">
        <v>6.44</v>
      </c>
      <c r="AP663" s="207">
        <v>31</v>
      </c>
      <c r="AQ663" s="214">
        <v>0.54</v>
      </c>
      <c r="AR663" s="92">
        <v>0</v>
      </c>
      <c r="AS663" s="214">
        <v>0.14000000000000001</v>
      </c>
      <c r="AT663" s="132">
        <v>0.01</v>
      </c>
      <c r="AU663" s="215"/>
      <c r="AV663" s="166"/>
      <c r="AW663" s="217"/>
      <c r="AX663" s="218"/>
      <c r="AY663" s="219"/>
      <c r="AZ663" s="107"/>
      <c r="BA663" s="121"/>
      <c r="BB663" s="120"/>
    </row>
    <row r="664" spans="2:54" ht="12.75" customHeight="1" x14ac:dyDescent="0.2">
      <c r="B664" s="191" t="s">
        <v>500</v>
      </c>
      <c r="C664" s="196">
        <v>43427</v>
      </c>
      <c r="D664" s="197">
        <f>'1.- REGISTROS DIARIOS '!C669</f>
        <v>0</v>
      </c>
      <c r="E664" s="206">
        <f>'1.- REGISTROS DIARIOS '!E669</f>
        <v>994</v>
      </c>
      <c r="F664" s="211"/>
      <c r="G664" s="211">
        <v>2100</v>
      </c>
      <c r="H664" s="211">
        <v>1550</v>
      </c>
      <c r="I664" s="206">
        <f t="shared" si="92"/>
        <v>1050</v>
      </c>
      <c r="J664" s="206">
        <f t="shared" si="83"/>
        <v>1043.7</v>
      </c>
      <c r="K664" s="212">
        <v>476</v>
      </c>
      <c r="L664" s="212">
        <v>441</v>
      </c>
      <c r="M664" s="212"/>
      <c r="N664" s="211">
        <v>11.2</v>
      </c>
      <c r="O664" s="212">
        <v>12</v>
      </c>
      <c r="P664" s="195">
        <f t="shared" si="91"/>
        <v>8694.0210000000006</v>
      </c>
      <c r="Q664" s="108"/>
      <c r="R664" s="194">
        <f>'1.- REGISTROS DIARIOS '!G669</f>
        <v>702</v>
      </c>
      <c r="S664" s="86"/>
      <c r="T664" s="211">
        <v>476</v>
      </c>
      <c r="U664" s="211">
        <v>424</v>
      </c>
      <c r="V664" s="206">
        <f t="shared" si="86"/>
        <v>238</v>
      </c>
      <c r="W664" s="193">
        <f t="shared" si="90"/>
        <v>167.07599999999999</v>
      </c>
      <c r="X664" s="192">
        <v>24</v>
      </c>
      <c r="Y664" s="85">
        <v>18</v>
      </c>
      <c r="Z664" s="85">
        <v>6</v>
      </c>
      <c r="AA664" s="192">
        <v>7.3</v>
      </c>
      <c r="AB664" s="85">
        <v>31</v>
      </c>
      <c r="AC664" s="206">
        <f t="shared" si="93"/>
        <v>74.96890869023666</v>
      </c>
      <c r="AD664" s="206">
        <f t="shared" si="94"/>
        <v>96.145124716553283</v>
      </c>
      <c r="AE664" s="119"/>
      <c r="AF664" s="194">
        <f>'1.- REGISTROS DIARIOS '!I669</f>
        <v>437</v>
      </c>
      <c r="AG664" s="213">
        <v>431</v>
      </c>
      <c r="AH664" s="213">
        <v>396</v>
      </c>
      <c r="AI664" s="206">
        <f t="shared" si="95"/>
        <v>215.5</v>
      </c>
      <c r="AJ664" s="193">
        <f t="shared" si="96"/>
        <v>94.173500000000004</v>
      </c>
      <c r="AK664" s="213">
        <v>20</v>
      </c>
      <c r="AL664" s="213">
        <v>16</v>
      </c>
      <c r="AM664" s="213"/>
      <c r="AN664" s="207">
        <v>6</v>
      </c>
      <c r="AO664" s="207">
        <v>7.3</v>
      </c>
      <c r="AP664" s="207">
        <v>31</v>
      </c>
      <c r="AQ664" s="214">
        <v>0.19</v>
      </c>
      <c r="AR664" s="92">
        <v>0.02</v>
      </c>
      <c r="AS664" s="214">
        <v>0.1</v>
      </c>
      <c r="AT664" s="132">
        <v>0</v>
      </c>
      <c r="AU664" s="215"/>
      <c r="AV664" s="166"/>
      <c r="AW664" s="217"/>
      <c r="AX664" s="218"/>
      <c r="AY664" s="219"/>
      <c r="AZ664" s="107"/>
      <c r="BA664" s="121"/>
      <c r="BB664" s="120"/>
    </row>
    <row r="665" spans="2:54" x14ac:dyDescent="0.2">
      <c r="B665" s="191" t="s">
        <v>502</v>
      </c>
      <c r="C665" s="196">
        <v>43428</v>
      </c>
      <c r="D665" s="197">
        <f>'1.- REGISTROS DIARIOS '!C670</f>
        <v>0</v>
      </c>
      <c r="E665" s="206">
        <f>'1.- REGISTROS DIARIOS '!E670</f>
        <v>916</v>
      </c>
      <c r="F665" s="211"/>
      <c r="G665" s="211">
        <v>2350</v>
      </c>
      <c r="H665" s="211">
        <v>1750</v>
      </c>
      <c r="I665" s="206">
        <f t="shared" si="92"/>
        <v>1175</v>
      </c>
      <c r="J665" s="206">
        <f t="shared" si="83"/>
        <v>1076.3</v>
      </c>
      <c r="K665" s="212">
        <v>491</v>
      </c>
      <c r="L665" s="212">
        <v>425</v>
      </c>
      <c r="M665" s="212"/>
      <c r="N665" s="211">
        <v>10.34</v>
      </c>
      <c r="O665" s="212">
        <v>11.86</v>
      </c>
      <c r="P665" s="195">
        <f t="shared" si="91"/>
        <v>8965.5789999999997</v>
      </c>
      <c r="Q665" s="108"/>
      <c r="R665" s="194">
        <f>'1.- REGISTROS DIARIOS '!G670</f>
        <v>324</v>
      </c>
      <c r="S665" s="86"/>
      <c r="T665" s="211">
        <v>342</v>
      </c>
      <c r="U665" s="211">
        <v>299</v>
      </c>
      <c r="V665" s="206">
        <f t="shared" si="86"/>
        <v>171</v>
      </c>
      <c r="W665" s="193">
        <f t="shared" si="90"/>
        <v>55.404000000000003</v>
      </c>
      <c r="X665" s="192">
        <v>17</v>
      </c>
      <c r="Y665" s="85">
        <v>10</v>
      </c>
      <c r="Z665" s="85">
        <v>5.83</v>
      </c>
      <c r="AA665" s="192">
        <v>6.47</v>
      </c>
      <c r="AB665" s="85">
        <v>30</v>
      </c>
      <c r="AC665" s="206">
        <f t="shared" si="93"/>
        <v>88.453126451732786</v>
      </c>
      <c r="AD665" s="206">
        <f t="shared" si="94"/>
        <v>97.882352941176464</v>
      </c>
      <c r="AE665" s="119"/>
      <c r="AF665" s="194">
        <f>'1.- REGISTROS DIARIOS '!I670</f>
        <v>725</v>
      </c>
      <c r="AG665" s="213">
        <v>190</v>
      </c>
      <c r="AH665" s="213">
        <v>125</v>
      </c>
      <c r="AI665" s="206">
        <f t="shared" si="95"/>
        <v>95</v>
      </c>
      <c r="AJ665" s="193">
        <f t="shared" si="96"/>
        <v>68.875</v>
      </c>
      <c r="AK665" s="213">
        <v>12</v>
      </c>
      <c r="AL665" s="213">
        <v>8</v>
      </c>
      <c r="AM665" s="213"/>
      <c r="AN665" s="207">
        <v>5.83</v>
      </c>
      <c r="AO665" s="207">
        <v>6.47</v>
      </c>
      <c r="AP665" s="207">
        <v>30</v>
      </c>
      <c r="AQ665" s="214">
        <v>0.23</v>
      </c>
      <c r="AR665" s="92">
        <v>0.11</v>
      </c>
      <c r="AS665" s="214">
        <v>0.15</v>
      </c>
      <c r="AT665" s="132">
        <v>0.01</v>
      </c>
      <c r="AU665" s="215"/>
      <c r="AV665" s="166"/>
      <c r="AW665" s="217"/>
      <c r="AX665" s="218"/>
      <c r="AY665" s="219"/>
      <c r="AZ665" s="107"/>
      <c r="BA665" s="121"/>
      <c r="BB665" s="120"/>
    </row>
    <row r="666" spans="2:54" ht="12.75" customHeight="1" x14ac:dyDescent="0.2">
      <c r="B666" s="191" t="s">
        <v>504</v>
      </c>
      <c r="C666" s="196">
        <v>43429</v>
      </c>
      <c r="D666" s="197">
        <f>'1.- REGISTROS DIARIOS '!C671</f>
        <v>0</v>
      </c>
      <c r="E666" s="206">
        <f>'1.- REGISTROS DIARIOS '!E671</f>
        <v>656</v>
      </c>
      <c r="F666" s="211"/>
      <c r="G666" s="211">
        <v>2650</v>
      </c>
      <c r="H666" s="211">
        <v>1680</v>
      </c>
      <c r="I666" s="206">
        <f t="shared" si="92"/>
        <v>1325</v>
      </c>
      <c r="J666" s="206">
        <f t="shared" si="83"/>
        <v>869.2</v>
      </c>
      <c r="K666" s="212">
        <v>413</v>
      </c>
      <c r="L666" s="212">
        <v>401</v>
      </c>
      <c r="M666" s="212"/>
      <c r="N666" s="211">
        <v>10.83</v>
      </c>
      <c r="O666" s="212">
        <v>12.24</v>
      </c>
      <c r="P666" s="195">
        <f t="shared" si="91"/>
        <v>7240.4360000000006</v>
      </c>
      <c r="Q666" s="108"/>
      <c r="R666" s="194">
        <f>'1.- REGISTROS DIARIOS '!G671</f>
        <v>558</v>
      </c>
      <c r="S666" s="86"/>
      <c r="T666" s="211">
        <v>210</v>
      </c>
      <c r="U666" s="211">
        <v>186</v>
      </c>
      <c r="V666" s="206">
        <f t="shared" si="86"/>
        <v>105</v>
      </c>
      <c r="W666" s="193">
        <f t="shared" si="90"/>
        <v>58.59</v>
      </c>
      <c r="X666" s="192">
        <v>20</v>
      </c>
      <c r="Y666" s="85">
        <v>12</v>
      </c>
      <c r="Z666" s="85">
        <v>6.08</v>
      </c>
      <c r="AA666" s="192">
        <v>6.58</v>
      </c>
      <c r="AB666" s="85">
        <v>31</v>
      </c>
      <c r="AC666" s="206">
        <f t="shared" si="93"/>
        <v>91.547399907961349</v>
      </c>
      <c r="AD666" s="206">
        <f t="shared" si="94"/>
        <v>97.630922693266839</v>
      </c>
      <c r="AE666" s="119"/>
      <c r="AF666" s="194">
        <f>'1.- REGISTROS DIARIOS '!I671</f>
        <v>186</v>
      </c>
      <c r="AG666" s="213">
        <v>160</v>
      </c>
      <c r="AH666" s="213">
        <v>120</v>
      </c>
      <c r="AI666" s="206">
        <f t="shared" si="95"/>
        <v>80</v>
      </c>
      <c r="AJ666" s="193">
        <f t="shared" si="96"/>
        <v>14.88</v>
      </c>
      <c r="AK666" s="213">
        <v>12</v>
      </c>
      <c r="AL666" s="213">
        <v>7</v>
      </c>
      <c r="AM666" s="213"/>
      <c r="AN666" s="207">
        <v>6.08</v>
      </c>
      <c r="AO666" s="207">
        <v>6.58</v>
      </c>
      <c r="AP666" s="207">
        <v>30</v>
      </c>
      <c r="AQ666" s="214">
        <v>0.18</v>
      </c>
      <c r="AR666" s="92">
        <v>0.13</v>
      </c>
      <c r="AS666" s="214">
        <v>0.04</v>
      </c>
      <c r="AT666" s="132">
        <v>0.01</v>
      </c>
      <c r="AU666" s="215"/>
      <c r="AV666" s="166"/>
      <c r="AW666" s="217"/>
      <c r="AX666" s="218"/>
      <c r="AY666" s="219"/>
      <c r="AZ666" s="107"/>
      <c r="BA666" s="121"/>
      <c r="BB666" s="120"/>
    </row>
    <row r="667" spans="2:54" x14ac:dyDescent="0.2">
      <c r="B667" s="191" t="s">
        <v>492</v>
      </c>
      <c r="C667" s="196">
        <v>43430</v>
      </c>
      <c r="D667" s="197">
        <f>'1.- REGISTROS DIARIOS '!C672</f>
        <v>0</v>
      </c>
      <c r="E667" s="206">
        <f>'1.- REGISTROS DIARIOS '!E672</f>
        <v>870</v>
      </c>
      <c r="F667" s="211"/>
      <c r="G667" s="211">
        <v>1650</v>
      </c>
      <c r="H667" s="211">
        <v>1400</v>
      </c>
      <c r="I667" s="206">
        <f t="shared" si="92"/>
        <v>825</v>
      </c>
      <c r="J667" s="206">
        <f t="shared" si="83"/>
        <v>717.75</v>
      </c>
      <c r="K667" s="212">
        <v>255</v>
      </c>
      <c r="L667" s="212">
        <v>208</v>
      </c>
      <c r="M667" s="212"/>
      <c r="N667" s="211" t="s">
        <v>336</v>
      </c>
      <c r="O667" s="212" t="s">
        <v>153</v>
      </c>
      <c r="P667" s="195">
        <f t="shared" si="91"/>
        <v>5978.8575000000001</v>
      </c>
      <c r="Q667" s="108"/>
      <c r="R667" s="194">
        <f>'1.- REGISTROS DIARIOS '!G672</f>
        <v>61</v>
      </c>
      <c r="S667" s="86"/>
      <c r="T667" s="211"/>
      <c r="U667" s="211"/>
      <c r="V667" s="206">
        <f t="shared" si="86"/>
        <v>0</v>
      </c>
      <c r="W667" s="193">
        <f t="shared" si="90"/>
        <v>0</v>
      </c>
      <c r="X667" s="192"/>
      <c r="Y667" s="85"/>
      <c r="Z667" s="85"/>
      <c r="AA667" s="192"/>
      <c r="AB667" s="85"/>
      <c r="AC667" s="206">
        <f t="shared" si="93"/>
        <v>80.772065482410312</v>
      </c>
      <c r="AD667" s="206">
        <f t="shared" si="94"/>
        <v>92.54807692307692</v>
      </c>
      <c r="AE667" s="119"/>
      <c r="AF667" s="194">
        <f>'1.- REGISTROS DIARIOS '!I672</f>
        <v>917</v>
      </c>
      <c r="AG667" s="213">
        <v>301</v>
      </c>
      <c r="AH667" s="213">
        <v>321</v>
      </c>
      <c r="AI667" s="206">
        <f t="shared" si="95"/>
        <v>150.5</v>
      </c>
      <c r="AJ667" s="193">
        <f t="shared" si="96"/>
        <v>138.0085</v>
      </c>
      <c r="AK667" s="213">
        <v>40</v>
      </c>
      <c r="AL667" s="213">
        <v>31</v>
      </c>
      <c r="AM667" s="213"/>
      <c r="AN667" s="207">
        <v>6.21</v>
      </c>
      <c r="AO667" s="207">
        <v>6.69</v>
      </c>
      <c r="AP667" s="207">
        <v>29</v>
      </c>
      <c r="AQ667" s="214">
        <v>0.26</v>
      </c>
      <c r="AR667" s="92">
        <v>0.13</v>
      </c>
      <c r="AS667" s="214">
        <v>0.09</v>
      </c>
      <c r="AT667" s="132">
        <v>0.01</v>
      </c>
      <c r="AU667" s="215"/>
      <c r="AV667" s="166"/>
      <c r="AW667" s="217"/>
      <c r="AX667" s="218"/>
      <c r="AY667" s="219"/>
      <c r="AZ667" s="107"/>
      <c r="BA667" s="121"/>
      <c r="BB667" s="120"/>
    </row>
    <row r="668" spans="2:54" ht="12.75" customHeight="1" x14ac:dyDescent="0.2">
      <c r="B668" s="191" t="s">
        <v>494</v>
      </c>
      <c r="C668" s="196">
        <v>43431</v>
      </c>
      <c r="D668" s="197">
        <f>'1.- REGISTROS DIARIOS '!C673</f>
        <v>0</v>
      </c>
      <c r="E668" s="206">
        <f>'1.- REGISTROS DIARIOS '!E673</f>
        <v>972</v>
      </c>
      <c r="F668" s="211"/>
      <c r="G668" s="211">
        <v>3810</v>
      </c>
      <c r="H668" s="211">
        <v>1740</v>
      </c>
      <c r="I668" s="206">
        <f t="shared" si="92"/>
        <v>1905</v>
      </c>
      <c r="J668" s="206">
        <f t="shared" si="83"/>
        <v>1851.66</v>
      </c>
      <c r="K668" s="212">
        <v>608</v>
      </c>
      <c r="L668" s="212">
        <v>546</v>
      </c>
      <c r="M668" s="212"/>
      <c r="N668" s="211" t="s">
        <v>537</v>
      </c>
      <c r="O668" s="212" t="s">
        <v>202</v>
      </c>
      <c r="P668" s="195">
        <f t="shared" si="91"/>
        <v>15424.327800000001</v>
      </c>
      <c r="Q668" s="108"/>
      <c r="R668" s="194">
        <f>'1.- REGISTROS DIARIOS '!G673</f>
        <v>767</v>
      </c>
      <c r="S668" s="86"/>
      <c r="T668" s="211">
        <v>504</v>
      </c>
      <c r="U668" s="211">
        <v>509</v>
      </c>
      <c r="V668" s="206">
        <f t="shared" si="86"/>
        <v>252</v>
      </c>
      <c r="W668" s="193">
        <f t="shared" si="90"/>
        <v>193.28399999999999</v>
      </c>
      <c r="X668" s="192">
        <v>28</v>
      </c>
      <c r="Y668" s="85">
        <v>21</v>
      </c>
      <c r="Z668" s="85">
        <v>5.8</v>
      </c>
      <c r="AA668" s="192">
        <v>6.59</v>
      </c>
      <c r="AB668" s="85">
        <v>32</v>
      </c>
      <c r="AC668" s="206">
        <f t="shared" si="93"/>
        <v>86.612877094066945</v>
      </c>
      <c r="AD668" s="206">
        <f t="shared" si="94"/>
        <v>96.520146520146525</v>
      </c>
      <c r="AE668" s="119"/>
      <c r="AF668" s="194">
        <f>'1.- REGISTROS DIARIOS '!I673</f>
        <v>336</v>
      </c>
      <c r="AG668" s="213">
        <v>325</v>
      </c>
      <c r="AH668" s="213">
        <v>345</v>
      </c>
      <c r="AI668" s="206">
        <f t="shared" si="95"/>
        <v>162.5</v>
      </c>
      <c r="AJ668" s="193">
        <f t="shared" si="96"/>
        <v>54.6</v>
      </c>
      <c r="AK668" s="213">
        <v>18</v>
      </c>
      <c r="AL668" s="213">
        <v>17</v>
      </c>
      <c r="AM668" s="213"/>
      <c r="AN668" s="207">
        <v>5.89</v>
      </c>
      <c r="AO668" s="207">
        <v>6.78</v>
      </c>
      <c r="AP668" s="207">
        <v>26</v>
      </c>
      <c r="AQ668" s="214">
        <v>0.21</v>
      </c>
      <c r="AR668" s="92">
        <v>0.01</v>
      </c>
      <c r="AS668" s="214">
        <v>0.05</v>
      </c>
      <c r="AT668" s="132">
        <v>0</v>
      </c>
      <c r="AU668" s="215"/>
      <c r="AV668" s="166"/>
      <c r="AW668" s="217"/>
      <c r="AX668" s="218"/>
      <c r="AY668" s="219"/>
      <c r="AZ668" s="107"/>
      <c r="BA668" s="121"/>
      <c r="BB668" s="120"/>
    </row>
    <row r="669" spans="2:54" x14ac:dyDescent="0.2">
      <c r="B669" s="191" t="s">
        <v>496</v>
      </c>
      <c r="C669" s="196">
        <v>43432</v>
      </c>
      <c r="D669" s="197">
        <f>'1.- REGISTROS DIARIOS '!C674</f>
        <v>0</v>
      </c>
      <c r="E669" s="206">
        <f>'1.- REGISTROS DIARIOS '!E674</f>
        <v>810</v>
      </c>
      <c r="F669" s="211"/>
      <c r="G669" s="211">
        <v>3440</v>
      </c>
      <c r="H669" s="211">
        <v>2580</v>
      </c>
      <c r="I669" s="206">
        <f t="shared" si="92"/>
        <v>1720</v>
      </c>
      <c r="J669" s="206">
        <f t="shared" si="83"/>
        <v>1393.2</v>
      </c>
      <c r="K669" s="212">
        <v>704</v>
      </c>
      <c r="L669" s="212">
        <v>619</v>
      </c>
      <c r="M669" s="212"/>
      <c r="N669" s="211" t="s">
        <v>197</v>
      </c>
      <c r="O669" s="212" t="s">
        <v>538</v>
      </c>
      <c r="P669" s="195">
        <f t="shared" si="91"/>
        <v>11605.356</v>
      </c>
      <c r="Q669" s="108"/>
      <c r="R669" s="194">
        <f>'1.- REGISTROS DIARIOS '!G674</f>
        <v>728</v>
      </c>
      <c r="S669" s="86"/>
      <c r="T669" s="211">
        <v>455</v>
      </c>
      <c r="U669" s="211">
        <v>433</v>
      </c>
      <c r="V669" s="206">
        <f t="shared" si="86"/>
        <v>227.5</v>
      </c>
      <c r="W669" s="193">
        <f t="shared" si="90"/>
        <v>165.62</v>
      </c>
      <c r="X669" s="192">
        <v>30</v>
      </c>
      <c r="Y669" s="85">
        <v>21</v>
      </c>
      <c r="Z669" s="85">
        <v>5.8</v>
      </c>
      <c r="AA669" s="192">
        <v>6.6</v>
      </c>
      <c r="AB669" s="85">
        <v>32</v>
      </c>
      <c r="AC669" s="206">
        <f t="shared" si="93"/>
        <v>86.612905541200121</v>
      </c>
      <c r="AD669" s="206">
        <f t="shared" si="94"/>
        <v>97.011308562197087</v>
      </c>
      <c r="AE669" s="119"/>
      <c r="AF669" s="194">
        <f>'1.- REGISTROS DIARIOS '!I674</f>
        <v>198</v>
      </c>
      <c r="AG669" s="213">
        <v>211</v>
      </c>
      <c r="AH669" s="213">
        <v>255</v>
      </c>
      <c r="AI669" s="206">
        <f t="shared" si="95"/>
        <v>105.5</v>
      </c>
      <c r="AJ669" s="193">
        <f t="shared" si="96"/>
        <v>20.888999999999999</v>
      </c>
      <c r="AK669" s="213">
        <v>20</v>
      </c>
      <c r="AL669" s="213">
        <v>16</v>
      </c>
      <c r="AM669" s="213"/>
      <c r="AN669" s="207">
        <v>5.94</v>
      </c>
      <c r="AO669" s="207">
        <v>6.63</v>
      </c>
      <c r="AP669" s="207">
        <v>29</v>
      </c>
      <c r="AQ669" s="214">
        <v>0.2</v>
      </c>
      <c r="AR669" s="92">
        <v>0.16</v>
      </c>
      <c r="AS669" s="214">
        <v>0.05</v>
      </c>
      <c r="AT669" s="132">
        <v>0.01</v>
      </c>
      <c r="AU669" s="215"/>
      <c r="AV669" s="166"/>
      <c r="AW669" s="217"/>
      <c r="AX669" s="218"/>
      <c r="AY669" s="219"/>
      <c r="AZ669" s="107"/>
      <c r="BA669" s="121"/>
      <c r="BB669" s="120" t="s">
        <v>539</v>
      </c>
    </row>
    <row r="670" spans="2:54" ht="12.75" customHeight="1" x14ac:dyDescent="0.2">
      <c r="B670" s="191" t="s">
        <v>498</v>
      </c>
      <c r="C670" s="196">
        <v>43433</v>
      </c>
      <c r="D670" s="197">
        <f>'1.- REGISTROS DIARIOS '!C675</f>
        <v>0</v>
      </c>
      <c r="E670" s="206">
        <f>'1.- REGISTROS DIARIOS '!E675</f>
        <v>848</v>
      </c>
      <c r="F670" s="211"/>
      <c r="G670" s="211">
        <v>3830</v>
      </c>
      <c r="H670" s="211">
        <v>1760</v>
      </c>
      <c r="I670" s="206">
        <f t="shared" si="92"/>
        <v>1915</v>
      </c>
      <c r="J670" s="206">
        <f t="shared" si="83"/>
        <v>1623.92</v>
      </c>
      <c r="K670" s="212">
        <v>947</v>
      </c>
      <c r="L670" s="212">
        <v>873</v>
      </c>
      <c r="M670" s="212"/>
      <c r="N670" s="211">
        <v>10.9</v>
      </c>
      <c r="O670" s="212">
        <v>12.6</v>
      </c>
      <c r="P670" s="195">
        <f t="shared" si="91"/>
        <v>13527.2536</v>
      </c>
      <c r="Q670" s="108"/>
      <c r="R670" s="194">
        <f>'1.- REGISTROS DIARIOS '!G675</f>
        <v>805</v>
      </c>
      <c r="S670" s="86"/>
      <c r="T670" s="211">
        <v>591</v>
      </c>
      <c r="U670" s="211">
        <v>576</v>
      </c>
      <c r="V670" s="206">
        <f t="shared" si="86"/>
        <v>295.5</v>
      </c>
      <c r="W670" s="193">
        <f t="shared" si="90"/>
        <v>237.8775</v>
      </c>
      <c r="X670" s="192">
        <v>27</v>
      </c>
      <c r="Y670" s="85">
        <v>20</v>
      </c>
      <c r="Z670" s="85">
        <v>6</v>
      </c>
      <c r="AA670" s="192">
        <v>6.8</v>
      </c>
      <c r="AB670" s="85">
        <v>31</v>
      </c>
      <c r="AC670" s="206">
        <f t="shared" si="93"/>
        <v>85.351649096014583</v>
      </c>
      <c r="AD670" s="206">
        <f t="shared" si="94"/>
        <v>98.854524627720508</v>
      </c>
      <c r="AE670" s="119"/>
      <c r="AF670" s="194">
        <f>'1.- REGISTROS DIARIOS '!I675</f>
        <v>148</v>
      </c>
      <c r="AG670" s="213">
        <v>0</v>
      </c>
      <c r="AH670" s="213">
        <v>0</v>
      </c>
      <c r="AI670" s="206">
        <f t="shared" si="95"/>
        <v>0</v>
      </c>
      <c r="AJ670" s="193">
        <f t="shared" si="96"/>
        <v>0</v>
      </c>
      <c r="AK670" s="213">
        <v>0</v>
      </c>
      <c r="AL670" s="213">
        <v>0</v>
      </c>
      <c r="AM670" s="213"/>
      <c r="AN670" s="207">
        <v>6.4</v>
      </c>
      <c r="AO670" s="207">
        <v>6.5</v>
      </c>
      <c r="AP670" s="207">
        <v>30</v>
      </c>
      <c r="AQ670" s="214">
        <v>0.19</v>
      </c>
      <c r="AR670" s="92">
        <v>7.0000000000000007E-2</v>
      </c>
      <c r="AS670" s="214">
        <v>0.05</v>
      </c>
      <c r="AT670" s="132">
        <v>0.03</v>
      </c>
      <c r="AU670" s="215"/>
      <c r="AV670" s="166"/>
      <c r="AW670" s="217"/>
      <c r="AX670" s="218"/>
      <c r="AY670" s="219"/>
      <c r="AZ670" s="107"/>
      <c r="BA670" s="121"/>
      <c r="BB670" s="120"/>
    </row>
    <row r="671" spans="2:54" x14ac:dyDescent="0.2">
      <c r="B671" s="191" t="s">
        <v>500</v>
      </c>
      <c r="C671" s="196">
        <v>43434</v>
      </c>
      <c r="D671" s="197">
        <f>'1.- REGISTROS DIARIOS '!C676</f>
        <v>0</v>
      </c>
      <c r="E671" s="206">
        <f>'1.- REGISTROS DIARIOS '!E676</f>
        <v>854</v>
      </c>
      <c r="F671" s="211"/>
      <c r="G671" s="211">
        <v>3590</v>
      </c>
      <c r="H671" s="211">
        <v>1860</v>
      </c>
      <c r="I671" s="206">
        <f t="shared" si="92"/>
        <v>1795</v>
      </c>
      <c r="J671" s="206">
        <f t="shared" si="83"/>
        <v>1532.93</v>
      </c>
      <c r="K671" s="212">
        <v>692</v>
      </c>
      <c r="L671" s="212">
        <v>569</v>
      </c>
      <c r="M671" s="212"/>
      <c r="N671" s="211">
        <v>11.2</v>
      </c>
      <c r="O671" s="212">
        <v>12.7</v>
      </c>
      <c r="P671" s="195">
        <f t="shared" si="91"/>
        <v>12769.306900000001</v>
      </c>
      <c r="Q671" s="108"/>
      <c r="R671" s="194">
        <f>'1.- REGISTROS DIARIOS '!G676</f>
        <v>711</v>
      </c>
      <c r="S671" s="86"/>
      <c r="T671" s="211">
        <v>625</v>
      </c>
      <c r="U671" s="211">
        <v>542</v>
      </c>
      <c r="V671" s="206">
        <f t="shared" si="86"/>
        <v>312.5</v>
      </c>
      <c r="W671" s="193">
        <f t="shared" si="90"/>
        <v>222.1875</v>
      </c>
      <c r="X671" s="192">
        <v>27</v>
      </c>
      <c r="Y671" s="85">
        <v>23</v>
      </c>
      <c r="Z671" s="85">
        <v>5.9</v>
      </c>
      <c r="AA671" s="192">
        <v>6.4</v>
      </c>
      <c r="AB671" s="85">
        <v>29</v>
      </c>
      <c r="AC671" s="206">
        <f t="shared" si="93"/>
        <v>84.51935182950298</v>
      </c>
      <c r="AD671" s="206">
        <f t="shared" si="94"/>
        <v>97.451669595782079</v>
      </c>
      <c r="AE671" s="119"/>
      <c r="AF671" s="194">
        <f>'1.- REGISTROS DIARIOS '!I676</f>
        <v>252</v>
      </c>
      <c r="AG671" s="213">
        <v>120</v>
      </c>
      <c r="AH671" s="213">
        <v>85</v>
      </c>
      <c r="AI671" s="206">
        <f t="shared" si="95"/>
        <v>60</v>
      </c>
      <c r="AJ671" s="193">
        <f t="shared" si="96"/>
        <v>15.12</v>
      </c>
      <c r="AK671" s="213">
        <v>9</v>
      </c>
      <c r="AL671" s="213">
        <v>6</v>
      </c>
      <c r="AM671" s="213"/>
      <c r="AN671" s="207">
        <v>6</v>
      </c>
      <c r="AO671" s="207">
        <v>6.3</v>
      </c>
      <c r="AP671" s="207">
        <v>31</v>
      </c>
      <c r="AQ671" s="214">
        <v>0.31</v>
      </c>
      <c r="AR671" s="92">
        <v>0.16</v>
      </c>
      <c r="AS671" s="214">
        <v>0.09</v>
      </c>
      <c r="AT671" s="132">
        <v>0.01</v>
      </c>
      <c r="AU671" s="215"/>
      <c r="AV671" s="166"/>
      <c r="AW671" s="217"/>
      <c r="AX671" s="218"/>
      <c r="AY671" s="219"/>
      <c r="AZ671" s="107"/>
      <c r="BA671" s="121"/>
      <c r="BB671" s="120"/>
    </row>
    <row r="672" spans="2:54" ht="12.75" customHeight="1" x14ac:dyDescent="0.2">
      <c r="B672" s="191" t="s">
        <v>502</v>
      </c>
      <c r="C672" s="196">
        <v>43435</v>
      </c>
      <c r="D672" s="197">
        <f>'1.- REGISTROS DIARIOS '!C677</f>
        <v>0</v>
      </c>
      <c r="E672" s="206">
        <f>'1.- REGISTROS DIARIOS '!E677</f>
        <v>986</v>
      </c>
      <c r="F672" s="211"/>
      <c r="G672" s="211">
        <v>2970</v>
      </c>
      <c r="H672" s="211">
        <v>1850</v>
      </c>
      <c r="I672" s="206">
        <f t="shared" si="92"/>
        <v>1485</v>
      </c>
      <c r="J672" s="206">
        <f t="shared" si="83"/>
        <v>1464.21</v>
      </c>
      <c r="K672" s="212">
        <v>583</v>
      </c>
      <c r="L672" s="212">
        <v>531</v>
      </c>
      <c r="M672" s="212"/>
      <c r="N672" s="211">
        <v>10.9</v>
      </c>
      <c r="O672" s="212">
        <v>12.3</v>
      </c>
      <c r="P672" s="195">
        <f t="shared" si="91"/>
        <v>12196.8693</v>
      </c>
      <c r="Q672" s="108"/>
      <c r="R672" s="194">
        <f>'1.- REGISTROS DIARIOS '!G677</f>
        <v>182</v>
      </c>
      <c r="S672" s="86"/>
      <c r="T672" s="211"/>
      <c r="U672" s="211"/>
      <c r="V672" s="206">
        <f t="shared" si="86"/>
        <v>0</v>
      </c>
      <c r="W672" s="193">
        <f t="shared" si="90"/>
        <v>0</v>
      </c>
      <c r="X672" s="192"/>
      <c r="Y672" s="85"/>
      <c r="Z672" s="85"/>
      <c r="AA672" s="192"/>
      <c r="AB672" s="85"/>
      <c r="AC672" s="206">
        <f t="shared" si="93"/>
        <v>84.660806851476224</v>
      </c>
      <c r="AD672" s="206">
        <f t="shared" si="94"/>
        <v>98.022598870056498</v>
      </c>
      <c r="AE672" s="119"/>
      <c r="AF672" s="194">
        <f>'1.- REGISTROS DIARIOS '!I677</f>
        <v>902</v>
      </c>
      <c r="AG672" s="213">
        <v>498</v>
      </c>
      <c r="AH672" s="213">
        <v>348</v>
      </c>
      <c r="AI672" s="206">
        <f t="shared" si="95"/>
        <v>249</v>
      </c>
      <c r="AJ672" s="193">
        <f t="shared" si="96"/>
        <v>224.59800000000001</v>
      </c>
      <c r="AK672" s="213">
        <v>26</v>
      </c>
      <c r="AL672" s="213">
        <v>21</v>
      </c>
      <c r="AM672" s="213"/>
      <c r="AN672" s="207">
        <v>6.1</v>
      </c>
      <c r="AO672" s="207">
        <v>6.7</v>
      </c>
      <c r="AP672" s="207">
        <v>31</v>
      </c>
      <c r="AQ672" s="214">
        <v>0.37</v>
      </c>
      <c r="AR672" s="92">
        <v>0.08</v>
      </c>
      <c r="AS672" s="214">
        <v>0.13</v>
      </c>
      <c r="AT672" s="132">
        <v>0.01</v>
      </c>
      <c r="AU672" s="215"/>
      <c r="AV672" s="166"/>
      <c r="AW672" s="217"/>
      <c r="AX672" s="218"/>
      <c r="AY672" s="219"/>
      <c r="AZ672" s="107"/>
      <c r="BA672" s="121"/>
      <c r="BB672" s="120"/>
    </row>
    <row r="673" spans="2:54" x14ac:dyDescent="0.2">
      <c r="B673" s="191" t="s">
        <v>504</v>
      </c>
      <c r="C673" s="196">
        <v>43436</v>
      </c>
      <c r="D673" s="197">
        <f>'1.- REGISTROS DIARIOS '!C678</f>
        <v>0</v>
      </c>
      <c r="E673" s="206">
        <f>'1.- REGISTROS DIARIOS '!E678</f>
        <v>645</v>
      </c>
      <c r="F673" s="211"/>
      <c r="G673" s="211">
        <v>5020</v>
      </c>
      <c r="H673" s="211">
        <v>1140</v>
      </c>
      <c r="I673" s="206">
        <f t="shared" si="92"/>
        <v>2510</v>
      </c>
      <c r="J673" s="206">
        <f t="shared" si="83"/>
        <v>1618.95</v>
      </c>
      <c r="K673" s="212">
        <v>363</v>
      </c>
      <c r="L673" s="212">
        <v>310</v>
      </c>
      <c r="M673" s="212"/>
      <c r="N673" s="211">
        <v>10.31</v>
      </c>
      <c r="O673" s="212">
        <v>10.99</v>
      </c>
      <c r="P673" s="195">
        <f t="shared" si="91"/>
        <v>13485.853500000001</v>
      </c>
      <c r="Q673" s="108"/>
      <c r="R673" s="194">
        <f>'1.- REGISTROS DIARIOS '!G678</f>
        <v>0</v>
      </c>
      <c r="S673" s="86"/>
      <c r="T673" s="211"/>
      <c r="U673" s="211"/>
      <c r="V673" s="206">
        <f t="shared" si="86"/>
        <v>0</v>
      </c>
      <c r="W673" s="193">
        <f t="shared" si="90"/>
        <v>0</v>
      </c>
      <c r="X673" s="192"/>
      <c r="Y673" s="85"/>
      <c r="Z673" s="85"/>
      <c r="AA673" s="192"/>
      <c r="AB673" s="85"/>
      <c r="AC673" s="206">
        <f t="shared" si="93"/>
        <v>91.384168751351183</v>
      </c>
      <c r="AD673" s="206">
        <f t="shared" si="94"/>
        <v>96.774193548387103</v>
      </c>
      <c r="AE673" s="119"/>
      <c r="AF673" s="194">
        <f>'1.- REGISTROS DIARIOS '!I678</f>
        <v>719</v>
      </c>
      <c r="AG673" s="213">
        <v>388</v>
      </c>
      <c r="AH673" s="213">
        <v>378</v>
      </c>
      <c r="AI673" s="206">
        <f t="shared" si="95"/>
        <v>194</v>
      </c>
      <c r="AJ673" s="193">
        <f t="shared" si="96"/>
        <v>139.48599999999999</v>
      </c>
      <c r="AK673" s="213">
        <v>24</v>
      </c>
      <c r="AL673" s="213">
        <v>20</v>
      </c>
      <c r="AM673" s="213"/>
      <c r="AN673" s="207">
        <v>5.96</v>
      </c>
      <c r="AO673" s="207">
        <v>6.93</v>
      </c>
      <c r="AP673" s="207">
        <v>32</v>
      </c>
      <c r="AQ673" s="214">
        <v>0.28999999999999998</v>
      </c>
      <c r="AR673" s="92">
        <v>0.12</v>
      </c>
      <c r="AS673" s="214">
        <v>0.09</v>
      </c>
      <c r="AT673" s="132">
        <v>0</v>
      </c>
      <c r="AU673" s="215"/>
      <c r="AV673" s="166"/>
      <c r="AW673" s="217"/>
      <c r="AX673" s="218"/>
      <c r="AY673" s="219"/>
      <c r="AZ673" s="107"/>
      <c r="BA673" s="121">
        <v>9.15</v>
      </c>
      <c r="BB673" s="120"/>
    </row>
    <row r="674" spans="2:54" ht="12.75" customHeight="1" x14ac:dyDescent="0.2">
      <c r="B674" s="191" t="s">
        <v>492</v>
      </c>
      <c r="C674" s="196">
        <v>43437</v>
      </c>
      <c r="D674" s="197">
        <f>'1.- REGISTROS DIARIOS '!C679</f>
        <v>0</v>
      </c>
      <c r="E674" s="206">
        <f>'1.- REGISTROS DIARIOS '!E679</f>
        <v>799</v>
      </c>
      <c r="F674" s="211"/>
      <c r="G674" s="211">
        <v>4030</v>
      </c>
      <c r="H674" s="211">
        <v>2560</v>
      </c>
      <c r="I674" s="206">
        <f t="shared" si="92"/>
        <v>2015</v>
      </c>
      <c r="J674" s="206">
        <f t="shared" si="83"/>
        <v>1609.9849999999999</v>
      </c>
      <c r="K674" s="212">
        <v>471</v>
      </c>
      <c r="L674" s="212">
        <v>403</v>
      </c>
      <c r="M674" s="212"/>
      <c r="N674" s="211">
        <v>9.66</v>
      </c>
      <c r="O674" s="212">
        <v>11.36</v>
      </c>
      <c r="P674" s="195">
        <f t="shared" si="91"/>
        <v>13411.17505</v>
      </c>
      <c r="Q674" s="108"/>
      <c r="R674" s="194">
        <f>'1.- REGISTROS DIARIOS '!G679</f>
        <v>401</v>
      </c>
      <c r="S674" s="86"/>
      <c r="T674" s="211">
        <v>432</v>
      </c>
      <c r="U674" s="211">
        <v>396</v>
      </c>
      <c r="V674" s="206">
        <f t="shared" si="86"/>
        <v>216</v>
      </c>
      <c r="W674" s="193">
        <f t="shared" si="90"/>
        <v>86.616</v>
      </c>
      <c r="X674" s="192">
        <v>26</v>
      </c>
      <c r="Y674" s="85">
        <v>21</v>
      </c>
      <c r="Z674" s="85">
        <v>5.91</v>
      </c>
      <c r="AA674" s="192">
        <v>6.59</v>
      </c>
      <c r="AB674" s="85">
        <v>30</v>
      </c>
      <c r="AC674" s="206">
        <f t="shared" si="93"/>
        <v>89.723693077885812</v>
      </c>
      <c r="AD674" s="206">
        <f t="shared" si="94"/>
        <v>94.665012406947895</v>
      </c>
      <c r="AE674" s="119"/>
      <c r="AF674" s="194">
        <f>'1.- REGISTROS DIARIOS '!I679</f>
        <v>461</v>
      </c>
      <c r="AG674" s="213">
        <v>342</v>
      </c>
      <c r="AH674" s="213">
        <v>314</v>
      </c>
      <c r="AI674" s="206">
        <f t="shared" si="95"/>
        <v>171</v>
      </c>
      <c r="AJ674" s="193">
        <f t="shared" si="96"/>
        <v>78.831000000000003</v>
      </c>
      <c r="AK674" s="213">
        <v>32</v>
      </c>
      <c r="AL674" s="213">
        <v>22</v>
      </c>
      <c r="AM674" s="213"/>
      <c r="AN674" s="207">
        <v>5.85</v>
      </c>
      <c r="AO674" s="207">
        <v>6.59</v>
      </c>
      <c r="AP674" s="207">
        <v>32.6</v>
      </c>
      <c r="AQ674" s="214">
        <v>0.21</v>
      </c>
      <c r="AR674" s="92">
        <v>0.05</v>
      </c>
      <c r="AS674" s="214">
        <v>0.13</v>
      </c>
      <c r="AT674" s="132">
        <v>0</v>
      </c>
      <c r="AU674" s="215"/>
      <c r="AV674" s="166"/>
      <c r="AW674" s="217"/>
      <c r="AX674" s="218"/>
      <c r="AY674" s="219"/>
      <c r="AZ674" s="107"/>
      <c r="BA674" s="121"/>
      <c r="BB674" s="120"/>
    </row>
    <row r="675" spans="2:54" x14ac:dyDescent="0.2">
      <c r="B675" s="191" t="s">
        <v>494</v>
      </c>
      <c r="C675" s="196">
        <v>43438</v>
      </c>
      <c r="D675" s="197">
        <f>'1.- REGISTROS DIARIOS '!C680</f>
        <v>0</v>
      </c>
      <c r="E675" s="206">
        <f>'1.- REGISTROS DIARIOS '!E680</f>
        <v>953</v>
      </c>
      <c r="F675" s="211"/>
      <c r="G675" s="211">
        <v>3290</v>
      </c>
      <c r="H675" s="211">
        <v>1730</v>
      </c>
      <c r="I675" s="206">
        <f t="shared" si="92"/>
        <v>1645</v>
      </c>
      <c r="J675" s="206">
        <f t="shared" si="83"/>
        <v>1567.6849999999999</v>
      </c>
      <c r="K675" s="212">
        <v>556</v>
      </c>
      <c r="L675" s="212">
        <v>471</v>
      </c>
      <c r="M675" s="212"/>
      <c r="N675" s="211">
        <v>9.91</v>
      </c>
      <c r="O675" s="212">
        <v>11.35</v>
      </c>
      <c r="P675" s="195">
        <f t="shared" si="91"/>
        <v>13058.816049999999</v>
      </c>
      <c r="Q675" s="108"/>
      <c r="R675" s="194">
        <f>'1.- REGISTROS DIARIOS '!G680</f>
        <v>897</v>
      </c>
      <c r="S675" s="86"/>
      <c r="T675" s="211">
        <v>351</v>
      </c>
      <c r="U675" s="211">
        <v>308</v>
      </c>
      <c r="V675" s="206">
        <f t="shared" si="86"/>
        <v>175.5</v>
      </c>
      <c r="W675" s="193">
        <f t="shared" si="90"/>
        <v>157.42349999999999</v>
      </c>
      <c r="X675" s="192">
        <v>38</v>
      </c>
      <c r="Y675" s="85">
        <v>26</v>
      </c>
      <c r="Z675" s="85">
        <v>5.5</v>
      </c>
      <c r="AA675" s="192">
        <v>6.55</v>
      </c>
      <c r="AB675" s="85">
        <v>32.200000000000003</v>
      </c>
      <c r="AC675" s="206">
        <f t="shared" si="93"/>
        <v>88.260332911267255</v>
      </c>
      <c r="AD675" s="206">
        <f t="shared" si="94"/>
        <v>94.585987261146499</v>
      </c>
      <c r="AE675" s="119"/>
      <c r="AF675" s="194">
        <f>'1.- REGISTROS DIARIOS '!I680</f>
        <v>169</v>
      </c>
      <c r="AG675" s="213">
        <v>315</v>
      </c>
      <c r="AH675" s="213">
        <v>300</v>
      </c>
      <c r="AI675" s="206">
        <f t="shared" si="95"/>
        <v>157.5</v>
      </c>
      <c r="AJ675" s="193">
        <f t="shared" si="96"/>
        <v>26.6175</v>
      </c>
      <c r="AK675" s="213">
        <v>31</v>
      </c>
      <c r="AL675" s="213">
        <v>25</v>
      </c>
      <c r="AM675" s="213"/>
      <c r="AN675" s="207">
        <v>6.23</v>
      </c>
      <c r="AO675" s="207">
        <v>6.33</v>
      </c>
      <c r="AP675" s="207">
        <v>29</v>
      </c>
      <c r="AQ675" s="214">
        <v>0.17</v>
      </c>
      <c r="AR675" s="92">
        <v>0.01</v>
      </c>
      <c r="AS675" s="214">
        <v>0.4</v>
      </c>
      <c r="AT675" s="132">
        <v>0.01</v>
      </c>
      <c r="AU675" s="215"/>
      <c r="AV675" s="166"/>
      <c r="AW675" s="217"/>
      <c r="AX675" s="218"/>
      <c r="AY675" s="219"/>
      <c r="AZ675" s="107"/>
      <c r="BA675" s="121"/>
      <c r="BB675" s="120"/>
    </row>
    <row r="676" spans="2:54" ht="12.75" customHeight="1" x14ac:dyDescent="0.2">
      <c r="B676" s="191" t="s">
        <v>496</v>
      </c>
      <c r="C676" s="196">
        <v>43439</v>
      </c>
      <c r="D676" s="197">
        <f>'1.- REGISTROS DIARIOS '!C681</f>
        <v>0</v>
      </c>
      <c r="E676" s="206">
        <f>'1.- REGISTROS DIARIOS '!E681</f>
        <v>979</v>
      </c>
      <c r="F676" s="211"/>
      <c r="G676" s="211">
        <v>2780</v>
      </c>
      <c r="H676" s="211">
        <v>1980</v>
      </c>
      <c r="I676" s="206">
        <f t="shared" si="92"/>
        <v>1390</v>
      </c>
      <c r="J676" s="206">
        <f t="shared" ref="J676:J735" si="97">+(I676*E676)/1000</f>
        <v>1360.81</v>
      </c>
      <c r="K676" s="212">
        <v>425</v>
      </c>
      <c r="L676" s="212">
        <v>396</v>
      </c>
      <c r="M676" s="212"/>
      <c r="N676" s="211">
        <v>10.85</v>
      </c>
      <c r="O676" s="212">
        <v>12.1</v>
      </c>
      <c r="P676" s="195">
        <f t="shared" si="91"/>
        <v>11335.5473</v>
      </c>
      <c r="Q676" s="108"/>
      <c r="R676" s="194">
        <f>'1.- REGISTROS DIARIOS '!G681</f>
        <v>968</v>
      </c>
      <c r="S676" s="86"/>
      <c r="T676" s="211">
        <v>405</v>
      </c>
      <c r="U676" s="211">
        <v>356</v>
      </c>
      <c r="V676" s="206">
        <f t="shared" ref="V676:V739" si="98">+T676*0.5</f>
        <v>202.5</v>
      </c>
      <c r="W676" s="193">
        <f t="shared" si="90"/>
        <v>196.02</v>
      </c>
      <c r="X676" s="192">
        <v>37</v>
      </c>
      <c r="Y676" s="85">
        <v>29</v>
      </c>
      <c r="Z676" s="85">
        <v>6.1</v>
      </c>
      <c r="AA676" s="192">
        <v>6.6</v>
      </c>
      <c r="AB676" s="85">
        <v>31</v>
      </c>
      <c r="AC676" s="206">
        <f t="shared" si="93"/>
        <v>83.565743931922896</v>
      </c>
      <c r="AD676" s="206">
        <f t="shared" si="94"/>
        <v>93.560606060606062</v>
      </c>
      <c r="AE676" s="119"/>
      <c r="AF676" s="194">
        <f>'1.- REGISTROS DIARIOS '!I681</f>
        <v>142</v>
      </c>
      <c r="AG676" s="213">
        <v>389</v>
      </c>
      <c r="AH676" s="213">
        <v>357</v>
      </c>
      <c r="AI676" s="206">
        <f t="shared" si="95"/>
        <v>194.5</v>
      </c>
      <c r="AJ676" s="193">
        <f t="shared" si="96"/>
        <v>27.619</v>
      </c>
      <c r="AK676" s="213">
        <v>29</v>
      </c>
      <c r="AL676" s="213">
        <v>22</v>
      </c>
      <c r="AM676" s="213"/>
      <c r="AN676" s="207">
        <v>6.1</v>
      </c>
      <c r="AO676" s="207">
        <v>6.6</v>
      </c>
      <c r="AP676" s="207">
        <v>31</v>
      </c>
      <c r="AQ676" s="214">
        <v>0.37</v>
      </c>
      <c r="AR676" s="92">
        <v>0.2</v>
      </c>
      <c r="AS676" s="214">
        <v>0.08</v>
      </c>
      <c r="AT676" s="132">
        <v>0.04</v>
      </c>
      <c r="AU676" s="215"/>
      <c r="AV676" s="166"/>
      <c r="AW676" s="217"/>
      <c r="AX676" s="218"/>
      <c r="AY676" s="219"/>
      <c r="AZ676" s="107"/>
      <c r="BA676" s="121"/>
      <c r="BB676" s="120"/>
    </row>
    <row r="677" spans="2:54" x14ac:dyDescent="0.2">
      <c r="B677" s="191" t="s">
        <v>498</v>
      </c>
      <c r="C677" s="196">
        <v>43440</v>
      </c>
      <c r="D677" s="197">
        <f>'1.- REGISTROS DIARIOS '!C682</f>
        <v>0</v>
      </c>
      <c r="E677" s="206">
        <f>'1.- REGISTROS DIARIOS '!E682</f>
        <v>810</v>
      </c>
      <c r="F677" s="211"/>
      <c r="G677" s="211">
        <v>3950</v>
      </c>
      <c r="H677" s="211">
        <v>1960</v>
      </c>
      <c r="I677" s="206"/>
      <c r="J677" s="206">
        <f t="shared" si="97"/>
        <v>0</v>
      </c>
      <c r="K677" s="212">
        <v>476</v>
      </c>
      <c r="L677" s="212">
        <v>406</v>
      </c>
      <c r="M677" s="212"/>
      <c r="N677" s="211">
        <v>10.67</v>
      </c>
      <c r="O677" s="212">
        <v>12.15</v>
      </c>
      <c r="P677" s="195">
        <f t="shared" si="91"/>
        <v>0</v>
      </c>
      <c r="Q677" s="108"/>
      <c r="R677" s="194">
        <f>'1.- REGISTROS DIARIOS '!G682</f>
        <v>693</v>
      </c>
      <c r="S677" s="86"/>
      <c r="T677" s="211">
        <v>315</v>
      </c>
      <c r="U677" s="211">
        <v>265</v>
      </c>
      <c r="V677" s="206">
        <f t="shared" si="98"/>
        <v>157.5</v>
      </c>
      <c r="W677" s="193">
        <f t="shared" si="90"/>
        <v>109.14749999999999</v>
      </c>
      <c r="X677" s="192">
        <v>17</v>
      </c>
      <c r="Y677" s="85">
        <v>10</v>
      </c>
      <c r="Z677" s="85">
        <v>6.02</v>
      </c>
      <c r="AA677" s="192">
        <v>6.49</v>
      </c>
      <c r="AB677" s="85">
        <v>32</v>
      </c>
      <c r="AC677" s="206" t="e">
        <f t="shared" si="93"/>
        <v>#DIV/0!</v>
      </c>
      <c r="AD677" s="206">
        <f t="shared" si="94"/>
        <v>98.029556650246306</v>
      </c>
      <c r="AE677" s="119"/>
      <c r="AF677" s="194">
        <f>'1.- REGISTROS DIARIOS '!I682</f>
        <v>210</v>
      </c>
      <c r="AG677" s="213">
        <v>230</v>
      </c>
      <c r="AH677" s="213">
        <v>120</v>
      </c>
      <c r="AI677" s="206">
        <f t="shared" si="95"/>
        <v>115</v>
      </c>
      <c r="AJ677" s="193">
        <f t="shared" si="96"/>
        <v>24.15</v>
      </c>
      <c r="AK677" s="213">
        <v>11</v>
      </c>
      <c r="AL677" s="213">
        <v>6</v>
      </c>
      <c r="AM677" s="213"/>
      <c r="AN677" s="207">
        <v>6.02</v>
      </c>
      <c r="AO677" s="207">
        <v>6.49</v>
      </c>
      <c r="AP677" s="207">
        <v>32</v>
      </c>
      <c r="AQ677" s="214">
        <v>0.27</v>
      </c>
      <c r="AR677" s="92">
        <v>0.18</v>
      </c>
      <c r="AS677" s="214">
        <v>0.05</v>
      </c>
      <c r="AT677" s="132">
        <v>0.01</v>
      </c>
      <c r="AU677" s="215"/>
      <c r="AV677" s="166"/>
      <c r="AW677" s="217"/>
      <c r="AX677" s="218"/>
      <c r="AY677" s="219"/>
      <c r="AZ677" s="107"/>
      <c r="BA677" s="121"/>
      <c r="BB677" s="120"/>
    </row>
    <row r="678" spans="2:54" ht="12.75" customHeight="1" x14ac:dyDescent="0.2">
      <c r="B678" s="191" t="s">
        <v>500</v>
      </c>
      <c r="C678" s="196">
        <v>43441</v>
      </c>
      <c r="D678" s="197">
        <f>'1.- REGISTROS DIARIOS '!C683</f>
        <v>0</v>
      </c>
      <c r="E678" s="206">
        <f>'1.- REGISTROS DIARIOS '!E683</f>
        <v>766</v>
      </c>
      <c r="F678" s="211"/>
      <c r="G678" s="211">
        <v>2860</v>
      </c>
      <c r="H678" s="211">
        <v>1530</v>
      </c>
      <c r="I678" s="206">
        <f t="shared" si="92"/>
        <v>1430</v>
      </c>
      <c r="J678" s="206">
        <f t="shared" si="97"/>
        <v>1095.3800000000001</v>
      </c>
      <c r="K678" s="212">
        <v>439</v>
      </c>
      <c r="L678" s="212">
        <v>396</v>
      </c>
      <c r="M678" s="212"/>
      <c r="N678" s="211">
        <v>10.97</v>
      </c>
      <c r="O678" s="212">
        <v>11.94</v>
      </c>
      <c r="P678" s="195">
        <f t="shared" si="91"/>
        <v>9124.5154000000002</v>
      </c>
      <c r="Q678" s="108"/>
      <c r="R678" s="194">
        <f>'1.- REGISTROS DIARIOS '!G683</f>
        <v>867</v>
      </c>
      <c r="S678" s="86"/>
      <c r="T678" s="211">
        <v>325</v>
      </c>
      <c r="U678" s="211">
        <v>286</v>
      </c>
      <c r="V678" s="206">
        <f t="shared" si="98"/>
        <v>162.5</v>
      </c>
      <c r="W678" s="193">
        <f t="shared" si="90"/>
        <v>140.88749999999999</v>
      </c>
      <c r="X678" s="192">
        <v>10</v>
      </c>
      <c r="Y678" s="85">
        <v>7</v>
      </c>
      <c r="Z678" s="85">
        <v>5.81</v>
      </c>
      <c r="AA678" s="192">
        <v>6.47</v>
      </c>
      <c r="AB678" s="85">
        <v>32</v>
      </c>
      <c r="AC678" s="206">
        <f t="shared" si="93"/>
        <v>86.716253720170172</v>
      </c>
      <c r="AD678" s="206">
        <f t="shared" si="94"/>
        <v>98.737373737373744</v>
      </c>
      <c r="AE678" s="119"/>
      <c r="AF678" s="194">
        <f>'1.- REGISTROS DIARIOS '!I683</f>
        <v>40</v>
      </c>
      <c r="AG678" s="213">
        <v>231</v>
      </c>
      <c r="AH678" s="213">
        <v>136</v>
      </c>
      <c r="AI678" s="206">
        <f t="shared" si="95"/>
        <v>115.5</v>
      </c>
      <c r="AJ678" s="193">
        <f t="shared" si="96"/>
        <v>4.62</v>
      </c>
      <c r="AK678" s="213">
        <v>7</v>
      </c>
      <c r="AL678" s="213">
        <v>3</v>
      </c>
      <c r="AM678" s="213"/>
      <c r="AN678" s="207">
        <v>5.81</v>
      </c>
      <c r="AO678" s="207">
        <v>6.47</v>
      </c>
      <c r="AP678" s="207">
        <v>32</v>
      </c>
      <c r="AQ678" s="214">
        <v>0.26</v>
      </c>
      <c r="AR678" s="92">
        <v>0.21</v>
      </c>
      <c r="AS678" s="214">
        <v>0.04</v>
      </c>
      <c r="AT678" s="132">
        <v>0.01</v>
      </c>
      <c r="AU678" s="215"/>
      <c r="AV678" s="166"/>
      <c r="AW678" s="217"/>
      <c r="AX678" s="218"/>
      <c r="AY678" s="219"/>
      <c r="AZ678" s="107"/>
      <c r="BA678" s="121"/>
      <c r="BB678" s="120"/>
    </row>
    <row r="679" spans="2:54" x14ac:dyDescent="0.2">
      <c r="B679" s="191" t="s">
        <v>502</v>
      </c>
      <c r="C679" s="196">
        <v>43442</v>
      </c>
      <c r="D679" s="197">
        <f>'1.- REGISTROS DIARIOS '!C684</f>
        <v>0</v>
      </c>
      <c r="E679" s="206">
        <f>'1.- REGISTROS DIARIOS '!E684</f>
        <v>868</v>
      </c>
      <c r="F679" s="211"/>
      <c r="G679" s="211">
        <v>2560</v>
      </c>
      <c r="H679" s="211">
        <v>1710</v>
      </c>
      <c r="I679" s="206">
        <f t="shared" si="92"/>
        <v>1280</v>
      </c>
      <c r="J679" s="206">
        <f t="shared" si="97"/>
        <v>1111.04</v>
      </c>
      <c r="K679" s="212">
        <v>479</v>
      </c>
      <c r="L679" s="212">
        <v>381</v>
      </c>
      <c r="M679" s="212"/>
      <c r="N679" s="211" t="s">
        <v>21</v>
      </c>
      <c r="O679" s="212" t="s">
        <v>64</v>
      </c>
      <c r="P679" s="195">
        <f t="shared" si="91"/>
        <v>9254.9632000000001</v>
      </c>
      <c r="Q679" s="108"/>
      <c r="R679" s="194">
        <f>'1.- REGISTROS DIARIOS '!G684</f>
        <v>842</v>
      </c>
      <c r="S679" s="86"/>
      <c r="T679" s="211">
        <v>480</v>
      </c>
      <c r="U679" s="211">
        <v>371</v>
      </c>
      <c r="V679" s="206">
        <f t="shared" si="98"/>
        <v>240</v>
      </c>
      <c r="W679" s="193">
        <f t="shared" si="90"/>
        <v>202.08</v>
      </c>
      <c r="X679" s="192">
        <v>29</v>
      </c>
      <c r="Y679" s="85">
        <v>21</v>
      </c>
      <c r="Z679" s="85">
        <v>5.89</v>
      </c>
      <c r="AA679" s="192">
        <v>6.55</v>
      </c>
      <c r="AB679" s="85">
        <v>30</v>
      </c>
      <c r="AC679" s="206">
        <f t="shared" si="93"/>
        <v>79.82430875576037</v>
      </c>
      <c r="AD679" s="206">
        <f t="shared" si="94"/>
        <v>95.538057742782158</v>
      </c>
      <c r="AE679" s="119"/>
      <c r="AF679" s="194">
        <f>'1.- REGISTROS DIARIOS '!I684</f>
        <v>138</v>
      </c>
      <c r="AG679" s="213">
        <v>320</v>
      </c>
      <c r="AH679" s="213">
        <v>255</v>
      </c>
      <c r="AI679" s="206">
        <f t="shared" si="95"/>
        <v>160</v>
      </c>
      <c r="AJ679" s="193">
        <f t="shared" si="96"/>
        <v>22.08</v>
      </c>
      <c r="AK679" s="213">
        <v>20</v>
      </c>
      <c r="AL679" s="213">
        <v>13</v>
      </c>
      <c r="AM679" s="213"/>
      <c r="AN679" s="207">
        <v>5.89</v>
      </c>
      <c r="AO679" s="207">
        <v>6.01</v>
      </c>
      <c r="AP679" s="207">
        <v>30</v>
      </c>
      <c r="AQ679" s="214">
        <v>0.17</v>
      </c>
      <c r="AR679" s="92">
        <v>0.12</v>
      </c>
      <c r="AS679" s="214">
        <v>0.05</v>
      </c>
      <c r="AT679" s="132">
        <v>0.01</v>
      </c>
      <c r="AU679" s="215"/>
      <c r="AV679" s="166"/>
      <c r="AW679" s="217"/>
      <c r="AX679" s="218"/>
      <c r="AY679" s="219"/>
      <c r="AZ679" s="107"/>
      <c r="BA679" s="121"/>
      <c r="BB679" s="120"/>
    </row>
    <row r="680" spans="2:54" ht="12.75" customHeight="1" x14ac:dyDescent="0.2">
      <c r="B680" s="191" t="s">
        <v>504</v>
      </c>
      <c r="C680" s="196">
        <v>43443</v>
      </c>
      <c r="D680" s="197">
        <f>'1.- REGISTROS DIARIOS '!C685</f>
        <v>0</v>
      </c>
      <c r="E680" s="206">
        <f>'1.- REGISTROS DIARIOS '!E685</f>
        <v>716</v>
      </c>
      <c r="F680" s="211"/>
      <c r="G680" s="211">
        <v>1860</v>
      </c>
      <c r="H680" s="211">
        <v>1030</v>
      </c>
      <c r="I680" s="206">
        <f t="shared" si="92"/>
        <v>930</v>
      </c>
      <c r="J680" s="206">
        <f t="shared" si="97"/>
        <v>665.88</v>
      </c>
      <c r="K680" s="212">
        <v>476</v>
      </c>
      <c r="L680" s="212">
        <v>394</v>
      </c>
      <c r="M680" s="212"/>
      <c r="N680" s="211">
        <v>11.11</v>
      </c>
      <c r="O680" s="212">
        <v>12.2</v>
      </c>
      <c r="P680" s="195">
        <f t="shared" si="91"/>
        <v>5546.7803999999996</v>
      </c>
      <c r="Q680" s="108"/>
      <c r="R680" s="194">
        <f>'1.- REGISTROS DIARIOS '!G685</f>
        <v>763</v>
      </c>
      <c r="S680" s="86"/>
      <c r="T680" s="211">
        <v>349</v>
      </c>
      <c r="U680" s="211">
        <v>277</v>
      </c>
      <c r="V680" s="206">
        <f t="shared" si="98"/>
        <v>174.5</v>
      </c>
      <c r="W680" s="193">
        <f t="shared" si="90"/>
        <v>133.14349999999999</v>
      </c>
      <c r="X680" s="192">
        <v>17</v>
      </c>
      <c r="Y680" s="85">
        <v>14</v>
      </c>
      <c r="Z680" s="85">
        <v>5.77</v>
      </c>
      <c r="AA680" s="192">
        <v>6.69</v>
      </c>
      <c r="AB680" s="85">
        <v>35</v>
      </c>
      <c r="AC680" s="206">
        <f t="shared" si="93"/>
        <v>80.004880759295972</v>
      </c>
      <c r="AD680" s="206">
        <f t="shared" si="94"/>
        <v>98.223350253807112</v>
      </c>
      <c r="AE680" s="119"/>
      <c r="AF680" s="194">
        <f>'1.- REGISTROS DIARIOS '!I685</f>
        <v>43</v>
      </c>
      <c r="AG680" s="213"/>
      <c r="AH680" s="213"/>
      <c r="AI680" s="206">
        <f t="shared" si="95"/>
        <v>0</v>
      </c>
      <c r="AJ680" s="193">
        <f t="shared" si="96"/>
        <v>0</v>
      </c>
      <c r="AK680" s="213"/>
      <c r="AL680" s="213"/>
      <c r="AM680" s="213"/>
      <c r="AN680" s="207"/>
      <c r="AO680" s="207"/>
      <c r="AP680" s="207"/>
      <c r="AQ680" s="214"/>
      <c r="AR680" s="92"/>
      <c r="AS680" s="214"/>
      <c r="AT680" s="132"/>
      <c r="AU680" s="215"/>
      <c r="AV680" s="166"/>
      <c r="AW680" s="217"/>
      <c r="AX680" s="218"/>
      <c r="AY680" s="219"/>
      <c r="AZ680" s="107"/>
      <c r="BA680" s="121"/>
      <c r="BB680" s="120" t="s">
        <v>540</v>
      </c>
    </row>
    <row r="681" spans="2:54" x14ac:dyDescent="0.2">
      <c r="B681" s="191" t="s">
        <v>492</v>
      </c>
      <c r="C681" s="196">
        <v>43444</v>
      </c>
      <c r="D681" s="197">
        <f>'1.- REGISTROS DIARIOS '!C686</f>
        <v>0</v>
      </c>
      <c r="E681" s="206">
        <f>'1.- REGISTROS DIARIOS '!E686</f>
        <v>790</v>
      </c>
      <c r="F681" s="211"/>
      <c r="G681" s="211">
        <v>1510</v>
      </c>
      <c r="H681" s="211">
        <v>1170</v>
      </c>
      <c r="I681" s="206">
        <f t="shared" si="92"/>
        <v>755</v>
      </c>
      <c r="J681" s="206">
        <f t="shared" si="97"/>
        <v>596.45000000000005</v>
      </c>
      <c r="K681" s="212">
        <v>369</v>
      </c>
      <c r="L681" s="212">
        <v>307</v>
      </c>
      <c r="M681" s="212"/>
      <c r="N681" s="211" t="s">
        <v>541</v>
      </c>
      <c r="O681" s="212" t="s">
        <v>542</v>
      </c>
      <c r="P681" s="195">
        <f t="shared" si="91"/>
        <v>4968.4285</v>
      </c>
      <c r="Q681" s="108"/>
      <c r="R681" s="194">
        <f>'1.- REGISTROS DIARIOS '!G686</f>
        <v>892</v>
      </c>
      <c r="S681" s="86"/>
      <c r="T681" s="211">
        <v>258</v>
      </c>
      <c r="U681" s="211">
        <v>260</v>
      </c>
      <c r="V681" s="206">
        <f t="shared" si="98"/>
        <v>129</v>
      </c>
      <c r="W681" s="193">
        <f t="shared" si="90"/>
        <v>115.068</v>
      </c>
      <c r="X681" s="192">
        <v>26</v>
      </c>
      <c r="Y681" s="85">
        <v>13</v>
      </c>
      <c r="Z681" s="85">
        <v>5.96</v>
      </c>
      <c r="AA681" s="192">
        <v>7.75</v>
      </c>
      <c r="AB681" s="85">
        <v>32</v>
      </c>
      <c r="AC681" s="206">
        <f t="shared" si="93"/>
        <v>80.70785480761171</v>
      </c>
      <c r="AD681" s="206">
        <f t="shared" si="94"/>
        <v>97.882736156351797</v>
      </c>
      <c r="AE681" s="119"/>
      <c r="AF681" s="194">
        <f>'1.- REGISTROS DIARIOS '!I686</f>
        <v>5</v>
      </c>
      <c r="AG681" s="213"/>
      <c r="AH681" s="213"/>
      <c r="AI681" s="206">
        <f t="shared" si="95"/>
        <v>0</v>
      </c>
      <c r="AJ681" s="193">
        <f t="shared" si="96"/>
        <v>0</v>
      </c>
      <c r="AK681" s="213"/>
      <c r="AL681" s="213"/>
      <c r="AM681" s="213"/>
      <c r="AN681" s="207"/>
      <c r="AO681" s="207"/>
      <c r="AP681" s="207"/>
      <c r="AQ681" s="214"/>
      <c r="AR681" s="92"/>
      <c r="AS681" s="214"/>
      <c r="AT681" s="132"/>
      <c r="AU681" s="215"/>
      <c r="AV681" s="166"/>
      <c r="AW681" s="217"/>
      <c r="AX681" s="218"/>
      <c r="AY681" s="219"/>
      <c r="AZ681" s="107"/>
      <c r="BA681" s="121"/>
      <c r="BB681" s="120"/>
    </row>
    <row r="682" spans="2:54" ht="12.75" customHeight="1" x14ac:dyDescent="0.2">
      <c r="B682" s="191" t="s">
        <v>494</v>
      </c>
      <c r="C682" s="196">
        <v>43445</v>
      </c>
      <c r="D682" s="197">
        <f>'1.- REGISTROS DIARIOS '!C687</f>
        <v>0</v>
      </c>
      <c r="E682" s="206">
        <f>'1.- REGISTROS DIARIOS '!E687</f>
        <v>898</v>
      </c>
      <c r="F682" s="211"/>
      <c r="G682" s="211">
        <v>3460</v>
      </c>
      <c r="H682" s="211">
        <v>2390</v>
      </c>
      <c r="I682" s="206">
        <f t="shared" si="92"/>
        <v>1730</v>
      </c>
      <c r="J682" s="206">
        <f t="shared" si="97"/>
        <v>1553.54</v>
      </c>
      <c r="K682" s="212">
        <v>432</v>
      </c>
      <c r="L682" s="212">
        <v>359</v>
      </c>
      <c r="M682" s="212"/>
      <c r="N682" s="211">
        <v>11</v>
      </c>
      <c r="O682" s="212">
        <v>12.2</v>
      </c>
      <c r="P682" s="195">
        <f t="shared" si="91"/>
        <v>12940.9882</v>
      </c>
      <c r="Q682" s="108"/>
      <c r="R682" s="194">
        <f>'1.- REGISTROS DIARIOS '!G687</f>
        <v>1037</v>
      </c>
      <c r="S682" s="86"/>
      <c r="T682" s="211">
        <v>468</v>
      </c>
      <c r="U682" s="211">
        <v>453</v>
      </c>
      <c r="V682" s="206">
        <f t="shared" si="98"/>
        <v>234</v>
      </c>
      <c r="W682" s="193">
        <f t="shared" si="90"/>
        <v>242.65799999999999</v>
      </c>
      <c r="X682" s="192">
        <v>35</v>
      </c>
      <c r="Y682" s="85">
        <v>24</v>
      </c>
      <c r="Z682" s="85">
        <v>6.2</v>
      </c>
      <c r="AA682" s="192">
        <v>6.9</v>
      </c>
      <c r="AB682" s="85">
        <v>32</v>
      </c>
      <c r="AC682" s="206">
        <f t="shared" si="93"/>
        <v>84.380318498397202</v>
      </c>
      <c r="AD682" s="206">
        <f t="shared" si="94"/>
        <v>96.657381615598879</v>
      </c>
      <c r="AE682" s="119"/>
      <c r="AF682" s="194">
        <f>'1.- REGISTROS DIARIOS '!I687</f>
        <v>0</v>
      </c>
      <c r="AG682" s="213"/>
      <c r="AH682" s="213"/>
      <c r="AI682" s="206">
        <f t="shared" si="95"/>
        <v>0</v>
      </c>
      <c r="AJ682" s="193">
        <f t="shared" si="96"/>
        <v>0</v>
      </c>
      <c r="AK682" s="213"/>
      <c r="AL682" s="213"/>
      <c r="AM682" s="213"/>
      <c r="AN682" s="207"/>
      <c r="AO682" s="207"/>
      <c r="AP682" s="207"/>
      <c r="AQ682" s="214"/>
      <c r="AR682" s="92"/>
      <c r="AS682" s="214"/>
      <c r="AT682" s="132"/>
      <c r="AU682" s="215"/>
      <c r="AV682" s="166"/>
      <c r="AW682" s="217"/>
      <c r="AX682" s="218"/>
      <c r="AY682" s="219"/>
      <c r="AZ682" s="107"/>
      <c r="BA682" s="121"/>
      <c r="BB682" s="120"/>
    </row>
    <row r="683" spans="2:54" x14ac:dyDescent="0.2">
      <c r="B683" s="191" t="s">
        <v>496</v>
      </c>
      <c r="C683" s="196">
        <v>43446</v>
      </c>
      <c r="D683" s="197">
        <f>'1.- REGISTROS DIARIOS '!C688</f>
        <v>0</v>
      </c>
      <c r="E683" s="206">
        <f>'1.- REGISTROS DIARIOS '!E688</f>
        <v>885</v>
      </c>
      <c r="F683" s="211"/>
      <c r="G683" s="211">
        <v>2490</v>
      </c>
      <c r="H683" s="211">
        <v>1370</v>
      </c>
      <c r="I683" s="206">
        <f t="shared" si="92"/>
        <v>1245</v>
      </c>
      <c r="J683" s="206">
        <f t="shared" si="97"/>
        <v>1101.825</v>
      </c>
      <c r="K683" s="212">
        <v>593</v>
      </c>
      <c r="L683" s="212">
        <v>529</v>
      </c>
      <c r="M683" s="212"/>
      <c r="N683" s="211">
        <v>11.3</v>
      </c>
      <c r="O683" s="212">
        <v>12</v>
      </c>
      <c r="P683" s="195">
        <f t="shared" si="91"/>
        <v>9178.2022500000003</v>
      </c>
      <c r="Q683" s="108"/>
      <c r="R683" s="194">
        <f>'1.- REGISTROS DIARIOS '!G688</f>
        <v>999</v>
      </c>
      <c r="S683" s="86"/>
      <c r="T683" s="211">
        <v>309</v>
      </c>
      <c r="U683" s="211">
        <v>289</v>
      </c>
      <c r="V683" s="206">
        <f t="shared" si="98"/>
        <v>154.5</v>
      </c>
      <c r="W683" s="193">
        <f t="shared" si="90"/>
        <v>154.34549999999999</v>
      </c>
      <c r="X683" s="192">
        <v>24</v>
      </c>
      <c r="Y683" s="85">
        <v>18</v>
      </c>
      <c r="Z683" s="85">
        <v>6</v>
      </c>
      <c r="AA683" s="192">
        <v>7</v>
      </c>
      <c r="AB683" s="85">
        <v>31</v>
      </c>
      <c r="AC683" s="206">
        <f t="shared" si="93"/>
        <v>85.99183173371452</v>
      </c>
      <c r="AD683" s="206">
        <f t="shared" si="94"/>
        <v>98.298676748582224</v>
      </c>
      <c r="AE683" s="119"/>
      <c r="AF683" s="194">
        <f>'1.- REGISTROS DIARIOS '!I688</f>
        <v>0</v>
      </c>
      <c r="AG683" s="213"/>
      <c r="AH683" s="213"/>
      <c r="AI683" s="206">
        <f t="shared" si="95"/>
        <v>0</v>
      </c>
      <c r="AJ683" s="193">
        <f t="shared" si="96"/>
        <v>0</v>
      </c>
      <c r="AK683" s="213"/>
      <c r="AL683" s="213"/>
      <c r="AM683" s="213"/>
      <c r="AN683" s="207"/>
      <c r="AO683" s="207"/>
      <c r="AP683" s="207"/>
      <c r="AQ683" s="214"/>
      <c r="AR683" s="92"/>
      <c r="AS683" s="214"/>
      <c r="AT683" s="132"/>
      <c r="AU683" s="215"/>
      <c r="AV683" s="166"/>
      <c r="AW683" s="217"/>
      <c r="AX683" s="218"/>
      <c r="AY683" s="219"/>
      <c r="AZ683" s="107"/>
      <c r="BA683" s="121"/>
      <c r="BB683" s="120"/>
    </row>
    <row r="684" spans="2:54" ht="12.75" customHeight="1" x14ac:dyDescent="0.2">
      <c r="B684" s="191" t="s">
        <v>498</v>
      </c>
      <c r="C684" s="196">
        <v>43447</v>
      </c>
      <c r="D684" s="197">
        <f>'1.- REGISTROS DIARIOS '!C689</f>
        <v>0</v>
      </c>
      <c r="E684" s="206">
        <f>'1.- REGISTROS DIARIOS '!E689</f>
        <v>812</v>
      </c>
      <c r="F684" s="211"/>
      <c r="G684" s="211">
        <v>2230</v>
      </c>
      <c r="H684" s="211">
        <v>1850</v>
      </c>
      <c r="I684" s="206">
        <f t="shared" si="92"/>
        <v>1115</v>
      </c>
      <c r="J684" s="206">
        <f t="shared" si="97"/>
        <v>905.38</v>
      </c>
      <c r="K684" s="212">
        <v>504</v>
      </c>
      <c r="L684" s="212">
        <v>462</v>
      </c>
      <c r="M684" s="212"/>
      <c r="N684" s="211">
        <v>9.5</v>
      </c>
      <c r="O684" s="212">
        <v>11.9</v>
      </c>
      <c r="P684" s="195">
        <f t="shared" si="91"/>
        <v>7541.8154000000004</v>
      </c>
      <c r="Q684" s="108"/>
      <c r="R684" s="194">
        <f>'1.- REGISTROS DIARIOS '!G689</f>
        <v>913</v>
      </c>
      <c r="S684" s="86"/>
      <c r="T684" s="211">
        <v>404</v>
      </c>
      <c r="U684" s="211">
        <v>380</v>
      </c>
      <c r="V684" s="206">
        <f t="shared" si="98"/>
        <v>202</v>
      </c>
      <c r="W684" s="193">
        <f t="shared" si="90"/>
        <v>184.42599999999999</v>
      </c>
      <c r="X684" s="192">
        <v>33</v>
      </c>
      <c r="Y684" s="85">
        <v>25</v>
      </c>
      <c r="Z684" s="85">
        <v>5.9</v>
      </c>
      <c r="AA684" s="192">
        <v>6.6</v>
      </c>
      <c r="AB684" s="85">
        <v>32</v>
      </c>
      <c r="AC684" s="206">
        <f t="shared" si="93"/>
        <v>79.629989617619117</v>
      </c>
      <c r="AD684" s="206">
        <f t="shared" si="94"/>
        <v>97.294372294372295</v>
      </c>
      <c r="AE684" s="119"/>
      <c r="AF684" s="194">
        <f>'1.- REGISTROS DIARIOS '!I689</f>
        <v>0</v>
      </c>
      <c r="AG684" s="213"/>
      <c r="AH684" s="213"/>
      <c r="AI684" s="206">
        <f t="shared" si="95"/>
        <v>0</v>
      </c>
      <c r="AJ684" s="193">
        <f t="shared" si="96"/>
        <v>0</v>
      </c>
      <c r="AK684" s="213"/>
      <c r="AL684" s="213"/>
      <c r="AM684" s="213"/>
      <c r="AN684" s="207"/>
      <c r="AO684" s="207"/>
      <c r="AP684" s="207"/>
      <c r="AQ684" s="214"/>
      <c r="AR684" s="92"/>
      <c r="AS684" s="214"/>
      <c r="AT684" s="132"/>
      <c r="AU684" s="215"/>
      <c r="AV684" s="166"/>
      <c r="AW684" s="217"/>
      <c r="AX684" s="218"/>
      <c r="AY684" s="219"/>
      <c r="AZ684" s="107"/>
      <c r="BA684" s="121"/>
      <c r="BB684" s="120"/>
    </row>
    <row r="685" spans="2:54" x14ac:dyDescent="0.2">
      <c r="B685" s="191" t="s">
        <v>500</v>
      </c>
      <c r="C685" s="196">
        <v>43448</v>
      </c>
      <c r="D685" s="197">
        <f>'1.- REGISTROS DIARIOS '!C690</f>
        <v>0</v>
      </c>
      <c r="E685" s="206">
        <f>'1.- REGISTROS DIARIOS '!E690</f>
        <v>870</v>
      </c>
      <c r="F685" s="211"/>
      <c r="G685" s="211">
        <v>2570</v>
      </c>
      <c r="H685" s="211">
        <v>1310</v>
      </c>
      <c r="I685" s="206">
        <f t="shared" si="92"/>
        <v>1285</v>
      </c>
      <c r="J685" s="206">
        <f t="shared" si="97"/>
        <v>1117.95</v>
      </c>
      <c r="K685" s="212">
        <v>440</v>
      </c>
      <c r="L685" s="212">
        <v>363</v>
      </c>
      <c r="M685" s="212"/>
      <c r="N685" s="211">
        <v>9.7799999999999994</v>
      </c>
      <c r="O685" s="212">
        <v>11.4</v>
      </c>
      <c r="P685" s="195">
        <f t="shared" si="91"/>
        <v>9312.5235000000011</v>
      </c>
      <c r="Q685" s="108"/>
      <c r="R685" s="194">
        <f>'1.- REGISTROS DIARIOS '!G690</f>
        <v>965</v>
      </c>
      <c r="S685" s="86"/>
      <c r="T685" s="211">
        <v>212</v>
      </c>
      <c r="U685" s="211">
        <v>203</v>
      </c>
      <c r="V685" s="206">
        <f t="shared" si="98"/>
        <v>106</v>
      </c>
      <c r="W685" s="193">
        <f t="shared" si="90"/>
        <v>102.29</v>
      </c>
      <c r="X685" s="192">
        <v>41</v>
      </c>
      <c r="Y685" s="85">
        <v>31</v>
      </c>
      <c r="Z685" s="85">
        <v>6.1</v>
      </c>
      <c r="AA685" s="192">
        <v>6.78</v>
      </c>
      <c r="AB685" s="85">
        <v>31.9</v>
      </c>
      <c r="AC685" s="206">
        <f t="shared" si="93"/>
        <v>90.850216914888861</v>
      </c>
      <c r="AD685" s="206">
        <f t="shared" si="94"/>
        <v>95.730027548209364</v>
      </c>
      <c r="AE685" s="119"/>
      <c r="AF685" s="194">
        <f>'1.- REGISTROS DIARIOS '!I690</f>
        <v>0</v>
      </c>
      <c r="AG685" s="213"/>
      <c r="AH685" s="213"/>
      <c r="AI685" s="206">
        <f t="shared" si="95"/>
        <v>0</v>
      </c>
      <c r="AJ685" s="193">
        <f t="shared" si="96"/>
        <v>0</v>
      </c>
      <c r="AK685" s="213"/>
      <c r="AL685" s="213"/>
      <c r="AM685" s="213"/>
      <c r="AN685" s="207"/>
      <c r="AO685" s="207"/>
      <c r="AP685" s="207"/>
      <c r="AQ685" s="214"/>
      <c r="AR685" s="92"/>
      <c r="AS685" s="214"/>
      <c r="AT685" s="132"/>
      <c r="AU685" s="215"/>
      <c r="AV685" s="166"/>
      <c r="AW685" s="217"/>
      <c r="AX685" s="218"/>
      <c r="AY685" s="219"/>
      <c r="AZ685" s="107"/>
      <c r="BA685" s="121"/>
      <c r="BB685" s="120"/>
    </row>
    <row r="686" spans="2:54" ht="12.75" customHeight="1" x14ac:dyDescent="0.2">
      <c r="B686" s="191" t="s">
        <v>502</v>
      </c>
      <c r="C686" s="196">
        <v>43449</v>
      </c>
      <c r="D686" s="197">
        <f>'1.- REGISTROS DIARIOS '!C691</f>
        <v>0</v>
      </c>
      <c r="E686" s="206">
        <f>'1.- REGISTROS DIARIOS '!E691</f>
        <v>871</v>
      </c>
      <c r="F686" s="211"/>
      <c r="G686" s="211">
        <v>2870</v>
      </c>
      <c r="H686" s="211">
        <v>1170</v>
      </c>
      <c r="I686" s="206">
        <f t="shared" si="92"/>
        <v>1435</v>
      </c>
      <c r="J686" s="206">
        <f t="shared" si="97"/>
        <v>1249.885</v>
      </c>
      <c r="K686" s="212">
        <v>515</v>
      </c>
      <c r="L686" s="212">
        <v>442</v>
      </c>
      <c r="M686" s="212"/>
      <c r="N686" s="211">
        <v>10.220000000000001</v>
      </c>
      <c r="O686" s="212">
        <v>10.58</v>
      </c>
      <c r="P686" s="195">
        <f t="shared" si="91"/>
        <v>10411.54205</v>
      </c>
      <c r="Q686" s="108"/>
      <c r="R686" s="194">
        <f>'1.- REGISTROS DIARIOS '!G691</f>
        <v>880</v>
      </c>
      <c r="S686" s="86"/>
      <c r="T686" s="211">
        <v>301</v>
      </c>
      <c r="U686" s="211">
        <v>276</v>
      </c>
      <c r="V686" s="206">
        <f t="shared" si="98"/>
        <v>150.5</v>
      </c>
      <c r="W686" s="193">
        <f t="shared" si="90"/>
        <v>132.44</v>
      </c>
      <c r="X686" s="192">
        <v>46</v>
      </c>
      <c r="Y686" s="85">
        <v>34</v>
      </c>
      <c r="Z686" s="85">
        <v>6.23</v>
      </c>
      <c r="AA686" s="192">
        <v>6.74</v>
      </c>
      <c r="AB686" s="85">
        <v>31.3</v>
      </c>
      <c r="AC686" s="206">
        <f t="shared" si="93"/>
        <v>89.403825151913978</v>
      </c>
      <c r="AD686" s="206">
        <f t="shared" si="94"/>
        <v>96.15384615384616</v>
      </c>
      <c r="AE686" s="119"/>
      <c r="AF686" s="194">
        <f>'1.- REGISTROS DIARIOS '!I691</f>
        <v>84</v>
      </c>
      <c r="AG686" s="213"/>
      <c r="AH686" s="213"/>
      <c r="AI686" s="206">
        <f t="shared" si="95"/>
        <v>0</v>
      </c>
      <c r="AJ686" s="193">
        <f t="shared" si="96"/>
        <v>0</v>
      </c>
      <c r="AK686" s="213"/>
      <c r="AL686" s="213"/>
      <c r="AM686" s="213"/>
      <c r="AN686" s="207"/>
      <c r="AO686" s="207"/>
      <c r="AP686" s="207"/>
      <c r="AQ686" s="214"/>
      <c r="AR686" s="92"/>
      <c r="AS686" s="214"/>
      <c r="AT686" s="132"/>
      <c r="AU686" s="215"/>
      <c r="AV686" s="166"/>
      <c r="AW686" s="217"/>
      <c r="AX686" s="218"/>
      <c r="AY686" s="219"/>
      <c r="AZ686" s="107"/>
      <c r="BA686" s="121"/>
      <c r="BB686" s="120"/>
    </row>
    <row r="687" spans="2:54" x14ac:dyDescent="0.2">
      <c r="B687" s="191" t="s">
        <v>504</v>
      </c>
      <c r="C687" s="196">
        <v>43450</v>
      </c>
      <c r="D687" s="197">
        <f>'1.- REGISTROS DIARIOS '!C692</f>
        <v>0</v>
      </c>
      <c r="E687" s="206">
        <f>'1.- REGISTROS DIARIOS '!E692</f>
        <v>671</v>
      </c>
      <c r="F687" s="211"/>
      <c r="G687" s="211">
        <v>1780</v>
      </c>
      <c r="H687" s="211">
        <v>1190</v>
      </c>
      <c r="I687" s="206">
        <f t="shared" si="92"/>
        <v>890</v>
      </c>
      <c r="J687" s="206">
        <f t="shared" si="97"/>
        <v>597.19000000000005</v>
      </c>
      <c r="K687" s="212">
        <v>443</v>
      </c>
      <c r="L687" s="212">
        <v>380</v>
      </c>
      <c r="M687" s="212"/>
      <c r="N687" s="211">
        <v>978</v>
      </c>
      <c r="O687" s="212">
        <v>11.11</v>
      </c>
      <c r="P687" s="195">
        <f t="shared" si="91"/>
        <v>4974.5927000000001</v>
      </c>
      <c r="Q687" s="108"/>
      <c r="R687" s="194">
        <f>'1.- REGISTROS DIARIOS '!G692</f>
        <v>761</v>
      </c>
      <c r="S687" s="86"/>
      <c r="T687" s="211">
        <v>274</v>
      </c>
      <c r="U687" s="211">
        <v>268</v>
      </c>
      <c r="V687" s="206">
        <f t="shared" si="98"/>
        <v>137</v>
      </c>
      <c r="W687" s="193">
        <f t="shared" si="90"/>
        <v>104.25700000000001</v>
      </c>
      <c r="X687" s="192">
        <v>35</v>
      </c>
      <c r="Y687" s="85">
        <v>22</v>
      </c>
      <c r="Z687" s="85">
        <v>5.77</v>
      </c>
      <c r="AA687" s="192">
        <v>7</v>
      </c>
      <c r="AB687" s="85">
        <v>35.799999999999997</v>
      </c>
      <c r="AC687" s="206">
        <f t="shared" si="93"/>
        <v>82.542072037375036</v>
      </c>
      <c r="AD687" s="206">
        <f t="shared" si="94"/>
        <v>97.10526315789474</v>
      </c>
      <c r="AE687" s="119"/>
      <c r="AF687" s="194">
        <f>'1.- REGISTROS DIARIOS '!I692</f>
        <v>0</v>
      </c>
      <c r="AG687" s="213"/>
      <c r="AH687" s="213"/>
      <c r="AI687" s="206">
        <f t="shared" si="95"/>
        <v>0</v>
      </c>
      <c r="AJ687" s="193">
        <f t="shared" si="96"/>
        <v>0</v>
      </c>
      <c r="AK687" s="213"/>
      <c r="AL687" s="213"/>
      <c r="AM687" s="213"/>
      <c r="AN687" s="207"/>
      <c r="AO687" s="207"/>
      <c r="AP687" s="207"/>
      <c r="AQ687" s="214"/>
      <c r="AR687" s="92"/>
      <c r="AS687" s="214"/>
      <c r="AT687" s="132"/>
      <c r="AU687" s="215"/>
      <c r="AV687" s="166"/>
      <c r="AW687" s="217"/>
      <c r="AX687" s="218"/>
      <c r="AY687" s="219"/>
      <c r="AZ687" s="107"/>
      <c r="BA687" s="121"/>
      <c r="BB687" s="120"/>
    </row>
    <row r="688" spans="2:54" ht="12.75" customHeight="1" x14ac:dyDescent="0.2">
      <c r="B688" s="191" t="s">
        <v>492</v>
      </c>
      <c r="C688" s="196">
        <v>43451</v>
      </c>
      <c r="D688" s="197">
        <f>'1.- REGISTROS DIARIOS '!C693</f>
        <v>0</v>
      </c>
      <c r="E688" s="206">
        <f>'1.- REGISTROS DIARIOS '!E693</f>
        <v>825</v>
      </c>
      <c r="F688" s="211"/>
      <c r="G688" s="211">
        <v>2560</v>
      </c>
      <c r="H688" s="211">
        <v>1970</v>
      </c>
      <c r="I688" s="206">
        <f t="shared" si="92"/>
        <v>1280</v>
      </c>
      <c r="J688" s="206">
        <f t="shared" si="97"/>
        <v>1056</v>
      </c>
      <c r="K688" s="212">
        <v>436</v>
      </c>
      <c r="L688" s="212">
        <v>400</v>
      </c>
      <c r="M688" s="212"/>
      <c r="N688" s="211">
        <v>10.36</v>
      </c>
      <c r="O688" s="212">
        <v>12.25</v>
      </c>
      <c r="P688" s="195">
        <f t="shared" si="91"/>
        <v>8796.48</v>
      </c>
      <c r="Q688" s="108"/>
      <c r="R688" s="194">
        <f>'1.- REGISTROS DIARIOS '!G693</f>
        <v>868</v>
      </c>
      <c r="S688" s="86"/>
      <c r="T688" s="211">
        <v>370</v>
      </c>
      <c r="U688" s="211">
        <v>260</v>
      </c>
      <c r="V688" s="206">
        <f t="shared" si="98"/>
        <v>185</v>
      </c>
      <c r="W688" s="193">
        <f t="shared" si="90"/>
        <v>160.58000000000001</v>
      </c>
      <c r="X688" s="192">
        <v>38</v>
      </c>
      <c r="Y688" s="85">
        <v>35</v>
      </c>
      <c r="Z688" s="85">
        <v>5.79</v>
      </c>
      <c r="AA688" s="192">
        <v>6.77</v>
      </c>
      <c r="AB688" s="85">
        <v>32</v>
      </c>
      <c r="AC688" s="206">
        <f t="shared" si="93"/>
        <v>84.793560606060609</v>
      </c>
      <c r="AD688" s="206">
        <f t="shared" si="94"/>
        <v>95.625</v>
      </c>
      <c r="AE688" s="119"/>
      <c r="AF688" s="194">
        <f>'1.- REGISTROS DIARIOS '!I693</f>
        <v>23</v>
      </c>
      <c r="AG688" s="213"/>
      <c r="AH688" s="213"/>
      <c r="AI688" s="206">
        <f t="shared" si="95"/>
        <v>0</v>
      </c>
      <c r="AJ688" s="193">
        <f t="shared" si="96"/>
        <v>0</v>
      </c>
      <c r="AK688" s="213"/>
      <c r="AL688" s="213"/>
      <c r="AM688" s="213"/>
      <c r="AN688" s="207"/>
      <c r="AO688" s="207"/>
      <c r="AP688" s="207"/>
      <c r="AQ688" s="214"/>
      <c r="AR688" s="92"/>
      <c r="AS688" s="214"/>
      <c r="AT688" s="132"/>
      <c r="AU688" s="215"/>
      <c r="AV688" s="166"/>
      <c r="AW688" s="217"/>
      <c r="AX688" s="218"/>
      <c r="AY688" s="219"/>
      <c r="AZ688" s="107"/>
      <c r="BA688" s="121"/>
      <c r="BB688" s="120"/>
    </row>
    <row r="689" spans="2:54" x14ac:dyDescent="0.2">
      <c r="B689" s="191" t="s">
        <v>494</v>
      </c>
      <c r="C689" s="196">
        <v>43452</v>
      </c>
      <c r="D689" s="197">
        <f>'1.- REGISTROS DIARIOS '!C694</f>
        <v>0</v>
      </c>
      <c r="E689" s="206">
        <f>'1.- REGISTROS DIARIOS '!E694</f>
        <v>1006</v>
      </c>
      <c r="F689" s="211"/>
      <c r="G689" s="211">
        <v>2650</v>
      </c>
      <c r="H689" s="211">
        <v>1950</v>
      </c>
      <c r="I689" s="206">
        <f t="shared" si="92"/>
        <v>1325</v>
      </c>
      <c r="J689" s="206">
        <f t="shared" si="97"/>
        <v>1332.95</v>
      </c>
      <c r="K689" s="212">
        <v>491</v>
      </c>
      <c r="L689" s="212">
        <v>406</v>
      </c>
      <c r="M689" s="212"/>
      <c r="N689" s="211">
        <v>10.69</v>
      </c>
      <c r="O689" s="212">
        <v>11.89</v>
      </c>
      <c r="P689" s="195">
        <f t="shared" si="91"/>
        <v>11103.4735</v>
      </c>
      <c r="Q689" s="108"/>
      <c r="R689" s="194">
        <f>'1.- REGISTROS DIARIOS '!G694</f>
        <v>1158</v>
      </c>
      <c r="S689" s="86"/>
      <c r="T689" s="211">
        <v>291</v>
      </c>
      <c r="U689" s="211">
        <v>236</v>
      </c>
      <c r="V689" s="206">
        <f t="shared" si="98"/>
        <v>145.5</v>
      </c>
      <c r="W689" s="193">
        <f t="shared" si="90"/>
        <v>168.489</v>
      </c>
      <c r="X689" s="192">
        <v>10</v>
      </c>
      <c r="Y689" s="85">
        <v>7</v>
      </c>
      <c r="Z689" s="85">
        <v>6.02</v>
      </c>
      <c r="AA689" s="192">
        <v>6.85</v>
      </c>
      <c r="AB689" s="85">
        <v>34</v>
      </c>
      <c r="AC689" s="206">
        <f t="shared" si="93"/>
        <v>87.359690911136951</v>
      </c>
      <c r="AD689" s="206">
        <f t="shared" si="94"/>
        <v>99.137931034482762</v>
      </c>
      <c r="AE689" s="119"/>
      <c r="AF689" s="194">
        <f>'1.- REGISTROS DIARIOS '!I694</f>
        <v>0</v>
      </c>
      <c r="AG689" s="213"/>
      <c r="AH689" s="213"/>
      <c r="AI689" s="206">
        <f t="shared" si="95"/>
        <v>0</v>
      </c>
      <c r="AJ689" s="193">
        <f t="shared" si="96"/>
        <v>0</v>
      </c>
      <c r="AK689" s="213"/>
      <c r="AL689" s="213"/>
      <c r="AM689" s="213"/>
      <c r="AN689" s="207"/>
      <c r="AO689" s="207"/>
      <c r="AP689" s="207"/>
      <c r="AQ689" s="214"/>
      <c r="AR689" s="92"/>
      <c r="AS689" s="214"/>
      <c r="AT689" s="132"/>
      <c r="AU689" s="215"/>
      <c r="AV689" s="166"/>
      <c r="AW689" s="217"/>
      <c r="AX689" s="218"/>
      <c r="AY689" s="219"/>
      <c r="AZ689" s="107"/>
      <c r="BA689" s="121"/>
      <c r="BB689" s="120"/>
    </row>
    <row r="690" spans="2:54" ht="12.75" customHeight="1" x14ac:dyDescent="0.2">
      <c r="B690" s="191" t="s">
        <v>496</v>
      </c>
      <c r="C690" s="196">
        <v>43453</v>
      </c>
      <c r="D690" s="197">
        <f>'1.- REGISTROS DIARIOS '!C695</f>
        <v>0</v>
      </c>
      <c r="E690" s="206">
        <f>'1.- REGISTROS DIARIOS '!E695</f>
        <v>887</v>
      </c>
      <c r="F690" s="211"/>
      <c r="G690" s="211">
        <v>2700</v>
      </c>
      <c r="H690" s="211">
        <v>2100</v>
      </c>
      <c r="I690" s="206">
        <f t="shared" si="92"/>
        <v>1350</v>
      </c>
      <c r="J690" s="206">
        <f t="shared" si="97"/>
        <v>1197.45</v>
      </c>
      <c r="K690" s="212">
        <v>512</v>
      </c>
      <c r="L690" s="212">
        <v>431</v>
      </c>
      <c r="M690" s="212"/>
      <c r="N690" s="211">
        <v>11.24</v>
      </c>
      <c r="O690" s="212">
        <v>12.43</v>
      </c>
      <c r="P690" s="195">
        <f t="shared" si="91"/>
        <v>9974.7584999999999</v>
      </c>
      <c r="Q690" s="108"/>
      <c r="R690" s="194">
        <f>'1.- REGISTROS DIARIOS '!G695</f>
        <v>1001</v>
      </c>
      <c r="S690" s="86"/>
      <c r="T690" s="211">
        <v>306</v>
      </c>
      <c r="U690" s="211">
        <v>231</v>
      </c>
      <c r="V690" s="206">
        <f t="shared" si="98"/>
        <v>153</v>
      </c>
      <c r="W690" s="193">
        <f t="shared" si="90"/>
        <v>153.15299999999999</v>
      </c>
      <c r="X690" s="192">
        <v>12</v>
      </c>
      <c r="Y690" s="85">
        <v>8</v>
      </c>
      <c r="Z690" s="85">
        <v>5.9</v>
      </c>
      <c r="AA690" s="192">
        <v>6.6</v>
      </c>
      <c r="AB690" s="85">
        <v>34</v>
      </c>
      <c r="AC690" s="206">
        <f t="shared" si="93"/>
        <v>87.210071401728669</v>
      </c>
      <c r="AD690" s="206">
        <f t="shared" si="94"/>
        <v>99.071925754060331</v>
      </c>
      <c r="AE690" s="119"/>
      <c r="AF690" s="194">
        <f>'1.- REGISTROS DIARIOS '!I695</f>
        <v>0</v>
      </c>
      <c r="AG690" s="213"/>
      <c r="AH690" s="213"/>
      <c r="AI690" s="206">
        <f t="shared" si="95"/>
        <v>0</v>
      </c>
      <c r="AJ690" s="193">
        <f t="shared" si="96"/>
        <v>0</v>
      </c>
      <c r="AK690" s="213"/>
      <c r="AL690" s="213"/>
      <c r="AM690" s="213"/>
      <c r="AN690" s="207"/>
      <c r="AO690" s="207"/>
      <c r="AP690" s="207"/>
      <c r="AQ690" s="214"/>
      <c r="AR690" s="92"/>
      <c r="AS690" s="214"/>
      <c r="AT690" s="132"/>
      <c r="AU690" s="215"/>
      <c r="AV690" s="166"/>
      <c r="AW690" s="217"/>
      <c r="AX690" s="218"/>
      <c r="AY690" s="219"/>
      <c r="AZ690" s="107"/>
      <c r="BA690" s="121"/>
      <c r="BB690" s="120"/>
    </row>
    <row r="691" spans="2:54" x14ac:dyDescent="0.2">
      <c r="B691" s="191" t="s">
        <v>498</v>
      </c>
      <c r="C691" s="196">
        <v>43454</v>
      </c>
      <c r="D691" s="197">
        <f>'1.- REGISTROS DIARIOS '!C696</f>
        <v>0</v>
      </c>
      <c r="E691" s="206">
        <f>'1.- REGISTROS DIARIOS '!E696</f>
        <v>869</v>
      </c>
      <c r="F691" s="211"/>
      <c r="G691" s="211">
        <v>2040</v>
      </c>
      <c r="H691" s="211">
        <v>1350</v>
      </c>
      <c r="I691" s="206">
        <f t="shared" si="92"/>
        <v>1020</v>
      </c>
      <c r="J691" s="206">
        <f t="shared" si="97"/>
        <v>886.38</v>
      </c>
      <c r="K691" s="212">
        <v>423</v>
      </c>
      <c r="L691" s="212">
        <v>359</v>
      </c>
      <c r="M691" s="212"/>
      <c r="N691" s="211" t="s">
        <v>245</v>
      </c>
      <c r="O691" s="212" t="s">
        <v>543</v>
      </c>
      <c r="P691" s="195">
        <f t="shared" si="91"/>
        <v>7383.5454</v>
      </c>
      <c r="Q691" s="108"/>
      <c r="R691" s="194">
        <f>'1.- REGISTROS DIARIOS '!G696</f>
        <v>991</v>
      </c>
      <c r="S691" s="86"/>
      <c r="T691" s="211">
        <v>173</v>
      </c>
      <c r="U691" s="211">
        <v>153</v>
      </c>
      <c r="V691" s="206">
        <f t="shared" si="98"/>
        <v>86.5</v>
      </c>
      <c r="W691" s="193">
        <f t="shared" si="90"/>
        <v>85.721500000000006</v>
      </c>
      <c r="X691" s="192">
        <v>28</v>
      </c>
      <c r="Y691" s="85">
        <v>18</v>
      </c>
      <c r="Z691" s="85">
        <v>5.75</v>
      </c>
      <c r="AA691" s="192">
        <v>6.4</v>
      </c>
      <c r="AB691" s="85">
        <v>35</v>
      </c>
      <c r="AC691" s="206">
        <f t="shared" si="93"/>
        <v>90.329034951149623</v>
      </c>
      <c r="AD691" s="206">
        <f t="shared" si="94"/>
        <v>97.493036211699163</v>
      </c>
      <c r="AE691" s="119"/>
      <c r="AF691" s="194">
        <f>'1.- REGISTROS DIARIOS '!I696</f>
        <v>0</v>
      </c>
      <c r="AG691" s="213"/>
      <c r="AH691" s="213"/>
      <c r="AI691" s="206">
        <f t="shared" si="95"/>
        <v>0</v>
      </c>
      <c r="AJ691" s="193">
        <f t="shared" si="96"/>
        <v>0</v>
      </c>
      <c r="AK691" s="213"/>
      <c r="AL691" s="213"/>
      <c r="AM691" s="213"/>
      <c r="AN691" s="207"/>
      <c r="AO691" s="207"/>
      <c r="AP691" s="207"/>
      <c r="AQ691" s="214"/>
      <c r="AR691" s="92"/>
      <c r="AS691" s="214"/>
      <c r="AT691" s="132"/>
      <c r="AU691" s="215"/>
      <c r="AV691" s="166"/>
      <c r="AW691" s="217"/>
      <c r="AX691" s="218"/>
      <c r="AY691" s="219"/>
      <c r="AZ691" s="107"/>
      <c r="BA691" s="121"/>
      <c r="BB691" s="120"/>
    </row>
    <row r="692" spans="2:54" ht="12.75" customHeight="1" x14ac:dyDescent="0.2">
      <c r="B692" s="191" t="s">
        <v>500</v>
      </c>
      <c r="C692" s="196">
        <v>43455</v>
      </c>
      <c r="D692" s="197">
        <f>'1.- REGISTROS DIARIOS '!C697</f>
        <v>0</v>
      </c>
      <c r="E692" s="206">
        <f>'1.- REGISTROS DIARIOS '!E697</f>
        <v>860</v>
      </c>
      <c r="F692" s="211"/>
      <c r="G692" s="211">
        <v>1610</v>
      </c>
      <c r="H692" s="211">
        <v>1430</v>
      </c>
      <c r="I692" s="206">
        <f t="shared" si="92"/>
        <v>805</v>
      </c>
      <c r="J692" s="206">
        <f t="shared" si="97"/>
        <v>692.3</v>
      </c>
      <c r="K692" s="212">
        <v>488</v>
      </c>
      <c r="L692" s="212">
        <v>374</v>
      </c>
      <c r="M692" s="212"/>
      <c r="N692" s="211">
        <v>11.11</v>
      </c>
      <c r="O692" s="212" t="s">
        <v>544</v>
      </c>
      <c r="P692" s="195">
        <f t="shared" si="91"/>
        <v>5766.8589999999995</v>
      </c>
      <c r="Q692" s="108"/>
      <c r="R692" s="194">
        <f>'1.- REGISTROS DIARIOS '!G697</f>
        <v>956</v>
      </c>
      <c r="S692" s="86"/>
      <c r="T692" s="211">
        <v>446</v>
      </c>
      <c r="U692" s="211">
        <v>339</v>
      </c>
      <c r="V692" s="206">
        <f t="shared" si="98"/>
        <v>223</v>
      </c>
      <c r="W692" s="193">
        <f t="shared" si="90"/>
        <v>213.18799999999999</v>
      </c>
      <c r="X692" s="192">
        <v>26</v>
      </c>
      <c r="Y692" s="85">
        <v>19</v>
      </c>
      <c r="Z692" s="85">
        <v>5.84</v>
      </c>
      <c r="AA692" s="192">
        <v>6.2</v>
      </c>
      <c r="AB692" s="85">
        <v>32</v>
      </c>
      <c r="AC692" s="206">
        <f t="shared" si="93"/>
        <v>69.205835620395789</v>
      </c>
      <c r="AD692" s="206">
        <f t="shared" si="94"/>
        <v>97.459893048128336</v>
      </c>
      <c r="AE692" s="119"/>
      <c r="AF692" s="194">
        <f>'1.- REGISTROS DIARIOS '!I697</f>
        <v>0</v>
      </c>
      <c r="AG692" s="213"/>
      <c r="AH692" s="213"/>
      <c r="AI692" s="206">
        <f t="shared" si="95"/>
        <v>0</v>
      </c>
      <c r="AJ692" s="193">
        <f t="shared" si="96"/>
        <v>0</v>
      </c>
      <c r="AK692" s="213"/>
      <c r="AL692" s="213"/>
      <c r="AM692" s="213"/>
      <c r="AN692" s="207"/>
      <c r="AO692" s="207"/>
      <c r="AP692" s="207"/>
      <c r="AQ692" s="214"/>
      <c r="AR692" s="92"/>
      <c r="AS692" s="214"/>
      <c r="AT692" s="132"/>
      <c r="AU692" s="215"/>
      <c r="AV692" s="166"/>
      <c r="AW692" s="217"/>
      <c r="AX692" s="218"/>
      <c r="AY692" s="219"/>
      <c r="AZ692" s="107"/>
      <c r="BA692" s="121"/>
      <c r="BB692" s="120"/>
    </row>
    <row r="693" spans="2:54" x14ac:dyDescent="0.2">
      <c r="B693" s="191" t="s">
        <v>502</v>
      </c>
      <c r="C693" s="196">
        <v>43456</v>
      </c>
      <c r="D693" s="197">
        <f>'1.- REGISTROS DIARIOS '!C698</f>
        <v>0</v>
      </c>
      <c r="E693" s="206">
        <f>'1.- REGISTROS DIARIOS '!E698</f>
        <v>882</v>
      </c>
      <c r="F693" s="211"/>
      <c r="G693" s="211">
        <v>2680</v>
      </c>
      <c r="H693" s="211">
        <v>1830</v>
      </c>
      <c r="I693" s="206">
        <f t="shared" si="92"/>
        <v>1340</v>
      </c>
      <c r="J693" s="206">
        <f t="shared" si="97"/>
        <v>1181.8800000000001</v>
      </c>
      <c r="K693" s="212">
        <v>421</v>
      </c>
      <c r="L693" s="212">
        <v>344</v>
      </c>
      <c r="M693" s="212"/>
      <c r="N693" s="211">
        <v>11.13</v>
      </c>
      <c r="O693" s="212">
        <v>12.05</v>
      </c>
      <c r="P693" s="195">
        <f t="shared" si="91"/>
        <v>9845.0604000000003</v>
      </c>
      <c r="Q693" s="108"/>
      <c r="R693" s="194">
        <f>'1.- REGISTROS DIARIOS '!G698</f>
        <v>1012</v>
      </c>
      <c r="S693" s="86"/>
      <c r="T693" s="211">
        <v>313</v>
      </c>
      <c r="U693" s="211">
        <v>267</v>
      </c>
      <c r="V693" s="206">
        <f t="shared" si="98"/>
        <v>156.5</v>
      </c>
      <c r="W693" s="193">
        <f t="shared" si="90"/>
        <v>158.37799999999999</v>
      </c>
      <c r="X693" s="192">
        <v>20</v>
      </c>
      <c r="Y693" s="85">
        <v>11</v>
      </c>
      <c r="Z693" s="85">
        <v>5.85</v>
      </c>
      <c r="AA693" s="192">
        <v>6.88</v>
      </c>
      <c r="AB693" s="85">
        <v>32</v>
      </c>
      <c r="AC693" s="206">
        <f t="shared" si="93"/>
        <v>86.599485565370429</v>
      </c>
      <c r="AD693" s="206">
        <f t="shared" si="94"/>
        <v>98.401162790697668</v>
      </c>
      <c r="AE693" s="119"/>
      <c r="AF693" s="194">
        <f>'1.- REGISTROS DIARIOS '!I698</f>
        <v>0</v>
      </c>
      <c r="AG693" s="213"/>
      <c r="AH693" s="213"/>
      <c r="AI693" s="206">
        <f t="shared" si="95"/>
        <v>0</v>
      </c>
      <c r="AJ693" s="193">
        <f t="shared" si="96"/>
        <v>0</v>
      </c>
      <c r="AK693" s="213"/>
      <c r="AL693" s="213"/>
      <c r="AM693" s="213"/>
      <c r="AN693" s="207"/>
      <c r="AO693" s="207"/>
      <c r="AP693" s="207"/>
      <c r="AQ693" s="214"/>
      <c r="AR693" s="92"/>
      <c r="AS693" s="214"/>
      <c r="AT693" s="132"/>
      <c r="AU693" s="215"/>
      <c r="AV693" s="166"/>
      <c r="AW693" s="217"/>
      <c r="AX693" s="218"/>
      <c r="AY693" s="219"/>
      <c r="AZ693" s="107"/>
      <c r="BA693" s="121"/>
      <c r="BB693" s="120"/>
    </row>
    <row r="694" spans="2:54" ht="12.75" customHeight="1" x14ac:dyDescent="0.2">
      <c r="B694" s="191" t="s">
        <v>504</v>
      </c>
      <c r="C694" s="196">
        <v>43457</v>
      </c>
      <c r="D694" s="197">
        <f>'1.- REGISTROS DIARIOS '!C699</f>
        <v>0</v>
      </c>
      <c r="E694" s="206">
        <f>'1.- REGISTROS DIARIOS '!E699</f>
        <v>618</v>
      </c>
      <c r="F694" s="211"/>
      <c r="G694" s="211">
        <v>1770</v>
      </c>
      <c r="H694" s="211">
        <v>1540</v>
      </c>
      <c r="I694" s="206">
        <f t="shared" si="92"/>
        <v>885</v>
      </c>
      <c r="J694" s="206">
        <f t="shared" si="97"/>
        <v>546.92999999999995</v>
      </c>
      <c r="K694" s="212">
        <v>329</v>
      </c>
      <c r="L694" s="212">
        <v>293</v>
      </c>
      <c r="M694" s="212"/>
      <c r="N694" s="211">
        <v>11.1</v>
      </c>
      <c r="O694" s="212">
        <v>11.9</v>
      </c>
      <c r="P694" s="195">
        <f t="shared" si="91"/>
        <v>4555.9268999999995</v>
      </c>
      <c r="Q694" s="108"/>
      <c r="R694" s="194">
        <f>'1.- REGISTROS DIARIOS '!G699</f>
        <v>720</v>
      </c>
      <c r="S694" s="86"/>
      <c r="T694" s="211">
        <v>227</v>
      </c>
      <c r="U694" s="211">
        <v>224</v>
      </c>
      <c r="V694" s="206">
        <f t="shared" si="98"/>
        <v>113.5</v>
      </c>
      <c r="W694" s="193">
        <f t="shared" si="90"/>
        <v>81.72</v>
      </c>
      <c r="X694" s="192">
        <v>23</v>
      </c>
      <c r="Y694" s="85">
        <v>11</v>
      </c>
      <c r="Z694" s="85">
        <v>5.9</v>
      </c>
      <c r="AA694" s="192">
        <v>6.3</v>
      </c>
      <c r="AB694" s="85">
        <v>31</v>
      </c>
      <c r="AC694" s="206">
        <f t="shared" si="93"/>
        <v>85.05841698206352</v>
      </c>
      <c r="AD694" s="206">
        <f t="shared" si="94"/>
        <v>98.122866894197955</v>
      </c>
      <c r="AE694" s="119"/>
      <c r="AF694" s="194">
        <f>'1.- REGISTROS DIARIOS '!I699</f>
        <v>0</v>
      </c>
      <c r="AG694" s="213"/>
      <c r="AH694" s="213"/>
      <c r="AI694" s="206">
        <f t="shared" si="95"/>
        <v>0</v>
      </c>
      <c r="AJ694" s="193">
        <f t="shared" si="96"/>
        <v>0</v>
      </c>
      <c r="AK694" s="213"/>
      <c r="AL694" s="213"/>
      <c r="AM694" s="213"/>
      <c r="AN694" s="207"/>
      <c r="AO694" s="207"/>
      <c r="AP694" s="207"/>
      <c r="AQ694" s="214"/>
      <c r="AR694" s="92"/>
      <c r="AS694" s="214"/>
      <c r="AT694" s="132"/>
      <c r="AU694" s="215"/>
      <c r="AV694" s="166"/>
      <c r="AW694" s="217"/>
      <c r="AX694" s="218"/>
      <c r="AY694" s="219"/>
      <c r="AZ694" s="107"/>
      <c r="BA694" s="121"/>
      <c r="BB694" s="120"/>
    </row>
    <row r="695" spans="2:54" x14ac:dyDescent="0.2">
      <c r="B695" s="191" t="s">
        <v>492</v>
      </c>
      <c r="C695" s="196">
        <v>43458</v>
      </c>
      <c r="D695" s="197">
        <f>'1.- REGISTROS DIARIOS '!C700</f>
        <v>0</v>
      </c>
      <c r="E695" s="206">
        <f>'1.- REGISTROS DIARIOS '!E700</f>
        <v>942</v>
      </c>
      <c r="F695" s="211"/>
      <c r="G695" s="211">
        <v>3040</v>
      </c>
      <c r="H695" s="211">
        <v>1580</v>
      </c>
      <c r="I695" s="206">
        <f t="shared" si="92"/>
        <v>1520</v>
      </c>
      <c r="J695" s="206">
        <f t="shared" si="97"/>
        <v>1431.84</v>
      </c>
      <c r="K695" s="212">
        <v>570</v>
      </c>
      <c r="L695" s="212">
        <v>509</v>
      </c>
      <c r="M695" s="212"/>
      <c r="N695" s="211">
        <v>11.2</v>
      </c>
      <c r="O695" s="212">
        <v>12</v>
      </c>
      <c r="P695" s="195">
        <f t="shared" si="91"/>
        <v>11927.227199999999</v>
      </c>
      <c r="Q695" s="108"/>
      <c r="R695" s="194">
        <f>'1.- REGISTROS DIARIOS '!G700</f>
        <v>409</v>
      </c>
      <c r="S695" s="86"/>
      <c r="T695" s="211">
        <v>449</v>
      </c>
      <c r="U695" s="211">
        <v>445</v>
      </c>
      <c r="V695" s="206">
        <f t="shared" si="98"/>
        <v>224.5</v>
      </c>
      <c r="W695" s="193">
        <f t="shared" si="90"/>
        <v>91.820499999999996</v>
      </c>
      <c r="X695" s="192">
        <v>33</v>
      </c>
      <c r="Y695" s="85">
        <v>25</v>
      </c>
      <c r="Z695" s="85">
        <v>6.1</v>
      </c>
      <c r="AA695" s="192">
        <v>6.6</v>
      </c>
      <c r="AB695" s="85">
        <v>31</v>
      </c>
      <c r="AC695" s="206">
        <f t="shared" si="93"/>
        <v>90.740271259358593</v>
      </c>
      <c r="AD695" s="206">
        <f t="shared" si="94"/>
        <v>95.677799607072686</v>
      </c>
      <c r="AE695" s="119"/>
      <c r="AF695" s="194">
        <f>'1.- REGISTROS DIARIOS '!I700</f>
        <v>632</v>
      </c>
      <c r="AG695" s="213">
        <v>129</v>
      </c>
      <c r="AH695" s="213">
        <v>115</v>
      </c>
      <c r="AI695" s="206">
        <f t="shared" si="95"/>
        <v>64.5</v>
      </c>
      <c r="AJ695" s="193">
        <f t="shared" si="96"/>
        <v>40.764000000000003</v>
      </c>
      <c r="AK695" s="213">
        <v>21</v>
      </c>
      <c r="AL695" s="213">
        <v>19</v>
      </c>
      <c r="AM695" s="213"/>
      <c r="AN695" s="207">
        <v>5.9</v>
      </c>
      <c r="AO695" s="207">
        <v>6.3</v>
      </c>
      <c r="AP695" s="207">
        <v>34</v>
      </c>
      <c r="AQ695" s="214">
        <v>0.31</v>
      </c>
      <c r="AR695" s="92">
        <v>0.16</v>
      </c>
      <c r="AS695" s="214">
        <v>7.0000000000000007E-2</v>
      </c>
      <c r="AT695" s="132">
        <v>0.02</v>
      </c>
      <c r="AU695" s="215"/>
      <c r="AV695" s="166"/>
      <c r="AW695" s="217"/>
      <c r="AX695" s="218"/>
      <c r="AY695" s="219"/>
      <c r="AZ695" s="107"/>
      <c r="BA695" s="121"/>
      <c r="BB695" s="120"/>
    </row>
    <row r="696" spans="2:54" ht="12.75" customHeight="1" x14ac:dyDescent="0.2">
      <c r="B696" s="191" t="s">
        <v>494</v>
      </c>
      <c r="C696" s="196">
        <v>43459</v>
      </c>
      <c r="D696" s="197">
        <f>'1.- REGISTROS DIARIOS '!C701</f>
        <v>0</v>
      </c>
      <c r="E696" s="206">
        <f>'1.- REGISTROS DIARIOS '!E701</f>
        <v>661</v>
      </c>
      <c r="F696" s="211"/>
      <c r="G696" s="211">
        <v>3010</v>
      </c>
      <c r="H696" s="211">
        <v>1720</v>
      </c>
      <c r="I696" s="206">
        <f t="shared" si="92"/>
        <v>1505</v>
      </c>
      <c r="J696" s="206">
        <f t="shared" si="97"/>
        <v>994.80499999999995</v>
      </c>
      <c r="K696" s="212">
        <v>557</v>
      </c>
      <c r="L696" s="212">
        <v>498</v>
      </c>
      <c r="M696" s="212"/>
      <c r="N696" s="211">
        <v>10.06</v>
      </c>
      <c r="O696" s="212">
        <v>10.95</v>
      </c>
      <c r="P696" s="195">
        <f t="shared" si="91"/>
        <v>8286.7256500000003</v>
      </c>
      <c r="Q696" s="108"/>
      <c r="R696" s="194">
        <f>'1.- REGISTROS DIARIOS '!G701</f>
        <v>20</v>
      </c>
      <c r="S696" s="86"/>
      <c r="T696" s="211"/>
      <c r="U696" s="211"/>
      <c r="V696" s="206">
        <f t="shared" si="98"/>
        <v>0</v>
      </c>
      <c r="W696" s="193">
        <f t="shared" si="90"/>
        <v>0</v>
      </c>
      <c r="X696" s="192"/>
      <c r="Y696" s="85"/>
      <c r="Z696" s="85"/>
      <c r="AA696" s="192"/>
      <c r="AB696" s="85"/>
      <c r="AC696" s="206">
        <f t="shared" si="93"/>
        <v>94.791190233261801</v>
      </c>
      <c r="AD696" s="206">
        <f t="shared" si="94"/>
        <v>98.694779116465867</v>
      </c>
      <c r="AE696" s="119"/>
      <c r="AF696" s="194">
        <f>'1.- REGISTROS DIARIOS '!I701</f>
        <v>705</v>
      </c>
      <c r="AG696" s="213">
        <v>147</v>
      </c>
      <c r="AH696" s="213">
        <v>73</v>
      </c>
      <c r="AI696" s="206">
        <f t="shared" si="95"/>
        <v>73.5</v>
      </c>
      <c r="AJ696" s="193">
        <f t="shared" si="96"/>
        <v>51.817500000000003</v>
      </c>
      <c r="AK696" s="213">
        <v>20</v>
      </c>
      <c r="AL696" s="213">
        <v>13</v>
      </c>
      <c r="AM696" s="213"/>
      <c r="AN696" s="207">
        <v>5.66</v>
      </c>
      <c r="AO696" s="207">
        <v>6.04</v>
      </c>
      <c r="AP696" s="207">
        <v>33</v>
      </c>
      <c r="AQ696" s="214">
        <v>0.24</v>
      </c>
      <c r="AR696" s="92">
        <v>0</v>
      </c>
      <c r="AS696" s="214">
        <v>0.05</v>
      </c>
      <c r="AT696" s="132">
        <v>0.01</v>
      </c>
      <c r="AU696" s="215"/>
      <c r="AV696" s="166"/>
      <c r="AW696" s="217"/>
      <c r="AX696" s="218"/>
      <c r="AY696" s="219"/>
      <c r="AZ696" s="107"/>
      <c r="BA696" s="121"/>
      <c r="BB696" s="120"/>
    </row>
    <row r="697" spans="2:54" x14ac:dyDescent="0.2">
      <c r="B697" s="191" t="s">
        <v>496</v>
      </c>
      <c r="C697" s="196">
        <v>43460</v>
      </c>
      <c r="D697" s="197">
        <f>'1.- REGISTROS DIARIOS '!C702</f>
        <v>0</v>
      </c>
      <c r="E697" s="206">
        <f>'1.- REGISTROS DIARIOS '!E702</f>
        <v>1068</v>
      </c>
      <c r="F697" s="211"/>
      <c r="G697" s="211">
        <v>2040</v>
      </c>
      <c r="H697" s="211">
        <v>1260</v>
      </c>
      <c r="I697" s="206">
        <f t="shared" si="92"/>
        <v>1020</v>
      </c>
      <c r="J697" s="206">
        <f t="shared" si="97"/>
        <v>1089.3599999999999</v>
      </c>
      <c r="K697" s="212">
        <v>405</v>
      </c>
      <c r="L697" s="212">
        <v>351</v>
      </c>
      <c r="M697" s="212"/>
      <c r="N697" s="211">
        <v>10.31</v>
      </c>
      <c r="O697" s="212">
        <v>10.96</v>
      </c>
      <c r="P697" s="195">
        <f t="shared" si="91"/>
        <v>9074.3687999999984</v>
      </c>
      <c r="Q697" s="108"/>
      <c r="R697" s="194">
        <f>'1.- REGISTROS DIARIOS '!G702</f>
        <v>0</v>
      </c>
      <c r="S697" s="86"/>
      <c r="T697" s="211"/>
      <c r="U697" s="211"/>
      <c r="V697" s="206">
        <f t="shared" si="98"/>
        <v>0</v>
      </c>
      <c r="W697" s="193">
        <f t="shared" si="90"/>
        <v>0</v>
      </c>
      <c r="X697" s="192"/>
      <c r="Y697" s="85"/>
      <c r="Z697" s="85"/>
      <c r="AA697" s="192"/>
      <c r="AB697" s="85"/>
      <c r="AC697" s="206">
        <f t="shared" si="93"/>
        <v>95.782661379158398</v>
      </c>
      <c r="AD697" s="206">
        <f t="shared" si="94"/>
        <v>98.86039886039886</v>
      </c>
      <c r="AE697" s="119"/>
      <c r="AF697" s="194">
        <f>'1.- REGISTROS DIARIOS '!I702</f>
        <v>1178</v>
      </c>
      <c r="AG697" s="213">
        <v>78</v>
      </c>
      <c r="AH697" s="213">
        <v>48</v>
      </c>
      <c r="AI697" s="206">
        <f t="shared" si="95"/>
        <v>39</v>
      </c>
      <c r="AJ697" s="193">
        <f t="shared" si="96"/>
        <v>45.942</v>
      </c>
      <c r="AK697" s="213">
        <v>15</v>
      </c>
      <c r="AL697" s="213">
        <v>8</v>
      </c>
      <c r="AM697" s="213"/>
      <c r="AN697" s="207">
        <v>5.5</v>
      </c>
      <c r="AO697" s="207">
        <v>6.96</v>
      </c>
      <c r="AP697" s="207">
        <v>29.2</v>
      </c>
      <c r="AQ697" s="214">
        <v>0.26</v>
      </c>
      <c r="AR697" s="92">
        <v>0</v>
      </c>
      <c r="AS697" s="214">
        <v>0.06</v>
      </c>
      <c r="AT697" s="132">
        <v>0.01</v>
      </c>
      <c r="AU697" s="215"/>
      <c r="AV697" s="166"/>
      <c r="AW697" s="217"/>
      <c r="AX697" s="218"/>
      <c r="AY697" s="219"/>
      <c r="AZ697" s="107"/>
      <c r="BA697" s="121"/>
      <c r="BB697" s="120"/>
    </row>
    <row r="698" spans="2:54" ht="12.75" customHeight="1" x14ac:dyDescent="0.2">
      <c r="B698" s="191" t="s">
        <v>498</v>
      </c>
      <c r="C698" s="196">
        <v>43461</v>
      </c>
      <c r="D698" s="197">
        <f>'1.- REGISTROS DIARIOS '!C703</f>
        <v>0</v>
      </c>
      <c r="E698" s="206">
        <f>'1.- REGISTROS DIARIOS '!E703</f>
        <v>1004</v>
      </c>
      <c r="F698" s="211"/>
      <c r="G698" s="211">
        <v>1330</v>
      </c>
      <c r="H698" s="211">
        <v>1130</v>
      </c>
      <c r="I698" s="206">
        <f t="shared" si="92"/>
        <v>665</v>
      </c>
      <c r="J698" s="206">
        <f t="shared" si="97"/>
        <v>667.66</v>
      </c>
      <c r="K698" s="212">
        <v>405</v>
      </c>
      <c r="L698" s="212">
        <v>349</v>
      </c>
      <c r="M698" s="212"/>
      <c r="N698" s="211">
        <v>10.31</v>
      </c>
      <c r="O698" s="212">
        <v>10.96</v>
      </c>
      <c r="P698" s="195">
        <f t="shared" si="91"/>
        <v>5561.6077999999998</v>
      </c>
      <c r="Q698" s="108"/>
      <c r="R698" s="194">
        <f>'1.- REGISTROS DIARIOS '!G703</f>
        <v>24</v>
      </c>
      <c r="S698" s="86"/>
      <c r="T698" s="211"/>
      <c r="U698" s="211"/>
      <c r="V698" s="206">
        <f t="shared" si="98"/>
        <v>0</v>
      </c>
      <c r="W698" s="193">
        <f t="shared" si="90"/>
        <v>0</v>
      </c>
      <c r="X698" s="192"/>
      <c r="Y698" s="85"/>
      <c r="Z698" s="85"/>
      <c r="AA698" s="192"/>
      <c r="AB698" s="85"/>
      <c r="AC698" s="206">
        <f t="shared" si="93"/>
        <v>90.668753557199778</v>
      </c>
      <c r="AD698" s="206">
        <f t="shared" si="94"/>
        <v>97.707736389684811</v>
      </c>
      <c r="AE698" s="119"/>
      <c r="AF698" s="194">
        <f>'1.- REGISTROS DIARIOS '!I703</f>
        <v>1093</v>
      </c>
      <c r="AG698" s="213">
        <v>114</v>
      </c>
      <c r="AH698" s="213">
        <v>84</v>
      </c>
      <c r="AI698" s="206">
        <f t="shared" si="95"/>
        <v>57</v>
      </c>
      <c r="AJ698" s="193">
        <f t="shared" si="96"/>
        <v>62.301000000000002</v>
      </c>
      <c r="AK698" s="213">
        <v>21</v>
      </c>
      <c r="AL698" s="213">
        <v>16</v>
      </c>
      <c r="AM698" s="213"/>
      <c r="AN698" s="207">
        <v>5.18</v>
      </c>
      <c r="AO698" s="207">
        <v>6.61</v>
      </c>
      <c r="AP698" s="207">
        <v>33.200000000000003</v>
      </c>
      <c r="AQ698" s="214">
        <v>0.26</v>
      </c>
      <c r="AR698" s="92">
        <v>0.26</v>
      </c>
      <c r="AS698" s="214">
        <v>0.36</v>
      </c>
      <c r="AT698" s="132">
        <v>0.01</v>
      </c>
      <c r="AU698" s="215"/>
      <c r="AV698" s="166"/>
      <c r="AW698" s="217"/>
      <c r="AX698" s="218"/>
      <c r="AY698" s="219"/>
      <c r="AZ698" s="107"/>
      <c r="BA698" s="121"/>
      <c r="BB698" s="120"/>
    </row>
    <row r="699" spans="2:54" x14ac:dyDescent="0.2">
      <c r="B699" s="191" t="s">
        <v>500</v>
      </c>
      <c r="C699" s="196">
        <v>43462</v>
      </c>
      <c r="D699" s="197">
        <f>'1.- REGISTROS DIARIOS '!C704</f>
        <v>0</v>
      </c>
      <c r="E699" s="206">
        <f>'1.- REGISTROS DIARIOS '!E704</f>
        <v>850</v>
      </c>
      <c r="F699" s="211"/>
      <c r="G699" s="211">
        <v>2120</v>
      </c>
      <c r="H699" s="211">
        <v>1190</v>
      </c>
      <c r="I699" s="206">
        <f t="shared" si="92"/>
        <v>1060</v>
      </c>
      <c r="J699" s="206">
        <f t="shared" si="97"/>
        <v>901</v>
      </c>
      <c r="K699" s="212">
        <v>373</v>
      </c>
      <c r="L699" s="212">
        <v>319</v>
      </c>
      <c r="M699" s="212"/>
      <c r="N699" s="211">
        <v>10.63</v>
      </c>
      <c r="O699" s="212">
        <v>11.05</v>
      </c>
      <c r="P699" s="195">
        <f t="shared" si="91"/>
        <v>7505.33</v>
      </c>
      <c r="Q699" s="108"/>
      <c r="R699" s="194">
        <f>'1.- REGISTROS DIARIOS '!G704</f>
        <v>60</v>
      </c>
      <c r="S699" s="86"/>
      <c r="T699" s="211"/>
      <c r="U699" s="211"/>
      <c r="V699" s="206">
        <f t="shared" si="98"/>
        <v>0</v>
      </c>
      <c r="W699" s="193">
        <f t="shared" si="90"/>
        <v>0</v>
      </c>
      <c r="X699" s="192"/>
      <c r="Y699" s="85"/>
      <c r="Z699" s="85"/>
      <c r="AA699" s="192"/>
      <c r="AB699" s="85"/>
      <c r="AC699" s="206">
        <f t="shared" si="93"/>
        <v>92.632685904550499</v>
      </c>
      <c r="AD699" s="206">
        <f t="shared" si="94"/>
        <v>96.394984326018815</v>
      </c>
      <c r="AE699" s="119"/>
      <c r="AF699" s="194">
        <f>'1.- REGISTROS DIARIOS '!I704</f>
        <v>891</v>
      </c>
      <c r="AG699" s="213">
        <v>149</v>
      </c>
      <c r="AH699" s="213">
        <v>120</v>
      </c>
      <c r="AI699" s="206">
        <f t="shared" si="95"/>
        <v>74.5</v>
      </c>
      <c r="AJ699" s="193">
        <f t="shared" si="96"/>
        <v>66.379499999999993</v>
      </c>
      <c r="AK699" s="213">
        <v>31</v>
      </c>
      <c r="AL699" s="213">
        <v>23</v>
      </c>
      <c r="AM699" s="213"/>
      <c r="AN699" s="207">
        <v>5.58</v>
      </c>
      <c r="AO699" s="207">
        <v>6.37</v>
      </c>
      <c r="AP699" s="207">
        <v>34.1</v>
      </c>
      <c r="AQ699" s="214">
        <v>0.32</v>
      </c>
      <c r="AR699" s="92">
        <v>0.03</v>
      </c>
      <c r="AS699" s="214">
        <v>0.01</v>
      </c>
      <c r="AT699" s="132">
        <v>0.02</v>
      </c>
      <c r="AU699" s="215"/>
      <c r="AV699" s="166"/>
      <c r="AW699" s="217"/>
      <c r="AX699" s="218"/>
      <c r="AY699" s="219"/>
      <c r="AZ699" s="107"/>
      <c r="BA699" s="121"/>
      <c r="BB699" s="120"/>
    </row>
    <row r="700" spans="2:54" ht="12.75" customHeight="1" x14ac:dyDescent="0.2">
      <c r="B700" s="191" t="s">
        <v>502</v>
      </c>
      <c r="C700" s="196">
        <v>43463</v>
      </c>
      <c r="D700" s="197">
        <f>'1.- REGISTROS DIARIOS '!C705</f>
        <v>0</v>
      </c>
      <c r="E700" s="206">
        <f>'1.- REGISTROS DIARIOS '!E705</f>
        <v>1072</v>
      </c>
      <c r="F700" s="211"/>
      <c r="G700" s="211">
        <v>2350</v>
      </c>
      <c r="H700" s="211">
        <v>1780</v>
      </c>
      <c r="I700" s="206">
        <f t="shared" si="92"/>
        <v>1175</v>
      </c>
      <c r="J700" s="206">
        <f t="shared" si="97"/>
        <v>1259.5999999999999</v>
      </c>
      <c r="K700" s="212">
        <v>432</v>
      </c>
      <c r="L700" s="212">
        <v>401</v>
      </c>
      <c r="M700" s="212"/>
      <c r="N700" s="211">
        <v>11.01</v>
      </c>
      <c r="O700" s="212">
        <v>12.54</v>
      </c>
      <c r="P700" s="195">
        <f t="shared" si="91"/>
        <v>10492.467999999999</v>
      </c>
      <c r="Q700" s="108"/>
      <c r="R700" s="194">
        <f>'1.- REGISTROS DIARIOS '!G705</f>
        <v>0</v>
      </c>
      <c r="S700" s="86"/>
      <c r="T700" s="211"/>
      <c r="U700" s="211"/>
      <c r="V700" s="206">
        <f t="shared" si="98"/>
        <v>0</v>
      </c>
      <c r="W700" s="193">
        <f t="shared" ref="W700:W763" si="99">+(R700*V700)/1000</f>
        <v>0</v>
      </c>
      <c r="X700" s="192"/>
      <c r="Y700" s="85"/>
      <c r="Z700" s="85"/>
      <c r="AA700" s="192"/>
      <c r="AB700" s="85"/>
      <c r="AC700" s="206">
        <f t="shared" si="93"/>
        <v>93.11606859320419</v>
      </c>
      <c r="AD700" s="206">
        <f t="shared" si="94"/>
        <v>99.251870324189525</v>
      </c>
      <c r="AE700" s="119"/>
      <c r="AF700" s="194">
        <f>'1.- REGISTROS DIARIOS '!I705</f>
        <v>1196</v>
      </c>
      <c r="AG700" s="213">
        <v>145</v>
      </c>
      <c r="AH700" s="213">
        <v>124</v>
      </c>
      <c r="AI700" s="206">
        <f t="shared" si="95"/>
        <v>72.5</v>
      </c>
      <c r="AJ700" s="193">
        <f t="shared" si="96"/>
        <v>86.71</v>
      </c>
      <c r="AK700" s="213">
        <v>10</v>
      </c>
      <c r="AL700" s="213">
        <v>6</v>
      </c>
      <c r="AM700" s="213"/>
      <c r="AN700" s="207">
        <v>5.81</v>
      </c>
      <c r="AO700" s="207">
        <v>6.95</v>
      </c>
      <c r="AP700" s="207">
        <v>31</v>
      </c>
      <c r="AQ700" s="214">
        <v>0.22</v>
      </c>
      <c r="AR700" s="92">
        <v>0.05</v>
      </c>
      <c r="AS700" s="214">
        <v>0.19</v>
      </c>
      <c r="AT700" s="132">
        <v>0.01</v>
      </c>
      <c r="AU700" s="215"/>
      <c r="AV700" s="166"/>
      <c r="AW700" s="217"/>
      <c r="AX700" s="218"/>
      <c r="AY700" s="219"/>
      <c r="AZ700" s="107"/>
      <c r="BA700" s="121"/>
      <c r="BB700" s="120"/>
    </row>
    <row r="701" spans="2:54" x14ac:dyDescent="0.2">
      <c r="B701" s="191" t="s">
        <v>504</v>
      </c>
      <c r="C701" s="196">
        <v>43464</v>
      </c>
      <c r="D701" s="197">
        <f>'1.- REGISTROS DIARIOS '!C706</f>
        <v>0</v>
      </c>
      <c r="E701" s="206">
        <f>'1.- REGISTROS DIARIOS '!E706</f>
        <v>621</v>
      </c>
      <c r="F701" s="211"/>
      <c r="G701" s="211">
        <v>1860</v>
      </c>
      <c r="H701" s="211">
        <v>1230</v>
      </c>
      <c r="I701" s="206">
        <f t="shared" si="92"/>
        <v>930</v>
      </c>
      <c r="J701" s="206">
        <f t="shared" si="97"/>
        <v>577.53</v>
      </c>
      <c r="K701" s="212">
        <v>470</v>
      </c>
      <c r="L701" s="212">
        <v>431</v>
      </c>
      <c r="M701" s="212"/>
      <c r="N701" s="211">
        <v>11.01</v>
      </c>
      <c r="O701" s="212">
        <v>11.82</v>
      </c>
      <c r="P701" s="195">
        <f t="shared" si="91"/>
        <v>4810.8248999999996</v>
      </c>
      <c r="Q701" s="108"/>
      <c r="R701" s="194">
        <f>'1.- REGISTROS DIARIOS '!G706</f>
        <v>295</v>
      </c>
      <c r="S701" s="86"/>
      <c r="T701" s="211">
        <v>451</v>
      </c>
      <c r="U701" s="211">
        <v>376</v>
      </c>
      <c r="V701" s="206">
        <f t="shared" si="98"/>
        <v>225.5</v>
      </c>
      <c r="W701" s="193">
        <f t="shared" si="99"/>
        <v>66.522499999999994</v>
      </c>
      <c r="X701" s="192">
        <v>39</v>
      </c>
      <c r="Y701" s="85">
        <v>30</v>
      </c>
      <c r="Z701" s="85">
        <v>6.1</v>
      </c>
      <c r="AA701" s="192">
        <v>6.39</v>
      </c>
      <c r="AB701" s="85">
        <v>28</v>
      </c>
      <c r="AC701" s="206">
        <f t="shared" si="93"/>
        <v>84.434315100514254</v>
      </c>
      <c r="AD701" s="206">
        <f t="shared" si="94"/>
        <v>95.823665893271468</v>
      </c>
      <c r="AE701" s="119"/>
      <c r="AF701" s="194">
        <f>'1.- REGISTROS DIARIOS '!I706</f>
        <v>377</v>
      </c>
      <c r="AG701" s="213">
        <v>124</v>
      </c>
      <c r="AH701" s="213">
        <v>98</v>
      </c>
      <c r="AI701" s="206">
        <f t="shared" si="95"/>
        <v>62</v>
      </c>
      <c r="AJ701" s="193">
        <f t="shared" si="96"/>
        <v>23.373999999999999</v>
      </c>
      <c r="AK701" s="213">
        <v>9</v>
      </c>
      <c r="AL701" s="213">
        <v>6</v>
      </c>
      <c r="AM701" s="213"/>
      <c r="AN701" s="207">
        <v>6.1</v>
      </c>
      <c r="AO701" s="207">
        <v>6.39</v>
      </c>
      <c r="AP701" s="207">
        <v>28</v>
      </c>
      <c r="AQ701" s="214">
        <v>0.26</v>
      </c>
      <c r="AR701" s="92">
        <v>0.12</v>
      </c>
      <c r="AS701" s="214">
        <v>0.05</v>
      </c>
      <c r="AT701" s="132">
        <v>0.01</v>
      </c>
      <c r="AU701" s="215"/>
      <c r="AV701" s="166"/>
      <c r="AW701" s="217"/>
      <c r="AX701" s="218"/>
      <c r="AY701" s="219"/>
      <c r="AZ701" s="107"/>
      <c r="BA701" s="121"/>
      <c r="BB701" s="120"/>
    </row>
    <row r="702" spans="2:54" ht="12.75" customHeight="1" x14ac:dyDescent="0.2">
      <c r="B702" s="191" t="s">
        <v>492</v>
      </c>
      <c r="C702" s="196">
        <v>43465</v>
      </c>
      <c r="D702" s="197">
        <f>'1.- REGISTROS DIARIOS '!C707</f>
        <v>0</v>
      </c>
      <c r="E702" s="206">
        <f>'1.- REGISTROS DIARIOS '!E707</f>
        <v>983</v>
      </c>
      <c r="F702" s="211"/>
      <c r="G702" s="211">
        <v>1630</v>
      </c>
      <c r="H702" s="211">
        <v>1150</v>
      </c>
      <c r="I702" s="206">
        <f t="shared" si="92"/>
        <v>815</v>
      </c>
      <c r="J702" s="206">
        <f t="shared" si="97"/>
        <v>801.14499999999998</v>
      </c>
      <c r="K702" s="212">
        <v>431</v>
      </c>
      <c r="L702" s="212">
        <v>370</v>
      </c>
      <c r="M702" s="212"/>
      <c r="N702" s="211">
        <v>10.99</v>
      </c>
      <c r="O702" s="212">
        <v>11.93</v>
      </c>
      <c r="P702" s="195">
        <f t="shared" si="91"/>
        <v>6673.5378499999997</v>
      </c>
      <c r="Q702" s="108"/>
      <c r="R702" s="194">
        <f>'1.- REGISTROS DIARIOS '!G707</f>
        <v>0</v>
      </c>
      <c r="S702" s="86"/>
      <c r="T702" s="211"/>
      <c r="U702" s="211"/>
      <c r="V702" s="206">
        <f t="shared" si="98"/>
        <v>0</v>
      </c>
      <c r="W702" s="193">
        <f t="shared" si="99"/>
        <v>0</v>
      </c>
      <c r="X702" s="192"/>
      <c r="Y702" s="85"/>
      <c r="Z702" s="85"/>
      <c r="AA702" s="192"/>
      <c r="AB702" s="85"/>
      <c r="AC702" s="206">
        <f t="shared" si="93"/>
        <v>90.87524730229859</v>
      </c>
      <c r="AD702" s="206">
        <f t="shared" si="94"/>
        <v>99.054054054054049</v>
      </c>
      <c r="AE702" s="119"/>
      <c r="AF702" s="194">
        <f>'1.- REGISTROS DIARIOS '!I707</f>
        <v>1083</v>
      </c>
      <c r="AG702" s="213">
        <v>135</v>
      </c>
      <c r="AH702" s="213">
        <v>101</v>
      </c>
      <c r="AI702" s="206">
        <f t="shared" si="95"/>
        <v>67.5</v>
      </c>
      <c r="AJ702" s="193">
        <f t="shared" si="96"/>
        <v>73.102500000000006</v>
      </c>
      <c r="AK702" s="213">
        <v>10</v>
      </c>
      <c r="AL702" s="213">
        <v>7</v>
      </c>
      <c r="AM702" s="213"/>
      <c r="AN702" s="207">
        <v>6.01</v>
      </c>
      <c r="AO702" s="207">
        <v>6.59</v>
      </c>
      <c r="AP702" s="207">
        <v>29</v>
      </c>
      <c r="AQ702" s="214">
        <v>0.26</v>
      </c>
      <c r="AR702" s="92">
        <v>0.01</v>
      </c>
      <c r="AS702" s="214">
        <v>0.08</v>
      </c>
      <c r="AT702" s="132">
        <v>0.01</v>
      </c>
      <c r="AU702" s="215"/>
      <c r="AV702" s="166"/>
      <c r="AW702" s="217"/>
      <c r="AX702" s="218"/>
      <c r="AY702" s="219"/>
      <c r="AZ702" s="107"/>
      <c r="BA702" s="121"/>
      <c r="BB702" s="120"/>
    </row>
    <row r="703" spans="2:54" x14ac:dyDescent="0.2">
      <c r="B703" s="191" t="s">
        <v>494</v>
      </c>
      <c r="C703" s="196">
        <v>43466</v>
      </c>
      <c r="D703" s="197">
        <f>'1.- REGISTROS DIARIOS '!C708</f>
        <v>0</v>
      </c>
      <c r="E703" s="206">
        <f>'1.- REGISTROS DIARIOS '!E708</f>
        <v>470</v>
      </c>
      <c r="F703" s="211"/>
      <c r="G703" s="211">
        <v>1810</v>
      </c>
      <c r="H703" s="211">
        <v>1280</v>
      </c>
      <c r="I703" s="206">
        <f t="shared" si="92"/>
        <v>905</v>
      </c>
      <c r="J703" s="206">
        <f t="shared" si="97"/>
        <v>425.35</v>
      </c>
      <c r="K703" s="212">
        <v>456</v>
      </c>
      <c r="L703" s="212">
        <v>406</v>
      </c>
      <c r="M703" s="212"/>
      <c r="N703" s="211">
        <v>10.25</v>
      </c>
      <c r="O703" s="212">
        <v>11.91</v>
      </c>
      <c r="P703" s="195">
        <f t="shared" si="91"/>
        <v>3543.1655000000001</v>
      </c>
      <c r="Q703" s="108"/>
      <c r="R703" s="194">
        <f>'1.- REGISTROS DIARIOS '!G708</f>
        <v>1</v>
      </c>
      <c r="S703" s="86"/>
      <c r="T703" s="211"/>
      <c r="U703" s="211"/>
      <c r="V703" s="206">
        <f t="shared" si="98"/>
        <v>0</v>
      </c>
      <c r="W703" s="193">
        <f t="shared" si="99"/>
        <v>0</v>
      </c>
      <c r="X703" s="192"/>
      <c r="Y703" s="85"/>
      <c r="Z703" s="85"/>
      <c r="AA703" s="192"/>
      <c r="AB703" s="85"/>
      <c r="AC703" s="206">
        <f t="shared" si="93"/>
        <v>91.734806629834253</v>
      </c>
      <c r="AD703" s="206">
        <f t="shared" si="94"/>
        <v>99.261083743842363</v>
      </c>
      <c r="AE703" s="119"/>
      <c r="AF703" s="194">
        <f>'1.- REGISTROS DIARIOS '!I708</f>
        <v>517</v>
      </c>
      <c r="AG703" s="213">
        <v>136</v>
      </c>
      <c r="AH703" s="213">
        <v>98</v>
      </c>
      <c r="AI703" s="206">
        <f t="shared" si="95"/>
        <v>68</v>
      </c>
      <c r="AJ703" s="193">
        <f t="shared" si="96"/>
        <v>35.155999999999999</v>
      </c>
      <c r="AK703" s="213">
        <v>8</v>
      </c>
      <c r="AL703" s="213">
        <v>6</v>
      </c>
      <c r="AM703" s="213"/>
      <c r="AN703" s="207">
        <v>6.16</v>
      </c>
      <c r="AO703" s="207">
        <v>6.72</v>
      </c>
      <c r="AP703" s="207">
        <v>27</v>
      </c>
      <c r="AQ703" s="214">
        <v>0.22</v>
      </c>
      <c r="AR703" s="92">
        <v>0.12</v>
      </c>
      <c r="AS703" s="214">
        <v>7.0000000000000007E-2</v>
      </c>
      <c r="AT703" s="132">
        <v>0.02</v>
      </c>
      <c r="AU703" s="215"/>
      <c r="AV703" s="166"/>
      <c r="AW703" s="217"/>
      <c r="AX703" s="218"/>
      <c r="AY703" s="219"/>
      <c r="AZ703" s="107"/>
      <c r="BA703" s="121"/>
      <c r="BB703" s="120"/>
    </row>
    <row r="704" spans="2:54" ht="12.75" customHeight="1" x14ac:dyDescent="0.2">
      <c r="B704" s="191" t="s">
        <v>496</v>
      </c>
      <c r="C704" s="196">
        <v>43467</v>
      </c>
      <c r="D704" s="197">
        <f>'1.- REGISTROS DIARIOS '!C709</f>
        <v>0</v>
      </c>
      <c r="E704" s="206">
        <f>'1.- REGISTROS DIARIOS '!E709</f>
        <v>1102</v>
      </c>
      <c r="F704" s="211"/>
      <c r="G704" s="211">
        <v>1650</v>
      </c>
      <c r="H704" s="211">
        <v>1480</v>
      </c>
      <c r="I704" s="206">
        <f t="shared" si="92"/>
        <v>825</v>
      </c>
      <c r="J704" s="206">
        <f t="shared" si="97"/>
        <v>909.15</v>
      </c>
      <c r="K704" s="212">
        <v>578</v>
      </c>
      <c r="L704" s="212">
        <v>448</v>
      </c>
      <c r="M704" s="212"/>
      <c r="N704" s="211">
        <v>11.3</v>
      </c>
      <c r="O704" s="212">
        <v>12</v>
      </c>
      <c r="P704" s="195">
        <f t="shared" si="91"/>
        <v>7573.2195000000002</v>
      </c>
      <c r="Q704" s="108"/>
      <c r="R704" s="194">
        <f>'1.- REGISTROS DIARIOS '!G709</f>
        <v>238</v>
      </c>
      <c r="S704" s="86"/>
      <c r="T704" s="211">
        <v>482</v>
      </c>
      <c r="U704" s="211">
        <v>427</v>
      </c>
      <c r="V704" s="206">
        <f t="shared" si="98"/>
        <v>241</v>
      </c>
      <c r="W704" s="193">
        <f t="shared" si="99"/>
        <v>57.357999999999997</v>
      </c>
      <c r="X704" s="192">
        <v>21</v>
      </c>
      <c r="Y704" s="85">
        <v>14</v>
      </c>
      <c r="Z704" s="85">
        <v>6.4</v>
      </c>
      <c r="AA704" s="192">
        <v>6.7</v>
      </c>
      <c r="AB704" s="85">
        <v>28</v>
      </c>
      <c r="AC704" s="206">
        <f t="shared" si="93"/>
        <v>82.800087994280375</v>
      </c>
      <c r="AD704" s="206">
        <f t="shared" si="94"/>
        <v>97.433035714285708</v>
      </c>
      <c r="AE704" s="119"/>
      <c r="AF704" s="194">
        <f>'1.- REGISTROS DIARIOS '!I709</f>
        <v>966</v>
      </c>
      <c r="AG704" s="213">
        <v>205</v>
      </c>
      <c r="AH704" s="213">
        <v>148</v>
      </c>
      <c r="AI704" s="206">
        <f t="shared" si="95"/>
        <v>102.5</v>
      </c>
      <c r="AJ704" s="193">
        <f t="shared" si="96"/>
        <v>99.015000000000001</v>
      </c>
      <c r="AK704" s="213">
        <v>12</v>
      </c>
      <c r="AL704" s="213">
        <v>9</v>
      </c>
      <c r="AM704" s="213"/>
      <c r="AN704" s="207">
        <v>6</v>
      </c>
      <c r="AO704" s="207">
        <v>7.2</v>
      </c>
      <c r="AP704" s="207">
        <v>30</v>
      </c>
      <c r="AQ704" s="214"/>
      <c r="AR704" s="92"/>
      <c r="AS704" s="214"/>
      <c r="AT704" s="132"/>
      <c r="AU704" s="215"/>
      <c r="AV704" s="166"/>
      <c r="AW704" s="217"/>
      <c r="AX704" s="218"/>
      <c r="AY704" s="219"/>
      <c r="AZ704" s="107"/>
      <c r="BA704" s="121"/>
      <c r="BB704" s="120"/>
    </row>
    <row r="705" spans="2:54" ht="12.75" customHeight="1" x14ac:dyDescent="0.2">
      <c r="B705" s="191" t="s">
        <v>498</v>
      </c>
      <c r="C705" s="196">
        <v>43468</v>
      </c>
      <c r="D705" s="197">
        <f>'1.- REGISTROS DIARIOS '!C710</f>
        <v>0</v>
      </c>
      <c r="E705" s="206">
        <f>'1.- REGISTROS DIARIOS '!E710</f>
        <v>855</v>
      </c>
      <c r="F705" s="211"/>
      <c r="G705" s="211">
        <v>3100</v>
      </c>
      <c r="H705" s="211">
        <v>1290</v>
      </c>
      <c r="I705" s="206">
        <f t="shared" si="92"/>
        <v>1550</v>
      </c>
      <c r="J705" s="206">
        <f t="shared" si="97"/>
        <v>1325.25</v>
      </c>
      <c r="K705" s="212">
        <v>513</v>
      </c>
      <c r="L705" s="212">
        <v>448</v>
      </c>
      <c r="M705" s="212"/>
      <c r="N705" s="211">
        <v>10.1</v>
      </c>
      <c r="O705" s="212">
        <v>12</v>
      </c>
      <c r="P705" s="195">
        <f t="shared" si="91"/>
        <v>11039.3325</v>
      </c>
      <c r="Q705" s="108"/>
      <c r="R705" s="194">
        <f>'1.- REGISTROS DIARIOS '!G710</f>
        <v>952</v>
      </c>
      <c r="S705" s="86"/>
      <c r="T705" s="211">
        <v>1650</v>
      </c>
      <c r="U705" s="211">
        <v>1637</v>
      </c>
      <c r="V705" s="206">
        <f t="shared" si="98"/>
        <v>825</v>
      </c>
      <c r="W705" s="193">
        <f t="shared" si="99"/>
        <v>785.4</v>
      </c>
      <c r="X705" s="192">
        <v>164</v>
      </c>
      <c r="Y705" s="85">
        <v>121</v>
      </c>
      <c r="Z705" s="85">
        <v>5.9</v>
      </c>
      <c r="AA705" s="192">
        <v>7</v>
      </c>
      <c r="AB705" s="85">
        <v>33</v>
      </c>
      <c r="AC705" s="206">
        <f t="shared" si="93"/>
        <v>40.735710243350312</v>
      </c>
      <c r="AD705" s="206">
        <f t="shared" si="94"/>
        <v>86.495535714285708</v>
      </c>
      <c r="AE705" s="119"/>
      <c r="AF705" s="194">
        <f>'1.- REGISTROS DIARIOS '!I710</f>
        <v>0</v>
      </c>
      <c r="AG705" s="213"/>
      <c r="AH705" s="213"/>
      <c r="AI705" s="206">
        <f t="shared" si="95"/>
        <v>0</v>
      </c>
      <c r="AJ705" s="193">
        <f t="shared" si="96"/>
        <v>0</v>
      </c>
      <c r="AK705" s="213"/>
      <c r="AL705" s="213"/>
      <c r="AM705" s="213"/>
      <c r="AN705" s="207"/>
      <c r="AO705" s="207"/>
      <c r="AP705" s="207"/>
      <c r="AQ705" s="214"/>
      <c r="AR705" s="92"/>
      <c r="AS705" s="214"/>
      <c r="AT705" s="132"/>
      <c r="AU705" s="215"/>
      <c r="AV705" s="166"/>
      <c r="AW705" s="217"/>
      <c r="AX705" s="218"/>
      <c r="AY705" s="219"/>
      <c r="AZ705" s="107"/>
      <c r="BA705" s="121"/>
      <c r="BB705" s="120" t="s">
        <v>545</v>
      </c>
    </row>
    <row r="706" spans="2:54" ht="12.75" customHeight="1" x14ac:dyDescent="0.2">
      <c r="B706" s="191" t="s">
        <v>500</v>
      </c>
      <c r="C706" s="196">
        <v>43469</v>
      </c>
      <c r="D706" s="197">
        <f>'1.- REGISTROS DIARIOS '!C711</f>
        <v>0</v>
      </c>
      <c r="E706" s="206">
        <f>'1.- REGISTROS DIARIOS '!E711</f>
        <v>921</v>
      </c>
      <c r="F706" s="211"/>
      <c r="G706" s="211">
        <v>1260</v>
      </c>
      <c r="H706" s="211">
        <v>1070</v>
      </c>
      <c r="I706" s="206">
        <f t="shared" si="92"/>
        <v>630</v>
      </c>
      <c r="J706" s="206">
        <f t="shared" si="97"/>
        <v>580.23</v>
      </c>
      <c r="K706" s="212">
        <v>643</v>
      </c>
      <c r="L706" s="212">
        <v>552</v>
      </c>
      <c r="M706" s="212"/>
      <c r="N706" s="211">
        <v>10.9</v>
      </c>
      <c r="O706" s="212">
        <v>12.3</v>
      </c>
      <c r="P706" s="195">
        <f t="shared" si="91"/>
        <v>4833.3159000000005</v>
      </c>
      <c r="Q706" s="108"/>
      <c r="R706" s="194">
        <f>'1.- REGISTROS DIARIOS '!G711</f>
        <v>886</v>
      </c>
      <c r="S706" s="86"/>
      <c r="T706" s="211">
        <v>405</v>
      </c>
      <c r="U706" s="211">
        <v>368</v>
      </c>
      <c r="V706" s="206">
        <f t="shared" si="98"/>
        <v>202.5</v>
      </c>
      <c r="W706" s="193">
        <f t="shared" si="99"/>
        <v>179.41499999999999</v>
      </c>
      <c r="X706" s="192">
        <v>42</v>
      </c>
      <c r="Y706" s="85">
        <v>20</v>
      </c>
      <c r="Z706" s="85">
        <v>5.8</v>
      </c>
      <c r="AA706" s="192">
        <v>7</v>
      </c>
      <c r="AB706" s="85">
        <v>31</v>
      </c>
      <c r="AC706" s="206">
        <f t="shared" si="93"/>
        <v>65.308929217724</v>
      </c>
      <c r="AD706" s="206">
        <f t="shared" si="94"/>
        <v>97.282608695652172</v>
      </c>
      <c r="AE706" s="119"/>
      <c r="AF706" s="194">
        <f>'1.- REGISTROS DIARIOS '!I711</f>
        <v>138</v>
      </c>
      <c r="AG706" s="213">
        <v>317</v>
      </c>
      <c r="AH706" s="213">
        <v>142</v>
      </c>
      <c r="AI706" s="206">
        <f t="shared" si="95"/>
        <v>158.5</v>
      </c>
      <c r="AJ706" s="193">
        <f t="shared" si="96"/>
        <v>21.873000000000001</v>
      </c>
      <c r="AK706" s="213">
        <v>23</v>
      </c>
      <c r="AL706" s="213">
        <v>10</v>
      </c>
      <c r="AM706" s="213"/>
      <c r="AN706" s="207">
        <v>5.9</v>
      </c>
      <c r="AO706" s="207">
        <v>6.4</v>
      </c>
      <c r="AP706" s="207">
        <v>32</v>
      </c>
      <c r="AQ706" s="214">
        <v>0.23</v>
      </c>
      <c r="AR706" s="92">
        <v>0.12</v>
      </c>
      <c r="AS706" s="214">
        <v>0.09</v>
      </c>
      <c r="AT706" s="132">
        <v>0</v>
      </c>
      <c r="AU706" s="215"/>
      <c r="AV706" s="166"/>
      <c r="AW706" s="217"/>
      <c r="AX706" s="218"/>
      <c r="AY706" s="219"/>
      <c r="AZ706" s="107"/>
      <c r="BA706" s="121"/>
      <c r="BB706" s="120"/>
    </row>
    <row r="707" spans="2:54" x14ac:dyDescent="0.2">
      <c r="B707" s="191" t="s">
        <v>502</v>
      </c>
      <c r="C707" s="196">
        <v>43470</v>
      </c>
      <c r="D707" s="197">
        <f>'1.- REGISTROS DIARIOS '!C712</f>
        <v>0</v>
      </c>
      <c r="E707" s="206">
        <f>'1.- REGISTROS DIARIOS '!E712</f>
        <v>992</v>
      </c>
      <c r="F707" s="211"/>
      <c r="G707" s="211">
        <v>3260</v>
      </c>
      <c r="H707" s="211">
        <v>2860</v>
      </c>
      <c r="I707" s="206">
        <f t="shared" si="92"/>
        <v>1630</v>
      </c>
      <c r="J707" s="206">
        <f t="shared" si="97"/>
        <v>1616.96</v>
      </c>
      <c r="K707" s="212">
        <v>632</v>
      </c>
      <c r="L707" s="212">
        <v>538</v>
      </c>
      <c r="M707" s="212"/>
      <c r="N707" s="211">
        <v>11.2</v>
      </c>
      <c r="O707" s="212">
        <v>11.9</v>
      </c>
      <c r="P707" s="195">
        <f t="shared" si="91"/>
        <v>13469.2768</v>
      </c>
      <c r="Q707" s="108"/>
      <c r="R707" s="194">
        <f>'1.- REGISTROS DIARIOS '!G712</f>
        <v>1</v>
      </c>
      <c r="S707" s="86"/>
      <c r="T707" s="211"/>
      <c r="U707" s="211"/>
      <c r="V707" s="206">
        <f t="shared" si="98"/>
        <v>0</v>
      </c>
      <c r="W707" s="193">
        <f t="shared" si="99"/>
        <v>0</v>
      </c>
      <c r="X707" s="192"/>
      <c r="Y707" s="85"/>
      <c r="Z707" s="85"/>
      <c r="AA707" s="192"/>
      <c r="AB707" s="85"/>
      <c r="AC707" s="206">
        <f t="shared" si="93"/>
        <v>88.569785276073617</v>
      </c>
      <c r="AD707" s="206">
        <f t="shared" si="94"/>
        <v>98.048327137546465</v>
      </c>
      <c r="AE707" s="119"/>
      <c r="AF707" s="194">
        <f>'1.- REGISTROS DIARIOS '!I712</f>
        <v>1084</v>
      </c>
      <c r="AG707" s="213">
        <v>341</v>
      </c>
      <c r="AH707" s="213">
        <v>294</v>
      </c>
      <c r="AI707" s="206">
        <f t="shared" si="95"/>
        <v>170.5</v>
      </c>
      <c r="AJ707" s="193">
        <f t="shared" si="96"/>
        <v>184.822</v>
      </c>
      <c r="AK707" s="213">
        <v>29</v>
      </c>
      <c r="AL707" s="213">
        <v>21</v>
      </c>
      <c r="AM707" s="213"/>
      <c r="AN707" s="207">
        <v>5.8</v>
      </c>
      <c r="AO707" s="207">
        <v>6.5</v>
      </c>
      <c r="AP707" s="207">
        <v>32</v>
      </c>
      <c r="AQ707" s="214">
        <v>0.33</v>
      </c>
      <c r="AR707" s="92">
        <v>0.16</v>
      </c>
      <c r="AS707" s="214">
        <v>0.1</v>
      </c>
      <c r="AT707" s="132">
        <v>0.01</v>
      </c>
      <c r="AU707" s="215"/>
      <c r="AV707" s="166"/>
      <c r="AW707" s="217"/>
      <c r="AX707" s="218"/>
      <c r="AY707" s="219"/>
      <c r="AZ707" s="107"/>
      <c r="BA707" s="121"/>
      <c r="BB707" s="120"/>
    </row>
    <row r="708" spans="2:54" ht="12.75" customHeight="1" x14ac:dyDescent="0.2">
      <c r="B708" s="191" t="s">
        <v>504</v>
      </c>
      <c r="C708" s="196">
        <v>43471</v>
      </c>
      <c r="D708" s="197">
        <f>'1.- REGISTROS DIARIOS '!C713</f>
        <v>0</v>
      </c>
      <c r="E708" s="206">
        <f>'1.- REGISTROS DIARIOS '!E713</f>
        <v>660</v>
      </c>
      <c r="F708" s="211"/>
      <c r="G708" s="211">
        <v>4660</v>
      </c>
      <c r="H708" s="211">
        <v>1790</v>
      </c>
      <c r="I708" s="206">
        <f t="shared" si="92"/>
        <v>2330</v>
      </c>
      <c r="J708" s="206">
        <f t="shared" si="97"/>
        <v>1537.8</v>
      </c>
      <c r="K708" s="212">
        <v>811</v>
      </c>
      <c r="L708" s="212">
        <v>724</v>
      </c>
      <c r="M708" s="212"/>
      <c r="N708" s="211">
        <v>9.5399999999999991</v>
      </c>
      <c r="O708" s="212">
        <v>10.55</v>
      </c>
      <c r="P708" s="195">
        <f t="shared" si="91"/>
        <v>12809.874</v>
      </c>
      <c r="Q708" s="108"/>
      <c r="R708" s="194">
        <f>'1.- REGISTROS DIARIOS '!G713</f>
        <v>410</v>
      </c>
      <c r="S708" s="86"/>
      <c r="T708" s="211"/>
      <c r="U708" s="211"/>
      <c r="V708" s="206">
        <f t="shared" si="98"/>
        <v>0</v>
      </c>
      <c r="W708" s="193">
        <f t="shared" si="99"/>
        <v>0</v>
      </c>
      <c r="X708" s="192"/>
      <c r="Y708" s="85"/>
      <c r="Z708" s="85"/>
      <c r="AA708" s="192"/>
      <c r="AB708" s="85"/>
      <c r="AC708" s="206">
        <f t="shared" si="93"/>
        <v>95.854792560801144</v>
      </c>
      <c r="AD708" s="206">
        <f t="shared" si="94"/>
        <v>98.618784530386733</v>
      </c>
      <c r="AE708" s="119"/>
      <c r="AF708" s="194">
        <f>'1.- REGISTROS DIARIOS '!I713</f>
        <v>610</v>
      </c>
      <c r="AG708" s="213">
        <v>209</v>
      </c>
      <c r="AH708" s="213">
        <v>143</v>
      </c>
      <c r="AI708" s="206">
        <f t="shared" si="95"/>
        <v>104.5</v>
      </c>
      <c r="AJ708" s="193">
        <f t="shared" si="96"/>
        <v>63.744999999999997</v>
      </c>
      <c r="AK708" s="213">
        <v>27</v>
      </c>
      <c r="AL708" s="213">
        <v>20</v>
      </c>
      <c r="AM708" s="213"/>
      <c r="AN708" s="207">
        <v>6</v>
      </c>
      <c r="AO708" s="207">
        <v>7.24</v>
      </c>
      <c r="AP708" s="207">
        <v>32</v>
      </c>
      <c r="AQ708" s="214">
        <v>0.31</v>
      </c>
      <c r="AR708" s="92">
        <v>0.1</v>
      </c>
      <c r="AS708" s="214">
        <v>0.3</v>
      </c>
      <c r="AT708" s="132">
        <v>0.01</v>
      </c>
      <c r="AU708" s="215"/>
      <c r="AV708" s="166"/>
      <c r="AW708" s="217"/>
      <c r="AX708" s="218"/>
      <c r="AY708" s="219"/>
      <c r="AZ708" s="107"/>
      <c r="BA708" s="121"/>
      <c r="BB708" s="120"/>
    </row>
    <row r="709" spans="2:54" x14ac:dyDescent="0.2">
      <c r="B709" s="191" t="s">
        <v>492</v>
      </c>
      <c r="C709" s="196">
        <v>43472</v>
      </c>
      <c r="D709" s="197">
        <f>'1.- REGISTROS DIARIOS '!C714</f>
        <v>0</v>
      </c>
      <c r="E709" s="206">
        <f>'1.- REGISTROS DIARIOS '!E714</f>
        <v>795</v>
      </c>
      <c r="F709" s="211"/>
      <c r="G709" s="211">
        <v>3160</v>
      </c>
      <c r="H709" s="211">
        <v>1040</v>
      </c>
      <c r="I709" s="206">
        <f t="shared" si="92"/>
        <v>1580</v>
      </c>
      <c r="J709" s="206">
        <f t="shared" si="97"/>
        <v>1256.0999999999999</v>
      </c>
      <c r="K709" s="212">
        <v>720</v>
      </c>
      <c r="L709" s="212">
        <v>644</v>
      </c>
      <c r="M709" s="212"/>
      <c r="N709" s="211">
        <v>9.56</v>
      </c>
      <c r="O709" s="212">
        <v>10.66</v>
      </c>
      <c r="P709" s="195">
        <f t="shared" si="91"/>
        <v>10463.313</v>
      </c>
      <c r="Q709" s="108"/>
      <c r="R709" s="194">
        <f>'1.- REGISTROS DIARIOS '!G714</f>
        <v>123</v>
      </c>
      <c r="S709" s="86"/>
      <c r="T709" s="211">
        <v>397</v>
      </c>
      <c r="U709" s="211">
        <v>331</v>
      </c>
      <c r="V709" s="206">
        <f t="shared" si="98"/>
        <v>198.5</v>
      </c>
      <c r="W709" s="193">
        <f t="shared" si="99"/>
        <v>24.415500000000002</v>
      </c>
      <c r="X709" s="192">
        <v>44</v>
      </c>
      <c r="Y709" s="85">
        <v>37</v>
      </c>
      <c r="Z709" s="85">
        <v>5.6</v>
      </c>
      <c r="AA709" s="192">
        <v>7.35</v>
      </c>
      <c r="AB709" s="85">
        <v>31.6</v>
      </c>
      <c r="AC709" s="206">
        <f t="shared" si="93"/>
        <v>95.839383807021733</v>
      </c>
      <c r="AD709" s="206">
        <f t="shared" si="94"/>
        <v>95.496894409937894</v>
      </c>
      <c r="AE709" s="119"/>
      <c r="AF709" s="194">
        <f>'1.- REGISTROS DIARIOS '!I714</f>
        <v>476</v>
      </c>
      <c r="AG709" s="213">
        <v>117</v>
      </c>
      <c r="AH709" s="213">
        <v>98</v>
      </c>
      <c r="AI709" s="206">
        <f t="shared" si="95"/>
        <v>58.5</v>
      </c>
      <c r="AJ709" s="193">
        <f t="shared" si="96"/>
        <v>27.846</v>
      </c>
      <c r="AK709" s="213">
        <v>29</v>
      </c>
      <c r="AL709" s="213">
        <v>21</v>
      </c>
      <c r="AM709" s="213"/>
      <c r="AN709" s="207">
        <v>6.19</v>
      </c>
      <c r="AO709" s="207">
        <v>7.15</v>
      </c>
      <c r="AP709" s="207">
        <v>30</v>
      </c>
      <c r="AQ709" s="214">
        <v>0.22</v>
      </c>
      <c r="AR709" s="92">
        <v>0.8</v>
      </c>
      <c r="AS709" s="214">
        <v>0.06</v>
      </c>
      <c r="AT709" s="132">
        <v>0.01</v>
      </c>
      <c r="AU709" s="215"/>
      <c r="AV709" s="166"/>
      <c r="AW709" s="217"/>
      <c r="AX709" s="218"/>
      <c r="AY709" s="219"/>
      <c r="AZ709" s="107"/>
      <c r="BA709" s="121"/>
      <c r="BB709" s="120" t="s">
        <v>546</v>
      </c>
    </row>
    <row r="710" spans="2:54" ht="12.75" customHeight="1" x14ac:dyDescent="0.2">
      <c r="B710" s="191" t="s">
        <v>494</v>
      </c>
      <c r="C710" s="196">
        <v>43473</v>
      </c>
      <c r="D710" s="197">
        <f>'1.- REGISTROS DIARIOS '!C715</f>
        <v>0</v>
      </c>
      <c r="E710" s="206">
        <f>'1.- REGISTROS DIARIOS '!E715</f>
        <v>857</v>
      </c>
      <c r="F710" s="211"/>
      <c r="G710" s="211">
        <v>3240</v>
      </c>
      <c r="H710" s="211">
        <v>1440</v>
      </c>
      <c r="I710" s="206">
        <f t="shared" si="92"/>
        <v>1620</v>
      </c>
      <c r="J710" s="206">
        <f t="shared" si="97"/>
        <v>1388.34</v>
      </c>
      <c r="K710" s="212">
        <v>528</v>
      </c>
      <c r="L710" s="212">
        <v>468</v>
      </c>
      <c r="M710" s="212"/>
      <c r="N710" s="211">
        <v>9.91</v>
      </c>
      <c r="O710" s="212">
        <v>10.51</v>
      </c>
      <c r="P710" s="195">
        <f t="shared" si="91"/>
        <v>11564.8722</v>
      </c>
      <c r="Q710" s="108"/>
      <c r="R710" s="194">
        <f>'1.- REGISTROS DIARIOS '!G715</f>
        <v>233</v>
      </c>
      <c r="S710" s="86"/>
      <c r="T710" s="211">
        <v>321</v>
      </c>
      <c r="U710" s="211">
        <v>312</v>
      </c>
      <c r="V710" s="206">
        <f t="shared" si="98"/>
        <v>160.5</v>
      </c>
      <c r="W710" s="193">
        <f t="shared" si="99"/>
        <v>37.396500000000003</v>
      </c>
      <c r="X710" s="192">
        <v>33</v>
      </c>
      <c r="Y710" s="85">
        <v>24</v>
      </c>
      <c r="Z710" s="85">
        <v>6.28</v>
      </c>
      <c r="AA710" s="192">
        <v>7.22</v>
      </c>
      <c r="AB710" s="85">
        <v>31.4</v>
      </c>
      <c r="AC710" s="206">
        <f t="shared" si="93"/>
        <v>93.832886756846307</v>
      </c>
      <c r="AD710" s="206">
        <f t="shared" si="94"/>
        <v>95.833333333333329</v>
      </c>
      <c r="AE710" s="119"/>
      <c r="AF710" s="194">
        <f>'1.- REGISTROS DIARIOS '!I715</f>
        <v>704</v>
      </c>
      <c r="AG710" s="213">
        <v>137</v>
      </c>
      <c r="AH710" s="213">
        <v>134</v>
      </c>
      <c r="AI710" s="206">
        <f t="shared" si="95"/>
        <v>68.5</v>
      </c>
      <c r="AJ710" s="193">
        <f t="shared" si="96"/>
        <v>48.223999999999997</v>
      </c>
      <c r="AK710" s="213">
        <v>23</v>
      </c>
      <c r="AL710" s="213">
        <v>15</v>
      </c>
      <c r="AM710" s="213"/>
      <c r="AN710" s="207">
        <v>6.25</v>
      </c>
      <c r="AO710" s="207">
        <v>7.63</v>
      </c>
      <c r="AP710" s="207">
        <v>30.6</v>
      </c>
      <c r="AQ710" s="214">
        <v>0.26</v>
      </c>
      <c r="AR710" s="92">
        <v>7.0000000000000007E-2</v>
      </c>
      <c r="AS710" s="214">
        <v>0.06</v>
      </c>
      <c r="AT710" s="132">
        <v>0.01</v>
      </c>
      <c r="AU710" s="215"/>
      <c r="AV710" s="166"/>
      <c r="AW710" s="217"/>
      <c r="AX710" s="218"/>
      <c r="AY710" s="219"/>
      <c r="AZ710" s="107"/>
      <c r="BA710" s="121"/>
      <c r="BB710" s="120"/>
    </row>
    <row r="711" spans="2:54" x14ac:dyDescent="0.2">
      <c r="B711" s="191" t="s">
        <v>496</v>
      </c>
      <c r="C711" s="196">
        <v>43474</v>
      </c>
      <c r="D711" s="197">
        <f>'1.- REGISTROS DIARIOS '!C716</f>
        <v>0</v>
      </c>
      <c r="E711" s="206">
        <f>'1.- REGISTROS DIARIOS '!E716</f>
        <v>873</v>
      </c>
      <c r="F711" s="211"/>
      <c r="G711" s="211">
        <v>3580</v>
      </c>
      <c r="H711" s="211">
        <v>1970</v>
      </c>
      <c r="I711" s="206">
        <f t="shared" si="92"/>
        <v>1790</v>
      </c>
      <c r="J711" s="206">
        <f t="shared" si="97"/>
        <v>1562.67</v>
      </c>
      <c r="K711" s="212">
        <v>642</v>
      </c>
      <c r="L711" s="212">
        <v>568</v>
      </c>
      <c r="M711" s="212"/>
      <c r="N711" s="211">
        <v>9.9499999999999993</v>
      </c>
      <c r="O711" s="212">
        <v>10.49</v>
      </c>
      <c r="P711" s="195">
        <f t="shared" si="91"/>
        <v>13017.0411</v>
      </c>
      <c r="Q711" s="108"/>
      <c r="R711" s="194">
        <f>'1.- REGISTROS DIARIOS '!G716</f>
        <v>384</v>
      </c>
      <c r="S711" s="86"/>
      <c r="T711" s="211">
        <v>252</v>
      </c>
      <c r="U711" s="211">
        <v>236</v>
      </c>
      <c r="V711" s="206">
        <f t="shared" si="98"/>
        <v>126</v>
      </c>
      <c r="W711" s="193">
        <f t="shared" si="99"/>
        <v>48.384</v>
      </c>
      <c r="X711" s="192">
        <v>36</v>
      </c>
      <c r="Y711" s="85">
        <v>27</v>
      </c>
      <c r="Z711" s="85">
        <v>6.29</v>
      </c>
      <c r="AA711" s="192">
        <v>6.98</v>
      </c>
      <c r="AB711" s="85">
        <v>32</v>
      </c>
      <c r="AC711" s="206">
        <f t="shared" si="93"/>
        <v>92.886022000806307</v>
      </c>
      <c r="AD711" s="206">
        <f t="shared" si="94"/>
        <v>96.654929577464785</v>
      </c>
      <c r="AE711" s="119"/>
      <c r="AF711" s="194">
        <f>'1.- REGISTROS DIARIOS '!I716</f>
        <v>576</v>
      </c>
      <c r="AG711" s="213">
        <v>218</v>
      </c>
      <c r="AH711" s="213">
        <v>190</v>
      </c>
      <c r="AI711" s="206">
        <f t="shared" si="95"/>
        <v>109</v>
      </c>
      <c r="AJ711" s="193">
        <f t="shared" si="96"/>
        <v>62.783999999999999</v>
      </c>
      <c r="AK711" s="213">
        <v>21</v>
      </c>
      <c r="AL711" s="213">
        <v>11</v>
      </c>
      <c r="AM711" s="213"/>
      <c r="AN711" s="207">
        <v>5.61</v>
      </c>
      <c r="AO711" s="207">
        <v>6.72</v>
      </c>
      <c r="AP711" s="207">
        <v>32</v>
      </c>
      <c r="AQ711" s="214">
        <v>0.3</v>
      </c>
      <c r="AR711" s="92">
        <v>0.02</v>
      </c>
      <c r="AS711" s="214">
        <v>0.05</v>
      </c>
      <c r="AT711" s="132">
        <v>0.01</v>
      </c>
      <c r="AU711" s="215"/>
      <c r="AV711" s="166"/>
      <c r="AW711" s="217"/>
      <c r="AX711" s="218"/>
      <c r="AY711" s="219"/>
      <c r="AZ711" s="107"/>
      <c r="BA711" s="121"/>
      <c r="BB711" s="120"/>
    </row>
    <row r="712" spans="2:54" ht="12.75" customHeight="1" x14ac:dyDescent="0.2">
      <c r="B712" s="191" t="s">
        <v>498</v>
      </c>
      <c r="C712" s="196">
        <v>43475</v>
      </c>
      <c r="D712" s="197">
        <f>'1.- REGISTROS DIARIOS '!C717</f>
        <v>0</v>
      </c>
      <c r="E712" s="206">
        <f>'1.- REGISTROS DIARIOS '!E717</f>
        <v>897</v>
      </c>
      <c r="F712" s="211"/>
      <c r="G712" s="211">
        <v>2890</v>
      </c>
      <c r="H712" s="211">
        <v>1670</v>
      </c>
      <c r="I712" s="206">
        <f t="shared" si="92"/>
        <v>1445</v>
      </c>
      <c r="J712" s="206">
        <f t="shared" si="97"/>
        <v>1296.165</v>
      </c>
      <c r="K712" s="212">
        <v>497</v>
      </c>
      <c r="L712" s="212">
        <v>436</v>
      </c>
      <c r="M712" s="212"/>
      <c r="N712" s="211">
        <v>10.73</v>
      </c>
      <c r="O712" s="212">
        <v>12.01</v>
      </c>
      <c r="P712" s="195">
        <f t="shared" ref="P712:P775" si="100">J712*8.33</f>
        <v>10797.05445</v>
      </c>
      <c r="Q712" s="108"/>
      <c r="R712" s="194">
        <f>'1.- REGISTROS DIARIOS '!G717</f>
        <v>99</v>
      </c>
      <c r="S712" s="86"/>
      <c r="T712" s="211">
        <v>315</v>
      </c>
      <c r="U712" s="211">
        <v>261</v>
      </c>
      <c r="V712" s="206">
        <f t="shared" si="98"/>
        <v>157.5</v>
      </c>
      <c r="W712" s="193">
        <f t="shared" si="99"/>
        <v>15.592499999999999</v>
      </c>
      <c r="X712" s="192">
        <v>25</v>
      </c>
      <c r="Y712" s="85">
        <v>18</v>
      </c>
      <c r="Z712" s="85">
        <v>5.61</v>
      </c>
      <c r="AA712" s="192">
        <v>6.69</v>
      </c>
      <c r="AB712" s="85">
        <v>33</v>
      </c>
      <c r="AC712" s="206">
        <f t="shared" si="93"/>
        <v>91.04029965320774</v>
      </c>
      <c r="AD712" s="206">
        <f t="shared" si="94"/>
        <v>96.444954128440372</v>
      </c>
      <c r="AE712" s="119"/>
      <c r="AF712" s="194">
        <f>'1.- REGISTROS DIARIOS '!I717</f>
        <v>914</v>
      </c>
      <c r="AG712" s="213">
        <v>220</v>
      </c>
      <c r="AH712" s="213">
        <v>136</v>
      </c>
      <c r="AI712" s="206">
        <f t="shared" si="95"/>
        <v>110</v>
      </c>
      <c r="AJ712" s="193">
        <f t="shared" si="96"/>
        <v>100.54</v>
      </c>
      <c r="AK712" s="213">
        <v>10</v>
      </c>
      <c r="AL712" s="213">
        <v>13</v>
      </c>
      <c r="AM712" s="213"/>
      <c r="AN712" s="207">
        <v>5.61</v>
      </c>
      <c r="AO712" s="207">
        <v>6.69</v>
      </c>
      <c r="AP712" s="207">
        <v>33</v>
      </c>
      <c r="AQ712" s="214">
        <v>0.34</v>
      </c>
      <c r="AR712" s="92">
        <v>0.16</v>
      </c>
      <c r="AS712" s="214">
        <v>0.08</v>
      </c>
      <c r="AT712" s="132">
        <v>0.03</v>
      </c>
      <c r="AU712" s="215"/>
      <c r="AV712" s="166"/>
      <c r="AW712" s="217"/>
      <c r="AX712" s="218"/>
      <c r="AY712" s="219"/>
      <c r="AZ712" s="107"/>
      <c r="BA712" s="121"/>
      <c r="BB712" s="120"/>
    </row>
    <row r="713" spans="2:54" x14ac:dyDescent="0.2">
      <c r="B713" s="191" t="s">
        <v>500</v>
      </c>
      <c r="C713" s="196">
        <v>43476</v>
      </c>
      <c r="D713" s="197">
        <f>'1.- REGISTROS DIARIOS '!C718</f>
        <v>0</v>
      </c>
      <c r="E713" s="206">
        <f>'1.- REGISTROS DIARIOS '!E718</f>
        <v>905</v>
      </c>
      <c r="F713" s="211"/>
      <c r="G713" s="211">
        <v>3950</v>
      </c>
      <c r="H713" s="211">
        <v>2150</v>
      </c>
      <c r="I713" s="206">
        <f t="shared" si="92"/>
        <v>1975</v>
      </c>
      <c r="J713" s="206">
        <f t="shared" si="97"/>
        <v>1787.375</v>
      </c>
      <c r="K713" s="212">
        <v>459</v>
      </c>
      <c r="L713" s="212">
        <v>410</v>
      </c>
      <c r="M713" s="212"/>
      <c r="N713" s="211">
        <v>11.23</v>
      </c>
      <c r="O713" s="212">
        <v>12.38</v>
      </c>
      <c r="P713" s="195">
        <f t="shared" si="100"/>
        <v>14888.83375</v>
      </c>
      <c r="Q713" s="108"/>
      <c r="R713" s="194">
        <f>'1.- REGISTROS DIARIOS '!G718</f>
        <v>31</v>
      </c>
      <c r="S713" s="86"/>
      <c r="T713" s="211">
        <v>410</v>
      </c>
      <c r="U713" s="211">
        <v>324</v>
      </c>
      <c r="V713" s="206">
        <f t="shared" si="98"/>
        <v>205</v>
      </c>
      <c r="W713" s="193">
        <f t="shared" si="99"/>
        <v>6.3550000000000004</v>
      </c>
      <c r="X713" s="192">
        <v>31</v>
      </c>
      <c r="Y713" s="85">
        <v>26</v>
      </c>
      <c r="Z713" s="85">
        <v>6.09</v>
      </c>
      <c r="AA713" s="192">
        <v>6.65</v>
      </c>
      <c r="AB713" s="85">
        <v>34</v>
      </c>
      <c r="AC713" s="206">
        <f t="shared" si="93"/>
        <v>95.207804741590323</v>
      </c>
      <c r="AD713" s="206">
        <f t="shared" si="94"/>
        <v>95.975609756097555</v>
      </c>
      <c r="AE713" s="119"/>
      <c r="AF713" s="194">
        <f>'1.- REGISTROS DIARIOS '!I718</f>
        <v>973</v>
      </c>
      <c r="AG713" s="213">
        <v>163</v>
      </c>
      <c r="AH713" s="213">
        <v>112</v>
      </c>
      <c r="AI713" s="206">
        <f t="shared" si="95"/>
        <v>81.5</v>
      </c>
      <c r="AJ713" s="193">
        <f t="shared" si="96"/>
        <v>79.299499999999995</v>
      </c>
      <c r="AK713" s="213">
        <v>10</v>
      </c>
      <c r="AL713" s="213">
        <v>7</v>
      </c>
      <c r="AM713" s="213"/>
      <c r="AN713" s="207">
        <v>6.09</v>
      </c>
      <c r="AO713" s="207">
        <v>6.65</v>
      </c>
      <c r="AP713" s="207">
        <v>34</v>
      </c>
      <c r="AQ713" s="214">
        <v>0.3</v>
      </c>
      <c r="AR713" s="92">
        <v>0.14000000000000001</v>
      </c>
      <c r="AS713" s="214">
        <v>0.1</v>
      </c>
      <c r="AT713" s="132">
        <v>0.02</v>
      </c>
      <c r="AU713" s="215"/>
      <c r="AV713" s="166"/>
      <c r="AW713" s="217"/>
      <c r="AX713" s="218"/>
      <c r="AY713" s="219"/>
      <c r="AZ713" s="107"/>
      <c r="BA713" s="121"/>
      <c r="BB713" s="120"/>
    </row>
    <row r="714" spans="2:54" ht="12.75" customHeight="1" x14ac:dyDescent="0.2">
      <c r="B714" s="191" t="s">
        <v>502</v>
      </c>
      <c r="C714" s="196">
        <v>43477</v>
      </c>
      <c r="D714" s="197">
        <f>'1.- REGISTROS DIARIOS '!C719</f>
        <v>0</v>
      </c>
      <c r="E714" s="206">
        <f>'1.- REGISTROS DIARIOS '!E719</f>
        <v>767</v>
      </c>
      <c r="F714" s="211"/>
      <c r="G714" s="211">
        <v>2860</v>
      </c>
      <c r="H714" s="211">
        <v>1950</v>
      </c>
      <c r="I714" s="206">
        <f t="shared" ref="I714:I735" si="101">+G714*0.5</f>
        <v>1430</v>
      </c>
      <c r="J714" s="206">
        <f t="shared" si="97"/>
        <v>1096.81</v>
      </c>
      <c r="K714" s="212">
        <v>497</v>
      </c>
      <c r="L714" s="212">
        <v>456</v>
      </c>
      <c r="M714" s="212"/>
      <c r="N714" s="211">
        <v>9.43</v>
      </c>
      <c r="O714" s="212">
        <v>11.68</v>
      </c>
      <c r="P714" s="195">
        <f t="shared" si="100"/>
        <v>9136.4272999999994</v>
      </c>
      <c r="Q714" s="108"/>
      <c r="R714" s="194">
        <f>'1.- REGISTROS DIARIOS '!G719</f>
        <v>89</v>
      </c>
      <c r="S714" s="86"/>
      <c r="T714" s="211"/>
      <c r="U714" s="211"/>
      <c r="V714" s="206">
        <f t="shared" si="98"/>
        <v>0</v>
      </c>
      <c r="W714" s="193">
        <f t="shared" si="99"/>
        <v>0</v>
      </c>
      <c r="X714" s="192"/>
      <c r="Y714" s="85"/>
      <c r="Z714" s="85"/>
      <c r="AA714" s="192"/>
      <c r="AB714" s="85"/>
      <c r="AC714" s="206">
        <f t="shared" si="93"/>
        <v>95.06733162534988</v>
      </c>
      <c r="AD714" s="206">
        <f t="shared" si="94"/>
        <v>99.232456140350877</v>
      </c>
      <c r="AE714" s="119"/>
      <c r="AF714" s="194">
        <f>'1.- REGISTROS DIARIOS '!I719</f>
        <v>762</v>
      </c>
      <c r="AG714" s="213">
        <v>142</v>
      </c>
      <c r="AH714" s="213">
        <v>110</v>
      </c>
      <c r="AI714" s="206">
        <f t="shared" si="95"/>
        <v>71</v>
      </c>
      <c r="AJ714" s="193">
        <f t="shared" si="96"/>
        <v>54.101999999999997</v>
      </c>
      <c r="AK714" s="213">
        <v>13</v>
      </c>
      <c r="AL714" s="213">
        <v>7</v>
      </c>
      <c r="AM714" s="213"/>
      <c r="AN714" s="207">
        <v>6.02</v>
      </c>
      <c r="AO714" s="207">
        <v>6.58</v>
      </c>
      <c r="AP714" s="207">
        <v>33</v>
      </c>
      <c r="AQ714" s="214">
        <v>0.31</v>
      </c>
      <c r="AR714" s="92">
        <v>0.16</v>
      </c>
      <c r="AS714" s="214">
        <v>0.11</v>
      </c>
      <c r="AT714" s="132">
        <v>0.01</v>
      </c>
      <c r="AU714" s="215"/>
      <c r="AV714" s="166"/>
      <c r="AW714" s="217"/>
      <c r="AX714" s="218"/>
      <c r="AY714" s="219"/>
      <c r="AZ714" s="107"/>
      <c r="BA714" s="121"/>
      <c r="BB714" s="120"/>
    </row>
    <row r="715" spans="2:54" x14ac:dyDescent="0.2">
      <c r="B715" s="191" t="s">
        <v>504</v>
      </c>
      <c r="C715" s="196">
        <v>43478</v>
      </c>
      <c r="D715" s="197">
        <f>'1.- REGISTROS DIARIOS '!C720</f>
        <v>0</v>
      </c>
      <c r="E715" s="206">
        <f>'1.- REGISTROS DIARIOS '!E720</f>
        <v>514</v>
      </c>
      <c r="F715" s="211"/>
      <c r="G715" s="211">
        <v>1330</v>
      </c>
      <c r="H715" s="211">
        <v>1040</v>
      </c>
      <c r="I715" s="206">
        <f t="shared" si="101"/>
        <v>665</v>
      </c>
      <c r="J715" s="206">
        <f t="shared" si="97"/>
        <v>341.81</v>
      </c>
      <c r="K715" s="212">
        <v>410</v>
      </c>
      <c r="L715" s="212">
        <v>378</v>
      </c>
      <c r="M715" s="212"/>
      <c r="N715" s="211">
        <v>10.8</v>
      </c>
      <c r="O715" s="212">
        <v>11.5</v>
      </c>
      <c r="P715" s="195">
        <f t="shared" si="100"/>
        <v>2847.2773000000002</v>
      </c>
      <c r="Q715" s="108"/>
      <c r="R715" s="194">
        <f>'1.- REGISTROS DIARIOS '!G720</f>
        <v>1</v>
      </c>
      <c r="S715" s="86"/>
      <c r="T715" s="211"/>
      <c r="U715" s="211"/>
      <c r="V715" s="206">
        <f t="shared" si="98"/>
        <v>0</v>
      </c>
      <c r="W715" s="193">
        <f t="shared" si="99"/>
        <v>0</v>
      </c>
      <c r="X715" s="192"/>
      <c r="Y715" s="85"/>
      <c r="Z715" s="85"/>
      <c r="AA715" s="192"/>
      <c r="AB715" s="85"/>
      <c r="AC715" s="206">
        <f t="shared" si="93"/>
        <v>89.11895497498611</v>
      </c>
      <c r="AD715" s="206">
        <f t="shared" si="94"/>
        <v>99.206349206349202</v>
      </c>
      <c r="AE715" s="119"/>
      <c r="AF715" s="194">
        <f>'1.- REGISTROS DIARIOS '!I720</f>
        <v>551</v>
      </c>
      <c r="AG715" s="213">
        <v>135</v>
      </c>
      <c r="AH715" s="213">
        <v>106</v>
      </c>
      <c r="AI715" s="206">
        <f t="shared" si="95"/>
        <v>67.5</v>
      </c>
      <c r="AJ715" s="193">
        <f t="shared" si="96"/>
        <v>37.192500000000003</v>
      </c>
      <c r="AK715" s="213">
        <v>10</v>
      </c>
      <c r="AL715" s="213">
        <v>6</v>
      </c>
      <c r="AM715" s="213"/>
      <c r="AN715" s="207">
        <v>5.92</v>
      </c>
      <c r="AO715" s="207">
        <v>7.15</v>
      </c>
      <c r="AP715" s="207">
        <v>33</v>
      </c>
      <c r="AQ715" s="214">
        <v>0.31</v>
      </c>
      <c r="AR715" s="92">
        <v>0.18</v>
      </c>
      <c r="AS715" s="214">
        <v>0.08</v>
      </c>
      <c r="AT715" s="132">
        <v>0.02</v>
      </c>
      <c r="AU715" s="215"/>
      <c r="AV715" s="166"/>
      <c r="AW715" s="217"/>
      <c r="AX715" s="218"/>
      <c r="AY715" s="219"/>
      <c r="AZ715" s="107"/>
      <c r="BA715" s="121"/>
      <c r="BB715" s="120"/>
    </row>
    <row r="716" spans="2:54" ht="12.75" customHeight="1" x14ac:dyDescent="0.2">
      <c r="B716" s="191" t="s">
        <v>492</v>
      </c>
      <c r="C716" s="196">
        <v>43479</v>
      </c>
      <c r="D716" s="197">
        <f>'1.- REGISTROS DIARIOS '!C721</f>
        <v>0</v>
      </c>
      <c r="E716" s="206">
        <f>'1.- REGISTROS DIARIOS '!E721</f>
        <v>1064</v>
      </c>
      <c r="F716" s="211"/>
      <c r="G716" s="211">
        <v>2220</v>
      </c>
      <c r="H716" s="211">
        <v>1220</v>
      </c>
      <c r="I716" s="206">
        <f t="shared" si="101"/>
        <v>1110</v>
      </c>
      <c r="J716" s="206">
        <f t="shared" si="97"/>
        <v>1181.04</v>
      </c>
      <c r="K716" s="212">
        <v>546</v>
      </c>
      <c r="L716" s="212">
        <v>404</v>
      </c>
      <c r="M716" s="212"/>
      <c r="N716" s="211">
        <v>10.9</v>
      </c>
      <c r="O716" s="212">
        <v>11.9</v>
      </c>
      <c r="P716" s="195">
        <f t="shared" si="100"/>
        <v>9838.0632000000005</v>
      </c>
      <c r="Q716" s="108"/>
      <c r="R716" s="194">
        <f>'1.- REGISTROS DIARIOS '!G721</f>
        <v>534</v>
      </c>
      <c r="S716" s="86"/>
      <c r="T716" s="211">
        <v>361</v>
      </c>
      <c r="U716" s="211">
        <v>298</v>
      </c>
      <c r="V716" s="206">
        <f t="shared" si="98"/>
        <v>180.5</v>
      </c>
      <c r="W716" s="193">
        <f t="shared" si="99"/>
        <v>96.387</v>
      </c>
      <c r="X716" s="192">
        <v>27</v>
      </c>
      <c r="Y716" s="85">
        <v>23</v>
      </c>
      <c r="Z716" s="85">
        <v>6.16</v>
      </c>
      <c r="AA716" s="192">
        <v>6.86</v>
      </c>
      <c r="AB716" s="85">
        <v>29</v>
      </c>
      <c r="AC716" s="206">
        <f t="shared" si="93"/>
        <v>82.743429519745305</v>
      </c>
      <c r="AD716" s="206">
        <f t="shared" si="94"/>
        <v>95.668316831683171</v>
      </c>
      <c r="AE716" s="119"/>
      <c r="AF716" s="194">
        <f>'1.- REGISTROS DIARIOS '!I721</f>
        <v>655</v>
      </c>
      <c r="AG716" s="213">
        <v>328</v>
      </c>
      <c r="AH716" s="213">
        <v>284</v>
      </c>
      <c r="AI716" s="206">
        <f t="shared" si="95"/>
        <v>164</v>
      </c>
      <c r="AJ716" s="193">
        <f t="shared" si="96"/>
        <v>107.42</v>
      </c>
      <c r="AK716" s="213">
        <v>20</v>
      </c>
      <c r="AL716" s="213">
        <v>12</v>
      </c>
      <c r="AM716" s="213"/>
      <c r="AN716" s="207">
        <v>6.01</v>
      </c>
      <c r="AO716" s="207">
        <v>6.44</v>
      </c>
      <c r="AP716" s="207">
        <v>27</v>
      </c>
      <c r="AQ716" s="214">
        <v>0.3</v>
      </c>
      <c r="AR716" s="92">
        <v>0.16</v>
      </c>
      <c r="AS716" s="214">
        <v>0.05</v>
      </c>
      <c r="AT716" s="132">
        <v>0.01</v>
      </c>
      <c r="AU716" s="215"/>
      <c r="AV716" s="166"/>
      <c r="AW716" s="217"/>
      <c r="AX716" s="218"/>
      <c r="AY716" s="219"/>
      <c r="AZ716" s="107"/>
      <c r="BA716" s="121"/>
      <c r="BB716" s="120"/>
    </row>
    <row r="717" spans="2:54" x14ac:dyDescent="0.2">
      <c r="B717" s="191" t="s">
        <v>494</v>
      </c>
      <c r="C717" s="196">
        <v>43480</v>
      </c>
      <c r="D717" s="197"/>
      <c r="E717" s="206">
        <v>934</v>
      </c>
      <c r="F717" s="211"/>
      <c r="G717" s="211">
        <v>3250</v>
      </c>
      <c r="H717" s="211">
        <v>2060</v>
      </c>
      <c r="I717" s="206">
        <f t="shared" si="101"/>
        <v>1625</v>
      </c>
      <c r="J717" s="206">
        <f t="shared" si="97"/>
        <v>1517.75</v>
      </c>
      <c r="K717" s="212">
        <v>569</v>
      </c>
      <c r="L717" s="212">
        <v>482</v>
      </c>
      <c r="M717" s="212"/>
      <c r="N717" s="211">
        <v>11.27</v>
      </c>
      <c r="O717" s="212">
        <v>12.41</v>
      </c>
      <c r="P717" s="195">
        <f t="shared" si="100"/>
        <v>12642.8575</v>
      </c>
      <c r="Q717" s="108"/>
      <c r="R717" s="194">
        <f>'1.- REGISTROS DIARIOS '!G722</f>
        <v>820</v>
      </c>
      <c r="S717" s="86"/>
      <c r="T717" s="211">
        <v>357</v>
      </c>
      <c r="U717" s="211">
        <v>338</v>
      </c>
      <c r="V717" s="206">
        <f t="shared" si="98"/>
        <v>178.5</v>
      </c>
      <c r="W717" s="193">
        <f t="shared" si="99"/>
        <v>146.37</v>
      </c>
      <c r="X717" s="192">
        <v>29</v>
      </c>
      <c r="Y717" s="85">
        <v>21</v>
      </c>
      <c r="Z717" s="85">
        <v>6.04</v>
      </c>
      <c r="AA717" s="192">
        <v>7.31</v>
      </c>
      <c r="AB717" s="85">
        <v>33</v>
      </c>
      <c r="AC717" s="206">
        <f t="shared" si="93"/>
        <v>88.477549003459075</v>
      </c>
      <c r="AD717" s="206">
        <f t="shared" si="94"/>
        <v>96.887966804979257</v>
      </c>
      <c r="AE717" s="119"/>
      <c r="AF717" s="194">
        <f>'1.- REGISTROS DIARIOS '!I722</f>
        <v>216</v>
      </c>
      <c r="AG717" s="213">
        <v>264</v>
      </c>
      <c r="AH717" s="213">
        <v>215</v>
      </c>
      <c r="AI717" s="206">
        <f t="shared" si="95"/>
        <v>132</v>
      </c>
      <c r="AJ717" s="193">
        <f t="shared" si="96"/>
        <v>28.512</v>
      </c>
      <c r="AK717" s="213">
        <v>18</v>
      </c>
      <c r="AL717" s="213">
        <v>9</v>
      </c>
      <c r="AM717" s="213"/>
      <c r="AN717" s="207">
        <v>6.07</v>
      </c>
      <c r="AO717" s="207">
        <v>6.42</v>
      </c>
      <c r="AP717" s="207">
        <v>31</v>
      </c>
      <c r="AQ717" s="214">
        <v>0.27</v>
      </c>
      <c r="AR717" s="92">
        <v>0.01</v>
      </c>
      <c r="AS717" s="214">
        <v>0.03</v>
      </c>
      <c r="AT717" s="132">
        <v>0</v>
      </c>
      <c r="AU717" s="215"/>
      <c r="AV717" s="166"/>
      <c r="AW717" s="217"/>
      <c r="AX717" s="218"/>
      <c r="AY717" s="219"/>
      <c r="AZ717" s="107"/>
      <c r="BA717" s="121"/>
      <c r="BB717" s="120"/>
    </row>
    <row r="718" spans="2:54" ht="12.75" customHeight="1" x14ac:dyDescent="0.2">
      <c r="B718" s="191" t="s">
        <v>496</v>
      </c>
      <c r="C718" s="196">
        <v>43481</v>
      </c>
      <c r="D718" s="197">
        <f>'1.- REGISTROS DIARIOS '!C723</f>
        <v>0</v>
      </c>
      <c r="E718" s="206">
        <f>'1.- REGISTROS DIARIOS '!E723</f>
        <v>956</v>
      </c>
      <c r="F718" s="211"/>
      <c r="G718" s="211">
        <v>4100</v>
      </c>
      <c r="H718" s="211">
        <v>1870</v>
      </c>
      <c r="I718" s="206">
        <f t="shared" si="101"/>
        <v>2050</v>
      </c>
      <c r="J718" s="206">
        <f t="shared" si="97"/>
        <v>1959.8</v>
      </c>
      <c r="K718" s="212">
        <v>726</v>
      </c>
      <c r="L718" s="212">
        <v>589</v>
      </c>
      <c r="M718" s="212"/>
      <c r="N718" s="211">
        <v>11.29</v>
      </c>
      <c r="O718" s="212">
        <v>12.09</v>
      </c>
      <c r="P718" s="195">
        <f t="shared" si="100"/>
        <v>16325.134</v>
      </c>
      <c r="Q718" s="108"/>
      <c r="R718" s="194">
        <f>'1.- REGISTROS DIARIOS '!G723</f>
        <v>346</v>
      </c>
      <c r="S718" s="86"/>
      <c r="T718" s="211">
        <v>428</v>
      </c>
      <c r="U718" s="211">
        <v>361</v>
      </c>
      <c r="V718" s="206">
        <f t="shared" si="98"/>
        <v>214</v>
      </c>
      <c r="W718" s="193">
        <f t="shared" si="99"/>
        <v>74.043999999999997</v>
      </c>
      <c r="X718" s="192">
        <v>32</v>
      </c>
      <c r="Y718" s="85">
        <v>27</v>
      </c>
      <c r="Z718" s="85">
        <v>6.11</v>
      </c>
      <c r="AA718" s="192">
        <v>6.2</v>
      </c>
      <c r="AB718" s="85">
        <v>30</v>
      </c>
      <c r="AC718" s="206">
        <f t="shared" si="93"/>
        <v>90.995203592203282</v>
      </c>
      <c r="AD718" s="206">
        <f t="shared" si="94"/>
        <v>96.774193548387103</v>
      </c>
      <c r="AE718" s="119"/>
      <c r="AF718" s="194">
        <f>'1.- REGISTROS DIARIOS '!I723</f>
        <v>704</v>
      </c>
      <c r="AG718" s="213">
        <v>291</v>
      </c>
      <c r="AH718" s="213">
        <v>202</v>
      </c>
      <c r="AI718" s="206">
        <f t="shared" si="95"/>
        <v>145.5</v>
      </c>
      <c r="AJ718" s="193">
        <f t="shared" si="96"/>
        <v>102.432</v>
      </c>
      <c r="AK718" s="213">
        <v>21</v>
      </c>
      <c r="AL718" s="213">
        <v>11</v>
      </c>
      <c r="AM718" s="213"/>
      <c r="AN718" s="207">
        <v>5.97</v>
      </c>
      <c r="AO718" s="207">
        <v>6.67</v>
      </c>
      <c r="AP718" s="207">
        <v>33</v>
      </c>
      <c r="AQ718" s="214">
        <v>0.26</v>
      </c>
      <c r="AR718" s="92">
        <v>0.1</v>
      </c>
      <c r="AS718" s="214">
        <v>0.12</v>
      </c>
      <c r="AT718" s="132">
        <v>0.03</v>
      </c>
      <c r="AU718" s="215"/>
      <c r="AV718" s="166"/>
      <c r="AW718" s="217"/>
      <c r="AX718" s="218"/>
      <c r="AY718" s="219"/>
      <c r="AZ718" s="107"/>
      <c r="BA718" s="121"/>
      <c r="BB718" s="120"/>
    </row>
    <row r="719" spans="2:54" x14ac:dyDescent="0.2">
      <c r="B719" s="191" t="s">
        <v>498</v>
      </c>
      <c r="C719" s="196">
        <v>43482</v>
      </c>
      <c r="D719" s="197">
        <f>'1.- REGISTROS DIARIOS '!C724</f>
        <v>0</v>
      </c>
      <c r="E719" s="206">
        <f>'1.- REGISTROS DIARIOS '!E724</f>
        <v>1226</v>
      </c>
      <c r="F719" s="211"/>
      <c r="G719" s="211">
        <v>4620</v>
      </c>
      <c r="H719" s="211">
        <v>2860</v>
      </c>
      <c r="I719" s="206">
        <f t="shared" si="101"/>
        <v>2310</v>
      </c>
      <c r="J719" s="206">
        <f t="shared" si="97"/>
        <v>2832.06</v>
      </c>
      <c r="K719" s="212">
        <v>873</v>
      </c>
      <c r="L719" s="212">
        <v>690</v>
      </c>
      <c r="M719" s="212"/>
      <c r="N719" s="211">
        <v>11.36</v>
      </c>
      <c r="O719" s="212">
        <v>12.08</v>
      </c>
      <c r="P719" s="195">
        <f t="shared" si="100"/>
        <v>23591.059799999999</v>
      </c>
      <c r="Q719" s="108"/>
      <c r="R719" s="194">
        <f>'1.- REGISTROS DIARIOS '!G724</f>
        <v>623</v>
      </c>
      <c r="S719" s="86"/>
      <c r="T719" s="211">
        <v>367</v>
      </c>
      <c r="U719" s="211">
        <v>241</v>
      </c>
      <c r="V719" s="206">
        <f t="shared" si="98"/>
        <v>183.5</v>
      </c>
      <c r="W719" s="193">
        <f t="shared" si="99"/>
        <v>114.3205</v>
      </c>
      <c r="X719" s="192">
        <v>37</v>
      </c>
      <c r="Y719" s="85">
        <v>29</v>
      </c>
      <c r="Z719" s="85">
        <v>6</v>
      </c>
      <c r="AA719" s="192">
        <v>6.28</v>
      </c>
      <c r="AB719" s="85">
        <v>32</v>
      </c>
      <c r="AC719" s="206">
        <f t="shared" ref="AC719:AC782" si="102">IF((W719+AJ719)&lt;=0,0,100-(((W719+AJ719)*100)/J719))</f>
        <v>93.752427561562968</v>
      </c>
      <c r="AD719" s="206">
        <f t="shared" ref="AD719:AD782" si="103">IF(((Y719+AL719)/2)&lt;=0,0,100-((((Y719+AL719)/2)*100)/L719))</f>
        <v>97.246376811594203</v>
      </c>
      <c r="AE719" s="119"/>
      <c r="AF719" s="194">
        <f>'1.- REGISTROS DIARIOS '!I724</f>
        <v>741</v>
      </c>
      <c r="AG719" s="213">
        <v>169</v>
      </c>
      <c r="AH719" s="213">
        <v>102</v>
      </c>
      <c r="AI719" s="206">
        <f t="shared" ref="AI719:AI782" si="104">+AG719*0.5</f>
        <v>84.5</v>
      </c>
      <c r="AJ719" s="193">
        <f t="shared" ref="AJ719:AJ782" si="105">+(AF719*AI719)/1000</f>
        <v>62.6145</v>
      </c>
      <c r="AK719" s="213">
        <v>21</v>
      </c>
      <c r="AL719" s="213">
        <v>9</v>
      </c>
      <c r="AM719" s="213"/>
      <c r="AN719" s="207">
        <v>6</v>
      </c>
      <c r="AO719" s="207">
        <v>6.59</v>
      </c>
      <c r="AP719" s="207">
        <v>35</v>
      </c>
      <c r="AQ719" s="214">
        <v>0.31</v>
      </c>
      <c r="AR719" s="92">
        <v>7.0000000000000007E-2</v>
      </c>
      <c r="AS719" s="214">
        <v>0.09</v>
      </c>
      <c r="AT719" s="132">
        <v>0.01</v>
      </c>
      <c r="AU719" s="215"/>
      <c r="AV719" s="166"/>
      <c r="AW719" s="217"/>
      <c r="AX719" s="218"/>
      <c r="AY719" s="219"/>
      <c r="AZ719" s="107"/>
      <c r="BA719" s="121"/>
      <c r="BB719" s="120"/>
    </row>
    <row r="720" spans="2:54" ht="12.75" customHeight="1" x14ac:dyDescent="0.2">
      <c r="B720" s="191" t="s">
        <v>500</v>
      </c>
      <c r="C720" s="196">
        <v>43483</v>
      </c>
      <c r="D720" s="197">
        <f>'1.- REGISTROS DIARIOS '!C725</f>
        <v>0</v>
      </c>
      <c r="E720" s="206">
        <f>'1.- REGISTROS DIARIOS '!E725</f>
        <v>1021</v>
      </c>
      <c r="F720" s="211"/>
      <c r="G720" s="211">
        <v>2630</v>
      </c>
      <c r="H720" s="211">
        <v>1380</v>
      </c>
      <c r="I720" s="206">
        <f t="shared" si="101"/>
        <v>1315</v>
      </c>
      <c r="J720" s="206">
        <f t="shared" si="97"/>
        <v>1342.615</v>
      </c>
      <c r="K720" s="212">
        <v>614</v>
      </c>
      <c r="L720" s="212">
        <v>550</v>
      </c>
      <c r="M720" s="212"/>
      <c r="N720" s="211" t="s">
        <v>216</v>
      </c>
      <c r="O720" s="212" t="s">
        <v>529</v>
      </c>
      <c r="P720" s="195">
        <f t="shared" si="100"/>
        <v>11183.98295</v>
      </c>
      <c r="Q720" s="108"/>
      <c r="R720" s="194">
        <f>'1.- REGISTROS DIARIOS '!G725</f>
        <v>121</v>
      </c>
      <c r="S720" s="86"/>
      <c r="T720" s="211">
        <v>386</v>
      </c>
      <c r="U720" s="211">
        <v>351</v>
      </c>
      <c r="V720" s="206">
        <f t="shared" si="98"/>
        <v>193</v>
      </c>
      <c r="W720" s="193">
        <f t="shared" si="99"/>
        <v>23.353000000000002</v>
      </c>
      <c r="X720" s="192">
        <v>41</v>
      </c>
      <c r="Y720" s="85">
        <v>24</v>
      </c>
      <c r="Z720" s="85">
        <v>5.99</v>
      </c>
      <c r="AA720" s="192">
        <v>5.99</v>
      </c>
      <c r="AB720" s="85">
        <v>32</v>
      </c>
      <c r="AC720" s="206">
        <f t="shared" si="102"/>
        <v>87.470942898746102</v>
      </c>
      <c r="AD720" s="206">
        <f t="shared" si="103"/>
        <v>96.090909090909093</v>
      </c>
      <c r="AE720" s="119"/>
      <c r="AF720" s="194">
        <f>'1.- REGISTROS DIARIOS '!I725</f>
        <v>1006</v>
      </c>
      <c r="AG720" s="213">
        <v>288</v>
      </c>
      <c r="AH720" s="213">
        <v>231</v>
      </c>
      <c r="AI720" s="206">
        <f t="shared" si="104"/>
        <v>144</v>
      </c>
      <c r="AJ720" s="193">
        <f t="shared" si="105"/>
        <v>144.864</v>
      </c>
      <c r="AK720" s="213">
        <v>33</v>
      </c>
      <c r="AL720" s="213">
        <v>19</v>
      </c>
      <c r="AM720" s="213"/>
      <c r="AN720" s="207">
        <v>6.01</v>
      </c>
      <c r="AO720" s="207">
        <v>7.41</v>
      </c>
      <c r="AP720" s="207">
        <v>35</v>
      </c>
      <c r="AQ720" s="214">
        <v>0.35</v>
      </c>
      <c r="AR720" s="92">
        <v>0.18</v>
      </c>
      <c r="AS720" s="214">
        <v>0.08</v>
      </c>
      <c r="AT720" s="132">
        <v>0.01</v>
      </c>
      <c r="AU720" s="215"/>
      <c r="AV720" s="166"/>
      <c r="AW720" s="217"/>
      <c r="AX720" s="218"/>
      <c r="AY720" s="219"/>
      <c r="AZ720" s="107"/>
      <c r="BA720" s="121"/>
      <c r="BB720" s="120"/>
    </row>
    <row r="721" spans="2:54" ht="12.75" customHeight="1" x14ac:dyDescent="0.2">
      <c r="B721" s="191" t="s">
        <v>502</v>
      </c>
      <c r="C721" s="196">
        <v>43484</v>
      </c>
      <c r="D721" s="197">
        <f>'1.- REGISTROS DIARIOS '!C726</f>
        <v>0</v>
      </c>
      <c r="E721" s="206">
        <f>'1.- REGISTROS DIARIOS '!E726</f>
        <v>824</v>
      </c>
      <c r="F721" s="211"/>
      <c r="G721" s="211">
        <v>16500</v>
      </c>
      <c r="H721" s="211">
        <v>7640</v>
      </c>
      <c r="I721" s="206">
        <f t="shared" si="101"/>
        <v>8250</v>
      </c>
      <c r="J721" s="206">
        <f t="shared" si="97"/>
        <v>6798</v>
      </c>
      <c r="K721" s="212">
        <v>1100</v>
      </c>
      <c r="L721" s="212">
        <v>1067</v>
      </c>
      <c r="M721" s="212"/>
      <c r="N721" s="211" t="s">
        <v>144</v>
      </c>
      <c r="O721" s="212" t="s">
        <v>547</v>
      </c>
      <c r="P721" s="195">
        <f t="shared" si="100"/>
        <v>56627.340000000004</v>
      </c>
      <c r="Q721" s="108"/>
      <c r="R721" s="194">
        <f>'1.- REGISTROS DIARIOS '!G726</f>
        <v>141</v>
      </c>
      <c r="S721" s="86"/>
      <c r="T721" s="211">
        <v>586</v>
      </c>
      <c r="U721" s="211">
        <v>513</v>
      </c>
      <c r="V721" s="206">
        <f t="shared" si="98"/>
        <v>293</v>
      </c>
      <c r="W721" s="193">
        <f t="shared" si="99"/>
        <v>41.313000000000002</v>
      </c>
      <c r="X721" s="192">
        <v>41</v>
      </c>
      <c r="Y721" s="85">
        <v>37</v>
      </c>
      <c r="Z721" s="85">
        <v>5.86</v>
      </c>
      <c r="AA721" s="192">
        <v>6.1</v>
      </c>
      <c r="AB721" s="85">
        <v>34</v>
      </c>
      <c r="AC721" s="206">
        <f t="shared" si="102"/>
        <v>98.695432480141221</v>
      </c>
      <c r="AD721" s="206">
        <f t="shared" si="103"/>
        <v>97.610121836925956</v>
      </c>
      <c r="AE721" s="119"/>
      <c r="AF721" s="194">
        <f>'1.- REGISTROS DIARIOS '!I726</f>
        <v>783</v>
      </c>
      <c r="AG721" s="213">
        <v>121</v>
      </c>
      <c r="AH721" s="213">
        <v>151</v>
      </c>
      <c r="AI721" s="206">
        <f t="shared" si="104"/>
        <v>60.5</v>
      </c>
      <c r="AJ721" s="193">
        <f t="shared" si="105"/>
        <v>47.371499999999997</v>
      </c>
      <c r="AK721" s="213">
        <v>20</v>
      </c>
      <c r="AL721" s="213">
        <v>14</v>
      </c>
      <c r="AM721" s="213"/>
      <c r="AN721" s="207">
        <v>6.03</v>
      </c>
      <c r="AO721" s="207">
        <v>6.48</v>
      </c>
      <c r="AP721" s="207">
        <v>33</v>
      </c>
      <c r="AQ721" s="214">
        <v>0.28000000000000003</v>
      </c>
      <c r="AR721" s="92">
        <v>0.16</v>
      </c>
      <c r="AS721" s="214">
        <v>0.15</v>
      </c>
      <c r="AT721" s="132">
        <v>0.01</v>
      </c>
      <c r="AU721" s="215"/>
      <c r="AV721" s="166"/>
      <c r="AW721" s="217"/>
      <c r="AX721" s="218"/>
      <c r="AY721" s="219"/>
      <c r="AZ721" s="107"/>
      <c r="BA721" s="121"/>
      <c r="BB721" s="120" t="s">
        <v>548</v>
      </c>
    </row>
    <row r="722" spans="2:54" ht="12.75" customHeight="1" x14ac:dyDescent="0.2">
      <c r="B722" s="191" t="s">
        <v>504</v>
      </c>
      <c r="C722" s="196">
        <v>43485</v>
      </c>
      <c r="D722" s="197">
        <f>'1.- REGISTROS DIARIOS '!C727</f>
        <v>0</v>
      </c>
      <c r="E722" s="206">
        <f>'1.- REGISTROS DIARIOS '!E727</f>
        <v>551</v>
      </c>
      <c r="F722" s="211"/>
      <c r="G722" s="211">
        <v>4360</v>
      </c>
      <c r="H722" s="211">
        <v>2430</v>
      </c>
      <c r="I722" s="206">
        <f t="shared" si="101"/>
        <v>2180</v>
      </c>
      <c r="J722" s="206">
        <f t="shared" si="97"/>
        <v>1201.18</v>
      </c>
      <c r="K722" s="212">
        <v>874</v>
      </c>
      <c r="L722" s="212">
        <v>797</v>
      </c>
      <c r="M722" s="212"/>
      <c r="N722" s="211" t="s">
        <v>549</v>
      </c>
      <c r="O722" s="212" t="s">
        <v>526</v>
      </c>
      <c r="P722" s="195">
        <f t="shared" si="100"/>
        <v>10005.829400000001</v>
      </c>
      <c r="Q722" s="108"/>
      <c r="R722" s="194">
        <f>'1.- REGISTROS DIARIOS '!G727</f>
        <v>618</v>
      </c>
      <c r="S722" s="86"/>
      <c r="T722" s="211">
        <v>354</v>
      </c>
      <c r="U722" s="211">
        <v>384</v>
      </c>
      <c r="V722" s="206">
        <f t="shared" si="98"/>
        <v>177</v>
      </c>
      <c r="W722" s="193">
        <f t="shared" si="99"/>
        <v>109.386</v>
      </c>
      <c r="X722" s="192">
        <v>37</v>
      </c>
      <c r="Y722" s="85">
        <v>29</v>
      </c>
      <c r="Z722" s="85">
        <v>6.08</v>
      </c>
      <c r="AA722" s="192">
        <v>6.83</v>
      </c>
      <c r="AB722" s="85">
        <v>32</v>
      </c>
      <c r="AC722" s="206">
        <f t="shared" si="102"/>
        <v>90.893454769476676</v>
      </c>
      <c r="AD722" s="206">
        <f t="shared" si="103"/>
        <v>98.180677540777921</v>
      </c>
      <c r="AE722" s="119"/>
      <c r="AF722" s="194">
        <f>'1.- REGISTROS DIARIOS '!I727</f>
        <v>0</v>
      </c>
      <c r="AG722" s="213"/>
      <c r="AH722" s="213"/>
      <c r="AI722" s="206">
        <f t="shared" si="104"/>
        <v>0</v>
      </c>
      <c r="AJ722" s="193">
        <f t="shared" si="105"/>
        <v>0</v>
      </c>
      <c r="AK722" s="213"/>
      <c r="AL722" s="213"/>
      <c r="AM722" s="213"/>
      <c r="AN722" s="207"/>
      <c r="AO722" s="207"/>
      <c r="AP722" s="207"/>
      <c r="AQ722" s="214"/>
      <c r="AR722" s="92"/>
      <c r="AS722" s="214"/>
      <c r="AT722" s="132"/>
      <c r="AU722" s="215"/>
      <c r="AV722" s="166"/>
      <c r="AW722" s="217"/>
      <c r="AX722" s="218"/>
      <c r="AY722" s="219"/>
      <c r="AZ722" s="107"/>
      <c r="BA722" s="121"/>
      <c r="BB722" s="120"/>
    </row>
    <row r="723" spans="2:54" x14ac:dyDescent="0.2">
      <c r="B723" s="191" t="s">
        <v>492</v>
      </c>
      <c r="C723" s="196">
        <v>43486</v>
      </c>
      <c r="D723" s="197">
        <f>'1.- REGISTROS DIARIOS '!C728</f>
        <v>0</v>
      </c>
      <c r="E723" s="206">
        <f>'1.- REGISTROS DIARIOS '!E728</f>
        <v>900</v>
      </c>
      <c r="F723" s="211"/>
      <c r="G723" s="211">
        <v>3730</v>
      </c>
      <c r="H723" s="211">
        <v>3790</v>
      </c>
      <c r="I723" s="206">
        <f t="shared" si="101"/>
        <v>1865</v>
      </c>
      <c r="J723" s="206">
        <f t="shared" si="97"/>
        <v>1678.5</v>
      </c>
      <c r="K723" s="212">
        <v>553</v>
      </c>
      <c r="L723" s="212">
        <v>496</v>
      </c>
      <c r="M723" s="212"/>
      <c r="N723" s="211">
        <v>11.27</v>
      </c>
      <c r="O723" s="212">
        <v>11.97</v>
      </c>
      <c r="P723" s="195">
        <f t="shared" si="100"/>
        <v>13981.905000000001</v>
      </c>
      <c r="Q723" s="108"/>
      <c r="R723" s="194">
        <f>'1.- REGISTROS DIARIOS '!G728</f>
        <v>669</v>
      </c>
      <c r="S723" s="86"/>
      <c r="T723" s="211">
        <v>511</v>
      </c>
      <c r="U723" s="211">
        <v>486</v>
      </c>
      <c r="V723" s="206">
        <f t="shared" si="98"/>
        <v>255.5</v>
      </c>
      <c r="W723" s="193">
        <f t="shared" si="99"/>
        <v>170.92949999999999</v>
      </c>
      <c r="X723" s="192">
        <v>33</v>
      </c>
      <c r="Y723" s="85">
        <v>27</v>
      </c>
      <c r="Z723" s="85">
        <v>5.92</v>
      </c>
      <c r="AA723" s="192">
        <v>6.29</v>
      </c>
      <c r="AB723" s="85">
        <v>34</v>
      </c>
      <c r="AC723" s="206">
        <f t="shared" si="102"/>
        <v>86.912928209711055</v>
      </c>
      <c r="AD723" s="206">
        <f t="shared" si="103"/>
        <v>95.665322580645167</v>
      </c>
      <c r="AE723" s="119"/>
      <c r="AF723" s="194">
        <f>'1.- REGISTROS DIARIOS '!I728</f>
        <v>326</v>
      </c>
      <c r="AG723" s="213">
        <v>299</v>
      </c>
      <c r="AH723" s="213">
        <v>295</v>
      </c>
      <c r="AI723" s="206">
        <f t="shared" si="104"/>
        <v>149.5</v>
      </c>
      <c r="AJ723" s="193">
        <f t="shared" si="105"/>
        <v>48.737000000000002</v>
      </c>
      <c r="AK723" s="213">
        <v>27</v>
      </c>
      <c r="AL723" s="213">
        <v>16</v>
      </c>
      <c r="AM723" s="213"/>
      <c r="AN723" s="207">
        <v>6.22</v>
      </c>
      <c r="AO723" s="207">
        <v>6.7</v>
      </c>
      <c r="AP723" s="207">
        <v>31</v>
      </c>
      <c r="AQ723" s="214">
        <v>0.2</v>
      </c>
      <c r="AR723" s="92">
        <v>7.0000000000000007E-2</v>
      </c>
      <c r="AS723" s="214">
        <v>0.05</v>
      </c>
      <c r="AT723" s="132">
        <v>0.02</v>
      </c>
      <c r="AU723" s="215"/>
      <c r="AV723" s="166"/>
      <c r="AW723" s="217"/>
      <c r="AX723" s="218"/>
      <c r="AY723" s="219"/>
      <c r="AZ723" s="107"/>
      <c r="BA723" s="121"/>
      <c r="BB723" s="120"/>
    </row>
    <row r="724" spans="2:54" ht="12.75" customHeight="1" x14ac:dyDescent="0.2">
      <c r="B724" s="191" t="s">
        <v>494</v>
      </c>
      <c r="C724" s="196">
        <v>43487</v>
      </c>
      <c r="D724" s="197">
        <f>'1.- REGISTROS DIARIOS '!C729</f>
        <v>0</v>
      </c>
      <c r="E724" s="206">
        <f>'1.- REGISTROS DIARIOS '!E729</f>
        <v>917</v>
      </c>
      <c r="F724" s="211"/>
      <c r="G724" s="211">
        <v>2980</v>
      </c>
      <c r="H724" s="211">
        <v>2150</v>
      </c>
      <c r="I724" s="206">
        <f t="shared" si="101"/>
        <v>1490</v>
      </c>
      <c r="J724" s="206">
        <f t="shared" si="97"/>
        <v>1366.33</v>
      </c>
      <c r="K724" s="212">
        <v>510</v>
      </c>
      <c r="L724" s="212">
        <v>434</v>
      </c>
      <c r="M724" s="212"/>
      <c r="N724" s="211">
        <v>10.92</v>
      </c>
      <c r="O724" s="212">
        <v>12.15</v>
      </c>
      <c r="P724" s="195">
        <f t="shared" si="100"/>
        <v>11381.528899999999</v>
      </c>
      <c r="Q724" s="108"/>
      <c r="R724" s="194">
        <f>'1.- REGISTROS DIARIOS '!G729</f>
        <v>687</v>
      </c>
      <c r="S724" s="86"/>
      <c r="T724" s="211">
        <v>610</v>
      </c>
      <c r="U724" s="211">
        <v>535</v>
      </c>
      <c r="V724" s="206">
        <f t="shared" si="98"/>
        <v>305</v>
      </c>
      <c r="W724" s="193">
        <f t="shared" si="99"/>
        <v>209.535</v>
      </c>
      <c r="X724" s="192">
        <v>47</v>
      </c>
      <c r="Y724" s="85">
        <v>36</v>
      </c>
      <c r="Z724" s="85">
        <v>6.07</v>
      </c>
      <c r="AA724" s="192">
        <v>6.61</v>
      </c>
      <c r="AB724" s="85">
        <v>31</v>
      </c>
      <c r="AC724" s="206">
        <f t="shared" si="102"/>
        <v>81.617983942385806</v>
      </c>
      <c r="AD724" s="206">
        <f t="shared" si="103"/>
        <v>95.046082949308754</v>
      </c>
      <c r="AE724" s="119"/>
      <c r="AF724" s="194">
        <f>'1.- REGISTROS DIARIOS '!I729</f>
        <v>344</v>
      </c>
      <c r="AG724" s="213">
        <v>242</v>
      </c>
      <c r="AH724" s="213">
        <v>191</v>
      </c>
      <c r="AI724" s="206">
        <f t="shared" si="104"/>
        <v>121</v>
      </c>
      <c r="AJ724" s="193">
        <f t="shared" si="105"/>
        <v>41.624000000000002</v>
      </c>
      <c r="AK724" s="213">
        <v>10</v>
      </c>
      <c r="AL724" s="213">
        <v>7</v>
      </c>
      <c r="AM724" s="213"/>
      <c r="AN724" s="207">
        <v>6.07</v>
      </c>
      <c r="AO724" s="207">
        <v>6.61</v>
      </c>
      <c r="AP724" s="207">
        <v>31</v>
      </c>
      <c r="AQ724" s="214">
        <v>0.28000000000000003</v>
      </c>
      <c r="AR724" s="92">
        <v>0.19</v>
      </c>
      <c r="AS724" s="214">
        <v>0.06</v>
      </c>
      <c r="AT724" s="132">
        <v>0.01</v>
      </c>
      <c r="AU724" s="215"/>
      <c r="AV724" s="166"/>
      <c r="AW724" s="217"/>
      <c r="AX724" s="218"/>
      <c r="AY724" s="219"/>
      <c r="AZ724" s="107"/>
      <c r="BA724" s="121"/>
      <c r="BB724" s="120"/>
    </row>
    <row r="725" spans="2:54" x14ac:dyDescent="0.2">
      <c r="B725" s="191" t="s">
        <v>496</v>
      </c>
      <c r="C725" s="196">
        <v>43488</v>
      </c>
      <c r="D725" s="197">
        <f>'1.- REGISTROS DIARIOS '!C730</f>
        <v>0</v>
      </c>
      <c r="E725" s="206">
        <f>'1.- REGISTROS DIARIOS '!E730</f>
        <v>913</v>
      </c>
      <c r="F725" s="211"/>
      <c r="G725" s="211">
        <v>2340</v>
      </c>
      <c r="H725" s="211">
        <v>1750</v>
      </c>
      <c r="I725" s="206">
        <f t="shared" si="101"/>
        <v>1170</v>
      </c>
      <c r="J725" s="206">
        <f t="shared" si="97"/>
        <v>1068.21</v>
      </c>
      <c r="K725" s="212">
        <v>492</v>
      </c>
      <c r="L725" s="212">
        <v>446</v>
      </c>
      <c r="M725" s="212"/>
      <c r="N725" s="211">
        <v>11.14</v>
      </c>
      <c r="O725" s="212">
        <v>11.87</v>
      </c>
      <c r="P725" s="195">
        <f t="shared" si="100"/>
        <v>8898.1893</v>
      </c>
      <c r="Q725" s="108"/>
      <c r="R725" s="194">
        <f>'1.- REGISTROS DIARIOS '!G730</f>
        <v>264</v>
      </c>
      <c r="S725" s="86"/>
      <c r="T725" s="211">
        <v>496</v>
      </c>
      <c r="U725" s="211">
        <v>406</v>
      </c>
      <c r="V725" s="206">
        <f t="shared" si="98"/>
        <v>248</v>
      </c>
      <c r="W725" s="193">
        <f t="shared" si="99"/>
        <v>65.471999999999994</v>
      </c>
      <c r="X725" s="192">
        <v>24</v>
      </c>
      <c r="Y725" s="85">
        <v>19</v>
      </c>
      <c r="Z725" s="85">
        <v>5.92</v>
      </c>
      <c r="AA725" s="192">
        <v>6.63</v>
      </c>
      <c r="AB725" s="85">
        <v>31</v>
      </c>
      <c r="AC725" s="206">
        <f t="shared" si="102"/>
        <v>86.327641568605429</v>
      </c>
      <c r="AD725" s="206">
        <f t="shared" si="103"/>
        <v>97.197309417040358</v>
      </c>
      <c r="AE725" s="119"/>
      <c r="AF725" s="194">
        <f>'1.- REGISTROS DIARIOS '!I730</f>
        <v>835</v>
      </c>
      <c r="AG725" s="213">
        <v>193</v>
      </c>
      <c r="AH725" s="213">
        <v>104</v>
      </c>
      <c r="AI725" s="206">
        <f t="shared" si="104"/>
        <v>96.5</v>
      </c>
      <c r="AJ725" s="193">
        <f t="shared" si="105"/>
        <v>80.577500000000001</v>
      </c>
      <c r="AK725" s="213">
        <v>9</v>
      </c>
      <c r="AL725" s="213">
        <v>6</v>
      </c>
      <c r="AM725" s="213"/>
      <c r="AN725" s="207">
        <v>5.92</v>
      </c>
      <c r="AO725" s="207">
        <v>6.63</v>
      </c>
      <c r="AP725" s="207">
        <v>31</v>
      </c>
      <c r="AQ725" s="214">
        <v>0.31</v>
      </c>
      <c r="AR725" s="92">
        <v>0.16</v>
      </c>
      <c r="AS725" s="214">
        <v>0.1</v>
      </c>
      <c r="AT725" s="132">
        <v>0.01</v>
      </c>
      <c r="AU725" s="215"/>
      <c r="AV725" s="166"/>
      <c r="AW725" s="217"/>
      <c r="AX725" s="218"/>
      <c r="AY725" s="219"/>
      <c r="AZ725" s="107"/>
      <c r="BA725" s="121"/>
      <c r="BB725" s="120"/>
    </row>
    <row r="726" spans="2:54" ht="12.75" customHeight="1" x14ac:dyDescent="0.2">
      <c r="B726" s="191" t="s">
        <v>498</v>
      </c>
      <c r="C726" s="196">
        <v>43489</v>
      </c>
      <c r="D726" s="197">
        <f>'1.- REGISTROS DIARIOS '!C731</f>
        <v>0</v>
      </c>
      <c r="E726" s="206">
        <f>'1.- REGISTROS DIARIOS '!E731</f>
        <v>983</v>
      </c>
      <c r="F726" s="211"/>
      <c r="G726" s="211">
        <v>2560</v>
      </c>
      <c r="H726" s="211">
        <v>1840</v>
      </c>
      <c r="I726" s="206">
        <f t="shared" si="101"/>
        <v>1280</v>
      </c>
      <c r="J726" s="206">
        <f t="shared" si="97"/>
        <v>1258.24</v>
      </c>
      <c r="K726" s="212">
        <v>488</v>
      </c>
      <c r="L726" s="212">
        <v>396</v>
      </c>
      <c r="M726" s="212"/>
      <c r="N726" s="211">
        <v>11.03</v>
      </c>
      <c r="O726" s="212">
        <v>11.74</v>
      </c>
      <c r="P726" s="195">
        <f t="shared" si="100"/>
        <v>10481.1392</v>
      </c>
      <c r="Q726" s="108"/>
      <c r="R726" s="194">
        <f>'1.- REGISTROS DIARIOS '!G731</f>
        <v>375</v>
      </c>
      <c r="S726" s="86"/>
      <c r="T726" s="211">
        <v>436</v>
      </c>
      <c r="U726" s="211">
        <v>372</v>
      </c>
      <c r="V726" s="206">
        <f t="shared" si="98"/>
        <v>218</v>
      </c>
      <c r="W726" s="193">
        <f t="shared" si="99"/>
        <v>81.75</v>
      </c>
      <c r="X726" s="192">
        <v>13</v>
      </c>
      <c r="Y726" s="85">
        <v>10</v>
      </c>
      <c r="Z726" s="85">
        <v>6.13</v>
      </c>
      <c r="AA726" s="192">
        <v>6.66</v>
      </c>
      <c r="AB726" s="85">
        <v>30</v>
      </c>
      <c r="AC726" s="206">
        <f t="shared" si="102"/>
        <v>90.107610630722277</v>
      </c>
      <c r="AD726" s="206">
        <f t="shared" si="103"/>
        <v>98.106060606060609</v>
      </c>
      <c r="AE726" s="119"/>
      <c r="AF726" s="194">
        <f>'1.- REGISTROS DIARIOS '!I731</f>
        <v>712</v>
      </c>
      <c r="AG726" s="213">
        <v>120</v>
      </c>
      <c r="AH726" s="213">
        <v>96</v>
      </c>
      <c r="AI726" s="206">
        <f t="shared" si="104"/>
        <v>60</v>
      </c>
      <c r="AJ726" s="193">
        <f t="shared" si="105"/>
        <v>42.72</v>
      </c>
      <c r="AK726" s="213">
        <v>7</v>
      </c>
      <c r="AL726" s="213">
        <v>5</v>
      </c>
      <c r="AM726" s="213"/>
      <c r="AN726" s="207">
        <v>6.13</v>
      </c>
      <c r="AO726" s="207">
        <v>6.66</v>
      </c>
      <c r="AP726" s="207">
        <v>30</v>
      </c>
      <c r="AQ726" s="214">
        <v>0.28000000000000003</v>
      </c>
      <c r="AR726" s="92">
        <v>0.21</v>
      </c>
      <c r="AS726" s="214">
        <v>7.0000000000000007E-2</v>
      </c>
      <c r="AT726" s="132">
        <v>0.02</v>
      </c>
      <c r="AU726" s="215"/>
      <c r="AV726" s="166"/>
      <c r="AW726" s="217"/>
      <c r="AX726" s="218"/>
      <c r="AY726" s="219"/>
      <c r="AZ726" s="107"/>
      <c r="BA726" s="121"/>
      <c r="BB726" s="120"/>
    </row>
    <row r="727" spans="2:54" x14ac:dyDescent="0.2">
      <c r="B727" s="191" t="s">
        <v>500</v>
      </c>
      <c r="C727" s="196">
        <v>43490</v>
      </c>
      <c r="D727" s="197">
        <f>'1.- REGISTROS DIARIOS '!C732</f>
        <v>0</v>
      </c>
      <c r="E727" s="206">
        <f>'1.- REGISTROS DIARIOS '!E732</f>
        <v>980</v>
      </c>
      <c r="F727" s="211"/>
      <c r="G727" s="211">
        <v>4290</v>
      </c>
      <c r="H727" s="211">
        <v>3160</v>
      </c>
      <c r="I727" s="206">
        <f t="shared" si="101"/>
        <v>2145</v>
      </c>
      <c r="J727" s="206">
        <f t="shared" si="97"/>
        <v>2102.1</v>
      </c>
      <c r="K727" s="212">
        <v>610</v>
      </c>
      <c r="L727" s="212">
        <v>539</v>
      </c>
      <c r="M727" s="212"/>
      <c r="N727" s="211">
        <v>11.1</v>
      </c>
      <c r="O727" s="212">
        <v>11.96</v>
      </c>
      <c r="P727" s="195">
        <f t="shared" si="100"/>
        <v>17510.492999999999</v>
      </c>
      <c r="Q727" s="108"/>
      <c r="R727" s="194">
        <f>'1.- REGISTROS DIARIOS '!G732</f>
        <v>773</v>
      </c>
      <c r="S727" s="86"/>
      <c r="T727" s="211">
        <v>520</v>
      </c>
      <c r="U727" s="211">
        <v>461</v>
      </c>
      <c r="V727" s="206">
        <f t="shared" si="98"/>
        <v>260</v>
      </c>
      <c r="W727" s="193">
        <f t="shared" si="99"/>
        <v>200.98</v>
      </c>
      <c r="X727" s="192">
        <v>41</v>
      </c>
      <c r="Y727" s="85">
        <v>36</v>
      </c>
      <c r="Z727" s="85">
        <v>610</v>
      </c>
      <c r="AA727" s="192">
        <v>6.51</v>
      </c>
      <c r="AB727" s="85">
        <v>31</v>
      </c>
      <c r="AC727" s="206">
        <f t="shared" si="102"/>
        <v>89.575662432805288</v>
      </c>
      <c r="AD727" s="206">
        <f t="shared" si="103"/>
        <v>95.91836734693878</v>
      </c>
      <c r="AE727" s="119"/>
      <c r="AF727" s="194">
        <f>'1.- REGISTROS DIARIOS '!I732</f>
        <v>300</v>
      </c>
      <c r="AG727" s="213">
        <v>121</v>
      </c>
      <c r="AH727" s="213">
        <v>106</v>
      </c>
      <c r="AI727" s="206">
        <f t="shared" si="104"/>
        <v>60.5</v>
      </c>
      <c r="AJ727" s="193">
        <f t="shared" si="105"/>
        <v>18.149999999999999</v>
      </c>
      <c r="AK727" s="213">
        <v>10</v>
      </c>
      <c r="AL727" s="213">
        <v>8</v>
      </c>
      <c r="AM727" s="213"/>
      <c r="AN727" s="207">
        <v>6.31</v>
      </c>
      <c r="AO727" s="207">
        <v>6.67</v>
      </c>
      <c r="AP727" s="207">
        <v>28</v>
      </c>
      <c r="AQ727" s="214">
        <v>0.27</v>
      </c>
      <c r="AR727" s="92">
        <v>0.16</v>
      </c>
      <c r="AS727" s="214">
        <v>0.1</v>
      </c>
      <c r="AT727" s="132">
        <v>0.01</v>
      </c>
      <c r="AU727" s="215"/>
      <c r="AV727" s="166"/>
      <c r="AW727" s="217"/>
      <c r="AX727" s="218"/>
      <c r="AY727" s="219"/>
      <c r="AZ727" s="107"/>
      <c r="BA727" s="121"/>
      <c r="BB727" s="120"/>
    </row>
    <row r="728" spans="2:54" ht="12.75" customHeight="1" x14ac:dyDescent="0.2">
      <c r="B728" s="191" t="s">
        <v>502</v>
      </c>
      <c r="C728" s="196">
        <v>43491</v>
      </c>
      <c r="D728" s="197">
        <f>'1.- REGISTROS DIARIOS '!C733</f>
        <v>0</v>
      </c>
      <c r="E728" s="206">
        <f>'1.- REGISTROS DIARIOS '!E733</f>
        <v>842</v>
      </c>
      <c r="F728" s="211"/>
      <c r="G728" s="211">
        <v>5760</v>
      </c>
      <c r="H728" s="211">
        <v>3170</v>
      </c>
      <c r="I728" s="206">
        <f t="shared" si="101"/>
        <v>2880</v>
      </c>
      <c r="J728" s="206">
        <f t="shared" si="97"/>
        <v>2424.96</v>
      </c>
      <c r="K728" s="212">
        <v>926</v>
      </c>
      <c r="L728" s="212">
        <v>829</v>
      </c>
      <c r="M728" s="212"/>
      <c r="N728" s="211">
        <v>11.36</v>
      </c>
      <c r="O728" s="212">
        <v>12.1</v>
      </c>
      <c r="P728" s="195">
        <f t="shared" si="100"/>
        <v>20199.916799999999</v>
      </c>
      <c r="Q728" s="108"/>
      <c r="R728" s="194">
        <f>'1.- REGISTROS DIARIOS '!G733</f>
        <v>489</v>
      </c>
      <c r="S728" s="86"/>
      <c r="T728" s="211">
        <v>1650</v>
      </c>
      <c r="U728" s="211">
        <v>1650</v>
      </c>
      <c r="V728" s="206">
        <f t="shared" si="98"/>
        <v>825</v>
      </c>
      <c r="W728" s="193">
        <f t="shared" si="99"/>
        <v>403.42500000000001</v>
      </c>
      <c r="X728" s="192">
        <v>683</v>
      </c>
      <c r="Y728" s="85">
        <v>583</v>
      </c>
      <c r="Z728" s="85">
        <v>6.16</v>
      </c>
      <c r="AA728" s="192">
        <v>6.45</v>
      </c>
      <c r="AB728" s="85">
        <v>30</v>
      </c>
      <c r="AC728" s="206">
        <f t="shared" si="102"/>
        <v>83.36364311163895</v>
      </c>
      <c r="AD728" s="206">
        <f t="shared" si="103"/>
        <v>64.837153196622438</v>
      </c>
      <c r="AE728" s="119"/>
      <c r="AF728" s="194">
        <f>'1.- REGISTROS DIARIOS '!I733</f>
        <v>421</v>
      </c>
      <c r="AG728" s="213"/>
      <c r="AH728" s="213"/>
      <c r="AI728" s="206">
        <f t="shared" si="104"/>
        <v>0</v>
      </c>
      <c r="AJ728" s="193">
        <f t="shared" si="105"/>
        <v>0</v>
      </c>
      <c r="AK728" s="213"/>
      <c r="AL728" s="213"/>
      <c r="AM728" s="213"/>
      <c r="AN728" s="207"/>
      <c r="AO728" s="207"/>
      <c r="AP728" s="207"/>
      <c r="AQ728" s="214"/>
      <c r="AR728" s="92"/>
      <c r="AS728" s="214"/>
      <c r="AT728" s="132"/>
      <c r="AU728" s="215"/>
      <c r="AV728" s="166"/>
      <c r="AW728" s="217"/>
      <c r="AX728" s="218"/>
      <c r="AY728" s="219"/>
      <c r="AZ728" s="107"/>
      <c r="BA728" s="121"/>
      <c r="BB728" s="120"/>
    </row>
    <row r="729" spans="2:54" x14ac:dyDescent="0.2">
      <c r="B729" s="191" t="s">
        <v>504</v>
      </c>
      <c r="C729" s="196">
        <v>43492</v>
      </c>
      <c r="D729" s="197">
        <f>'1.- REGISTROS DIARIOS '!C734</f>
        <v>0</v>
      </c>
      <c r="E729" s="206">
        <f>'1.- REGISTROS DIARIOS '!E734</f>
        <v>672</v>
      </c>
      <c r="F729" s="211"/>
      <c r="G729" s="211">
        <v>4670</v>
      </c>
      <c r="H729" s="211">
        <v>3100</v>
      </c>
      <c r="I729" s="206">
        <f t="shared" si="101"/>
        <v>2335</v>
      </c>
      <c r="J729" s="206">
        <f t="shared" si="97"/>
        <v>1569.12</v>
      </c>
      <c r="K729" s="212">
        <v>981</v>
      </c>
      <c r="L729" s="212">
        <v>662</v>
      </c>
      <c r="M729" s="212"/>
      <c r="N729" s="211">
        <v>11.57</v>
      </c>
      <c r="O729" s="212">
        <v>12.44</v>
      </c>
      <c r="P729" s="195">
        <f t="shared" si="100"/>
        <v>13070.7696</v>
      </c>
      <c r="Q729" s="108"/>
      <c r="R729" s="194">
        <f>'1.- REGISTROS DIARIOS '!G734</f>
        <v>753</v>
      </c>
      <c r="S729" s="86"/>
      <c r="T729" s="211">
        <v>974</v>
      </c>
      <c r="U729" s="211">
        <v>768</v>
      </c>
      <c r="V729" s="206">
        <f t="shared" si="98"/>
        <v>487</v>
      </c>
      <c r="W729" s="193">
        <f t="shared" si="99"/>
        <v>366.71100000000001</v>
      </c>
      <c r="X729" s="192">
        <v>259</v>
      </c>
      <c r="Y729" s="85">
        <v>222</v>
      </c>
      <c r="Z729" s="85">
        <v>6.09</v>
      </c>
      <c r="AA729" s="192">
        <v>7.1</v>
      </c>
      <c r="AB729" s="85">
        <v>30</v>
      </c>
      <c r="AC729" s="206">
        <f t="shared" si="102"/>
        <v>76.629512083205867</v>
      </c>
      <c r="AD729" s="206">
        <f t="shared" si="103"/>
        <v>83.232628398791547</v>
      </c>
      <c r="AE729" s="119"/>
      <c r="AF729" s="194">
        <f>'1.- REGISTROS DIARIOS '!I734</f>
        <v>0</v>
      </c>
      <c r="AG729" s="213"/>
      <c r="AH729" s="213"/>
      <c r="AI729" s="206">
        <f t="shared" si="104"/>
        <v>0</v>
      </c>
      <c r="AJ729" s="193">
        <f t="shared" si="105"/>
        <v>0</v>
      </c>
      <c r="AK729" s="213"/>
      <c r="AL729" s="213"/>
      <c r="AM729" s="213"/>
      <c r="AN729" s="207"/>
      <c r="AO729" s="207"/>
      <c r="AP729" s="207"/>
      <c r="AQ729" s="214"/>
      <c r="AR729" s="92"/>
      <c r="AS729" s="214"/>
      <c r="AT729" s="132"/>
      <c r="AU729" s="215"/>
      <c r="AV729" s="166"/>
      <c r="AW729" s="217"/>
      <c r="AX729" s="218"/>
      <c r="AY729" s="219"/>
      <c r="AZ729" s="107"/>
      <c r="BA729" s="121"/>
      <c r="BB729" s="120"/>
    </row>
    <row r="730" spans="2:54" ht="12.75" customHeight="1" x14ac:dyDescent="0.2">
      <c r="B730" s="191" t="s">
        <v>492</v>
      </c>
      <c r="C730" s="196">
        <v>43493</v>
      </c>
      <c r="D730" s="197">
        <f>'1.- REGISTROS DIARIOS '!C735</f>
        <v>0</v>
      </c>
      <c r="E730" s="206">
        <f>'1.- REGISTROS DIARIOS '!E735</f>
        <v>1069</v>
      </c>
      <c r="F730" s="211"/>
      <c r="G730" s="211">
        <v>1130</v>
      </c>
      <c r="H730" s="211">
        <v>1060</v>
      </c>
      <c r="I730" s="206">
        <f t="shared" si="101"/>
        <v>565</v>
      </c>
      <c r="J730" s="206">
        <f t="shared" si="97"/>
        <v>603.98500000000001</v>
      </c>
      <c r="K730" s="212">
        <v>310</v>
      </c>
      <c r="L730" s="212">
        <v>257</v>
      </c>
      <c r="M730" s="212"/>
      <c r="N730" s="211">
        <v>10.6</v>
      </c>
      <c r="O730" s="212">
        <v>12.1</v>
      </c>
      <c r="P730" s="195">
        <f t="shared" si="100"/>
        <v>5031.1950500000003</v>
      </c>
      <c r="Q730" s="108"/>
      <c r="R730" s="194">
        <f>'1.- REGISTROS DIARIOS '!G735</f>
        <v>934</v>
      </c>
      <c r="S730" s="86"/>
      <c r="T730" s="211">
        <v>791</v>
      </c>
      <c r="U730" s="211">
        <v>778</v>
      </c>
      <c r="V730" s="206">
        <f t="shared" si="98"/>
        <v>395.5</v>
      </c>
      <c r="W730" s="193">
        <f t="shared" si="99"/>
        <v>369.39699999999999</v>
      </c>
      <c r="X730" s="192">
        <v>84</v>
      </c>
      <c r="Y730" s="85">
        <v>67</v>
      </c>
      <c r="Z730" s="85">
        <v>6.05</v>
      </c>
      <c r="AA730" s="192">
        <v>6.7</v>
      </c>
      <c r="AB730" s="85">
        <v>35</v>
      </c>
      <c r="AC730" s="206">
        <f t="shared" si="102"/>
        <v>36.000231793835951</v>
      </c>
      <c r="AD730" s="206">
        <f t="shared" si="103"/>
        <v>85.797665369649806</v>
      </c>
      <c r="AE730" s="119"/>
      <c r="AF730" s="194">
        <f>'1.- REGISTROS DIARIOS '!I735</f>
        <v>268</v>
      </c>
      <c r="AG730" s="213">
        <v>128</v>
      </c>
      <c r="AH730" s="213">
        <v>94</v>
      </c>
      <c r="AI730" s="206">
        <f t="shared" si="104"/>
        <v>64</v>
      </c>
      <c r="AJ730" s="193">
        <f t="shared" si="105"/>
        <v>17.152000000000001</v>
      </c>
      <c r="AK730" s="213">
        <v>17</v>
      </c>
      <c r="AL730" s="213">
        <v>6</v>
      </c>
      <c r="AM730" s="213"/>
      <c r="AN730" s="207">
        <v>6.13</v>
      </c>
      <c r="AO730" s="207">
        <v>6.34</v>
      </c>
      <c r="AP730" s="207">
        <v>32</v>
      </c>
      <c r="AQ730" s="214">
        <v>0.35</v>
      </c>
      <c r="AR730" s="92">
        <v>0.23</v>
      </c>
      <c r="AS730" s="214">
        <v>0.09</v>
      </c>
      <c r="AT730" s="132">
        <v>0.01</v>
      </c>
      <c r="AU730" s="215"/>
      <c r="AV730" s="166"/>
      <c r="AW730" s="217"/>
      <c r="AX730" s="218"/>
      <c r="AY730" s="219"/>
      <c r="AZ730" s="107"/>
      <c r="BA730" s="121"/>
      <c r="BB730" s="120"/>
    </row>
    <row r="731" spans="2:54" x14ac:dyDescent="0.2">
      <c r="B731" s="191" t="s">
        <v>494</v>
      </c>
      <c r="C731" s="196">
        <v>43494</v>
      </c>
      <c r="D731" s="197">
        <f>'1.- REGISTROS DIARIOS '!C736</f>
        <v>0</v>
      </c>
      <c r="E731" s="206">
        <f>'1.- REGISTROS DIARIOS '!E736</f>
        <v>1084</v>
      </c>
      <c r="F731" s="211"/>
      <c r="G731" s="211">
        <v>2450</v>
      </c>
      <c r="H731" s="211">
        <v>1860</v>
      </c>
      <c r="I731" s="206">
        <f t="shared" si="101"/>
        <v>1225</v>
      </c>
      <c r="J731" s="206">
        <f t="shared" si="97"/>
        <v>1327.9</v>
      </c>
      <c r="K731" s="212">
        <v>531</v>
      </c>
      <c r="L731" s="212">
        <v>368</v>
      </c>
      <c r="M731" s="212"/>
      <c r="N731" s="211">
        <v>11.36</v>
      </c>
      <c r="O731" s="212">
        <v>12.17</v>
      </c>
      <c r="P731" s="195">
        <f t="shared" si="100"/>
        <v>11061.407000000001</v>
      </c>
      <c r="Q731" s="108"/>
      <c r="R731" s="194">
        <f>'1.- REGISTROS DIARIOS '!G736</f>
        <v>357</v>
      </c>
      <c r="S731" s="86"/>
      <c r="T731" s="211">
        <v>461</v>
      </c>
      <c r="U731" s="211">
        <v>398</v>
      </c>
      <c r="V731" s="206">
        <f t="shared" si="98"/>
        <v>230.5</v>
      </c>
      <c r="W731" s="193">
        <f t="shared" si="99"/>
        <v>82.288499999999999</v>
      </c>
      <c r="X731" s="192">
        <v>23</v>
      </c>
      <c r="Y731" s="85">
        <v>18</v>
      </c>
      <c r="Z731" s="85">
        <v>5.91</v>
      </c>
      <c r="AA731" s="192">
        <v>6.08</v>
      </c>
      <c r="AB731" s="85">
        <v>33</v>
      </c>
      <c r="AC731" s="206">
        <f t="shared" si="102"/>
        <v>84.767038180585885</v>
      </c>
      <c r="AD731" s="206">
        <f t="shared" si="103"/>
        <v>95.788043478260875</v>
      </c>
      <c r="AE731" s="119"/>
      <c r="AF731" s="194">
        <f>'1.- REGISTROS DIARIOS '!I736</f>
        <v>845</v>
      </c>
      <c r="AG731" s="213">
        <v>284</v>
      </c>
      <c r="AH731" s="213">
        <v>251</v>
      </c>
      <c r="AI731" s="206">
        <f t="shared" si="104"/>
        <v>142</v>
      </c>
      <c r="AJ731" s="193">
        <f t="shared" si="105"/>
        <v>119.99</v>
      </c>
      <c r="AK731" s="213">
        <v>21</v>
      </c>
      <c r="AL731" s="213">
        <v>13</v>
      </c>
      <c r="AM731" s="213"/>
      <c r="AN731" s="207">
        <v>6.1</v>
      </c>
      <c r="AO731" s="207">
        <v>6.48</v>
      </c>
      <c r="AP731" s="207">
        <v>34</v>
      </c>
      <c r="AQ731" s="214">
        <v>0.51</v>
      </c>
      <c r="AR731" s="92">
        <v>0.1</v>
      </c>
      <c r="AS731" s="214">
        <v>0.09</v>
      </c>
      <c r="AT731" s="132">
        <v>0.01</v>
      </c>
      <c r="AU731" s="215"/>
      <c r="AV731" s="166"/>
      <c r="AW731" s="217"/>
      <c r="AX731" s="218"/>
      <c r="AY731" s="219"/>
      <c r="AZ731" s="107"/>
      <c r="BA731" s="121"/>
      <c r="BB731" s="120"/>
    </row>
    <row r="732" spans="2:54" ht="12.75" customHeight="1" x14ac:dyDescent="0.2">
      <c r="B732" s="191" t="s">
        <v>496</v>
      </c>
      <c r="C732" s="196">
        <v>43495</v>
      </c>
      <c r="D732" s="197">
        <f>'1.- REGISTROS DIARIOS '!C737</f>
        <v>0</v>
      </c>
      <c r="E732" s="206">
        <f>'1.- REGISTROS DIARIOS '!E737</f>
        <v>897</v>
      </c>
      <c r="F732" s="211"/>
      <c r="G732" s="211">
        <v>2150</v>
      </c>
      <c r="H732" s="211">
        <v>820</v>
      </c>
      <c r="I732" s="206">
        <f t="shared" si="101"/>
        <v>1075</v>
      </c>
      <c r="J732" s="206">
        <f t="shared" si="97"/>
        <v>964.27499999999998</v>
      </c>
      <c r="K732" s="212">
        <v>540</v>
      </c>
      <c r="L732" s="212">
        <v>474</v>
      </c>
      <c r="M732" s="212"/>
      <c r="N732" s="211">
        <v>10.92</v>
      </c>
      <c r="O732" s="212">
        <v>11.84</v>
      </c>
      <c r="P732" s="195">
        <f t="shared" si="100"/>
        <v>8032.41075</v>
      </c>
      <c r="Q732" s="108"/>
      <c r="R732" s="194">
        <f>'1.- REGISTROS DIARIOS '!G737</f>
        <v>339</v>
      </c>
      <c r="S732" s="86"/>
      <c r="T732" s="211">
        <v>396</v>
      </c>
      <c r="U732" s="211">
        <v>340</v>
      </c>
      <c r="V732" s="206">
        <f t="shared" si="98"/>
        <v>198</v>
      </c>
      <c r="W732" s="193">
        <f t="shared" si="99"/>
        <v>67.122</v>
      </c>
      <c r="X732" s="192">
        <v>30</v>
      </c>
      <c r="Y732" s="85">
        <v>22</v>
      </c>
      <c r="Z732" s="85">
        <v>6.01</v>
      </c>
      <c r="AA732" s="192">
        <v>6.85</v>
      </c>
      <c r="AB732" s="85">
        <v>32</v>
      </c>
      <c r="AC732" s="206">
        <f t="shared" si="102"/>
        <v>89.252599102952999</v>
      </c>
      <c r="AD732" s="206">
        <f t="shared" si="103"/>
        <v>95.675105485232066</v>
      </c>
      <c r="AE732" s="119"/>
      <c r="AF732" s="194">
        <f>'1.- REGISTROS DIARIOS '!I737</f>
        <v>635</v>
      </c>
      <c r="AG732" s="213">
        <v>115</v>
      </c>
      <c r="AH732" s="213">
        <v>216</v>
      </c>
      <c r="AI732" s="206">
        <f t="shared" si="104"/>
        <v>57.5</v>
      </c>
      <c r="AJ732" s="193">
        <f t="shared" si="105"/>
        <v>36.512500000000003</v>
      </c>
      <c r="AK732" s="213">
        <v>25</v>
      </c>
      <c r="AL732" s="213">
        <v>19</v>
      </c>
      <c r="AM732" s="213"/>
      <c r="AN732" s="207">
        <v>6.16</v>
      </c>
      <c r="AO732" s="207">
        <v>7.05</v>
      </c>
      <c r="AP732" s="207">
        <v>31</v>
      </c>
      <c r="AQ732" s="214">
        <v>0.55000000000000004</v>
      </c>
      <c r="AR732" s="92">
        <v>0.16</v>
      </c>
      <c r="AS732" s="214">
        <v>0.09</v>
      </c>
      <c r="AT732" s="132">
        <v>0.04</v>
      </c>
      <c r="AU732" s="215"/>
      <c r="AV732" s="166"/>
      <c r="AW732" s="217"/>
      <c r="AX732" s="218"/>
      <c r="AY732" s="219"/>
      <c r="AZ732" s="107"/>
      <c r="BA732" s="121"/>
      <c r="BB732" s="120"/>
    </row>
    <row r="733" spans="2:54" x14ac:dyDescent="0.2">
      <c r="B733" s="191" t="s">
        <v>498</v>
      </c>
      <c r="C733" s="196">
        <v>43496</v>
      </c>
      <c r="D733" s="197">
        <f>'1.- REGISTROS DIARIOS '!C738</f>
        <v>0</v>
      </c>
      <c r="E733" s="206">
        <f>'1.- REGISTROS DIARIOS '!E738</f>
        <v>1107</v>
      </c>
      <c r="F733" s="211"/>
      <c r="G733" s="211">
        <v>2970</v>
      </c>
      <c r="H733" s="211">
        <v>2340</v>
      </c>
      <c r="I733" s="206">
        <f t="shared" si="101"/>
        <v>1485</v>
      </c>
      <c r="J733" s="206">
        <f t="shared" si="97"/>
        <v>1643.895</v>
      </c>
      <c r="K733" s="212">
        <v>568</v>
      </c>
      <c r="L733" s="212">
        <v>436</v>
      </c>
      <c r="M733" s="212"/>
      <c r="N733" s="211" t="s">
        <v>550</v>
      </c>
      <c r="O733" s="212" t="s">
        <v>551</v>
      </c>
      <c r="P733" s="195">
        <f t="shared" si="100"/>
        <v>13693.645350000001</v>
      </c>
      <c r="Q733" s="108"/>
      <c r="R733" s="194">
        <f>'1.- REGISTROS DIARIOS '!G738</f>
        <v>182</v>
      </c>
      <c r="S733" s="86"/>
      <c r="T733" s="211">
        <v>410</v>
      </c>
      <c r="U733" s="211">
        <v>377</v>
      </c>
      <c r="V733" s="206">
        <f t="shared" si="98"/>
        <v>205</v>
      </c>
      <c r="W733" s="193">
        <f t="shared" si="99"/>
        <v>37.31</v>
      </c>
      <c r="X733" s="192">
        <v>30</v>
      </c>
      <c r="Y733" s="85">
        <v>23</v>
      </c>
      <c r="Z733" s="85">
        <v>6.44</v>
      </c>
      <c r="AA733" s="192">
        <v>7.95</v>
      </c>
      <c r="AB733" s="85">
        <v>27</v>
      </c>
      <c r="AC733" s="206">
        <f t="shared" si="102"/>
        <v>94.040373624836135</v>
      </c>
      <c r="AD733" s="206">
        <f t="shared" si="103"/>
        <v>96.100917431192656</v>
      </c>
      <c r="AE733" s="119"/>
      <c r="AF733" s="194">
        <f>'1.- REGISTROS DIARIOS '!I738</f>
        <v>1011</v>
      </c>
      <c r="AG733" s="213">
        <v>120</v>
      </c>
      <c r="AH733" s="213">
        <v>81</v>
      </c>
      <c r="AI733" s="206">
        <f t="shared" si="104"/>
        <v>60</v>
      </c>
      <c r="AJ733" s="193">
        <f t="shared" si="105"/>
        <v>60.66</v>
      </c>
      <c r="AK733" s="213">
        <v>17</v>
      </c>
      <c r="AL733" s="213">
        <v>11</v>
      </c>
      <c r="AM733" s="213"/>
      <c r="AN733" s="207">
        <v>6.01</v>
      </c>
      <c r="AO733" s="207">
        <v>6.77</v>
      </c>
      <c r="AP733" s="207">
        <v>31</v>
      </c>
      <c r="AQ733" s="214">
        <v>0.26</v>
      </c>
      <c r="AR733" s="92">
        <v>0.17</v>
      </c>
      <c r="AS733" s="214">
        <v>0.09</v>
      </c>
      <c r="AT733" s="132">
        <v>0.01</v>
      </c>
      <c r="AU733" s="215"/>
      <c r="AV733" s="166"/>
      <c r="AW733" s="217"/>
      <c r="AX733" s="218"/>
      <c r="AY733" s="219"/>
      <c r="AZ733" s="107"/>
      <c r="BA733" s="121"/>
      <c r="BB733" s="120"/>
    </row>
    <row r="734" spans="2:54" ht="12.75" customHeight="1" x14ac:dyDescent="0.2">
      <c r="B734" s="191" t="s">
        <v>500</v>
      </c>
      <c r="C734" s="196">
        <v>43497</v>
      </c>
      <c r="D734" s="197">
        <f>'1.- REGISTROS DIARIOS '!C739</f>
        <v>0</v>
      </c>
      <c r="E734" s="206">
        <f>'1.- REGISTROS DIARIOS '!E739</f>
        <v>987</v>
      </c>
      <c r="F734" s="211"/>
      <c r="G734" s="211">
        <v>2930</v>
      </c>
      <c r="H734" s="211">
        <v>2140</v>
      </c>
      <c r="I734" s="206">
        <f t="shared" si="101"/>
        <v>1465</v>
      </c>
      <c r="J734" s="206">
        <f t="shared" si="97"/>
        <v>1445.9549999999999</v>
      </c>
      <c r="K734" s="212">
        <v>584</v>
      </c>
      <c r="L734" s="212">
        <v>477</v>
      </c>
      <c r="M734" s="212"/>
      <c r="N734" s="211" t="s">
        <v>298</v>
      </c>
      <c r="O734" s="212" t="s">
        <v>552</v>
      </c>
      <c r="P734" s="195">
        <f t="shared" si="100"/>
        <v>12044.80515</v>
      </c>
      <c r="Q734" s="108"/>
      <c r="R734" s="194">
        <f>'1.- REGISTROS DIARIOS '!G739</f>
        <v>429</v>
      </c>
      <c r="S734" s="86"/>
      <c r="T734" s="211">
        <v>456</v>
      </c>
      <c r="U734" s="211">
        <v>386</v>
      </c>
      <c r="V734" s="206">
        <f t="shared" si="98"/>
        <v>228</v>
      </c>
      <c r="W734" s="193">
        <f t="shared" si="99"/>
        <v>97.811999999999998</v>
      </c>
      <c r="X734" s="192">
        <v>28</v>
      </c>
      <c r="Y734" s="85">
        <v>21</v>
      </c>
      <c r="Z734" s="85">
        <v>5.38</v>
      </c>
      <c r="AA734" s="192">
        <v>6.94</v>
      </c>
      <c r="AB734" s="85">
        <v>29</v>
      </c>
      <c r="AC734" s="206">
        <f t="shared" si="102"/>
        <v>88.442793862879554</v>
      </c>
      <c r="AD734" s="206">
        <f t="shared" si="103"/>
        <v>96.436058700209642</v>
      </c>
      <c r="AE734" s="119"/>
      <c r="AF734" s="194">
        <f>'1.- REGISTROS DIARIOS '!I739</f>
        <v>660</v>
      </c>
      <c r="AG734" s="213">
        <v>210</v>
      </c>
      <c r="AH734" s="213">
        <v>155</v>
      </c>
      <c r="AI734" s="206">
        <f t="shared" si="104"/>
        <v>105</v>
      </c>
      <c r="AJ734" s="193">
        <f t="shared" si="105"/>
        <v>69.3</v>
      </c>
      <c r="AK734" s="213">
        <v>18</v>
      </c>
      <c r="AL734" s="213">
        <v>13</v>
      </c>
      <c r="AM734" s="213"/>
      <c r="AN734" s="207">
        <v>6.26</v>
      </c>
      <c r="AO734" s="207">
        <v>6.8</v>
      </c>
      <c r="AP734" s="207">
        <v>30</v>
      </c>
      <c r="AQ734" s="214">
        <v>0.27</v>
      </c>
      <c r="AR734" s="92">
        <v>0.19</v>
      </c>
      <c r="AS734" s="214">
        <v>7.0000000000000007E-2</v>
      </c>
      <c r="AT734" s="132">
        <v>0.01</v>
      </c>
      <c r="AU734" s="215"/>
      <c r="AV734" s="166"/>
      <c r="AW734" s="217"/>
      <c r="AX734" s="218"/>
      <c r="AY734" s="219"/>
      <c r="AZ734" s="107"/>
      <c r="BA734" s="121"/>
      <c r="BB734" s="120" t="s">
        <v>553</v>
      </c>
    </row>
    <row r="735" spans="2:54" x14ac:dyDescent="0.2">
      <c r="B735" s="191" t="s">
        <v>502</v>
      </c>
      <c r="C735" s="196">
        <v>43498</v>
      </c>
      <c r="D735" s="197">
        <f>'1.- REGISTROS DIARIOS '!C740</f>
        <v>0</v>
      </c>
      <c r="E735" s="206">
        <f>'1.- REGISTROS DIARIOS '!E740</f>
        <v>979</v>
      </c>
      <c r="F735" s="211"/>
      <c r="G735" s="211">
        <v>2390</v>
      </c>
      <c r="H735" s="211">
        <v>1640</v>
      </c>
      <c r="I735" s="206">
        <f t="shared" si="101"/>
        <v>1195</v>
      </c>
      <c r="J735" s="206">
        <f t="shared" si="97"/>
        <v>1169.905</v>
      </c>
      <c r="K735" s="212">
        <v>630</v>
      </c>
      <c r="L735" s="212">
        <v>511</v>
      </c>
      <c r="M735" s="212"/>
      <c r="N735" s="211">
        <v>9.7899999999999991</v>
      </c>
      <c r="O735" s="212">
        <v>11.88</v>
      </c>
      <c r="P735" s="195">
        <f t="shared" si="100"/>
        <v>9745.308649999999</v>
      </c>
      <c r="Q735" s="108"/>
      <c r="R735" s="194">
        <f>'1.- REGISTROS DIARIOS '!G740</f>
        <v>991</v>
      </c>
      <c r="S735" s="86"/>
      <c r="T735" s="211">
        <v>441</v>
      </c>
      <c r="U735" s="211">
        <v>380</v>
      </c>
      <c r="V735" s="206">
        <f t="shared" si="98"/>
        <v>220.5</v>
      </c>
      <c r="W735" s="193">
        <f t="shared" si="99"/>
        <v>218.5155</v>
      </c>
      <c r="X735" s="192">
        <v>26</v>
      </c>
      <c r="Y735" s="85">
        <v>21</v>
      </c>
      <c r="Z735" s="85">
        <v>5.72</v>
      </c>
      <c r="AA735" s="192">
        <v>6.88</v>
      </c>
      <c r="AB735" s="85">
        <v>37</v>
      </c>
      <c r="AC735" s="206">
        <f t="shared" si="102"/>
        <v>80.721896222342835</v>
      </c>
      <c r="AD735" s="206">
        <f t="shared" si="103"/>
        <v>96.183953033268097</v>
      </c>
      <c r="AE735" s="119"/>
      <c r="AF735" s="194">
        <f>'1.- REGISTROS DIARIOS '!I740</f>
        <v>65</v>
      </c>
      <c r="AG735" s="213">
        <v>216</v>
      </c>
      <c r="AH735" s="213">
        <v>191</v>
      </c>
      <c r="AI735" s="206">
        <f t="shared" si="104"/>
        <v>108</v>
      </c>
      <c r="AJ735" s="193">
        <f t="shared" si="105"/>
        <v>7.02</v>
      </c>
      <c r="AK735" s="213">
        <v>20</v>
      </c>
      <c r="AL735" s="213">
        <v>18</v>
      </c>
      <c r="AM735" s="213"/>
      <c r="AN735" s="207">
        <v>6.59</v>
      </c>
      <c r="AO735" s="207">
        <v>6.6</v>
      </c>
      <c r="AP735" s="207">
        <v>29</v>
      </c>
      <c r="AQ735" s="214">
        <v>0.2</v>
      </c>
      <c r="AR735" s="92">
        <v>0.2</v>
      </c>
      <c r="AS735" s="214">
        <v>7.0000000000000007E-2</v>
      </c>
      <c r="AT735" s="132">
        <v>7.0000000000000007E-2</v>
      </c>
      <c r="AU735" s="215"/>
      <c r="AV735" s="166"/>
      <c r="AW735" s="217"/>
      <c r="AX735" s="218"/>
      <c r="AY735" s="219"/>
      <c r="AZ735" s="107"/>
      <c r="BA735" s="121"/>
      <c r="BB735" s="120" t="s">
        <v>554</v>
      </c>
    </row>
    <row r="736" spans="2:54" ht="12.75" customHeight="1" x14ac:dyDescent="0.2">
      <c r="B736" s="191" t="s">
        <v>504</v>
      </c>
      <c r="C736" s="196">
        <v>43499</v>
      </c>
      <c r="D736" s="197">
        <f>'1.- REGISTROS DIARIOS '!C741</f>
        <v>0</v>
      </c>
      <c r="E736" s="206">
        <f>'1.- REGISTROS DIARIOS '!E741</f>
        <v>682</v>
      </c>
      <c r="F736" s="211"/>
      <c r="G736" s="211">
        <v>2450</v>
      </c>
      <c r="H736" s="211">
        <v>1730</v>
      </c>
      <c r="I736" s="206">
        <f t="shared" ref="I736:I799" si="106">+G736*0.5</f>
        <v>1225</v>
      </c>
      <c r="J736" s="206">
        <f t="shared" ref="J736:J799" si="107">+(I736*E736)/1000</f>
        <v>835.45</v>
      </c>
      <c r="K736" s="212">
        <v>479</v>
      </c>
      <c r="L736" s="212">
        <v>385</v>
      </c>
      <c r="M736" s="212"/>
      <c r="N736" s="211">
        <v>9.23</v>
      </c>
      <c r="O736" s="212">
        <v>10.57</v>
      </c>
      <c r="P736" s="195">
        <f t="shared" si="100"/>
        <v>6959.2985000000008</v>
      </c>
      <c r="Q736" s="108"/>
      <c r="R736" s="194">
        <f>'1.- REGISTROS DIARIOS '!G741</f>
        <v>281</v>
      </c>
      <c r="S736" s="86"/>
      <c r="T736" s="211">
        <v>425</v>
      </c>
      <c r="U736" s="211">
        <v>361</v>
      </c>
      <c r="V736" s="206">
        <f t="shared" si="98"/>
        <v>212.5</v>
      </c>
      <c r="W736" s="193">
        <f t="shared" si="99"/>
        <v>59.712499999999999</v>
      </c>
      <c r="X736" s="192">
        <v>12</v>
      </c>
      <c r="Y736" s="85">
        <v>10</v>
      </c>
      <c r="Z736" s="85">
        <v>597</v>
      </c>
      <c r="AA736" s="192">
        <v>7.77</v>
      </c>
      <c r="AB736" s="85">
        <v>33</v>
      </c>
      <c r="AC736" s="206">
        <f t="shared" si="102"/>
        <v>89.216530013765038</v>
      </c>
      <c r="AD736" s="206">
        <f t="shared" si="103"/>
        <v>97.79220779220779</v>
      </c>
      <c r="AE736" s="119"/>
      <c r="AF736" s="194">
        <f>'1.- REGISTROS DIARIOS '!I741</f>
        <v>498</v>
      </c>
      <c r="AG736" s="213">
        <v>122</v>
      </c>
      <c r="AH736" s="213">
        <v>98</v>
      </c>
      <c r="AI736" s="206">
        <f t="shared" si="104"/>
        <v>61</v>
      </c>
      <c r="AJ736" s="193">
        <f t="shared" si="105"/>
        <v>30.378</v>
      </c>
      <c r="AK736" s="213">
        <v>11</v>
      </c>
      <c r="AL736" s="213">
        <v>7</v>
      </c>
      <c r="AM736" s="213"/>
      <c r="AN736" s="207">
        <v>6.2</v>
      </c>
      <c r="AO736" s="207">
        <v>6.7</v>
      </c>
      <c r="AP736" s="207">
        <v>31</v>
      </c>
      <c r="AQ736" s="214">
        <v>0.31</v>
      </c>
      <c r="AR736" s="92">
        <v>0.2</v>
      </c>
      <c r="AS736" s="214">
        <v>7.0000000000000007E-2</v>
      </c>
      <c r="AT736" s="132">
        <v>0.02</v>
      </c>
      <c r="AU736" s="215"/>
      <c r="AV736" s="166"/>
      <c r="AW736" s="217"/>
      <c r="AX736" s="218"/>
      <c r="AY736" s="219"/>
      <c r="AZ736" s="107"/>
      <c r="BA736" s="121"/>
      <c r="BB736" s="120"/>
    </row>
    <row r="737" spans="2:54" x14ac:dyDescent="0.2">
      <c r="B737" s="191" t="s">
        <v>492</v>
      </c>
      <c r="C737" s="196">
        <v>43500</v>
      </c>
      <c r="D737" s="197">
        <f>'1.- REGISTROS DIARIOS '!C742</f>
        <v>0</v>
      </c>
      <c r="E737" s="206">
        <f>'1.- REGISTROS DIARIOS '!E742</f>
        <v>990</v>
      </c>
      <c r="F737" s="211"/>
      <c r="G737" s="211">
        <v>8070</v>
      </c>
      <c r="H737" s="211">
        <v>2970</v>
      </c>
      <c r="I737" s="206">
        <f t="shared" si="106"/>
        <v>4035</v>
      </c>
      <c r="J737" s="206">
        <f t="shared" si="107"/>
        <v>3994.65</v>
      </c>
      <c r="K737" s="212">
        <v>832</v>
      </c>
      <c r="L737" s="212">
        <v>768</v>
      </c>
      <c r="M737" s="212"/>
      <c r="N737" s="211">
        <v>9.93</v>
      </c>
      <c r="O737" s="212">
        <v>10.58</v>
      </c>
      <c r="P737" s="195">
        <f t="shared" si="100"/>
        <v>33275.434500000003</v>
      </c>
      <c r="Q737" s="108"/>
      <c r="R737" s="194">
        <f>'1.- REGISTROS DIARIOS '!G742</f>
        <v>731</v>
      </c>
      <c r="S737" s="86"/>
      <c r="T737" s="211">
        <v>477</v>
      </c>
      <c r="U737" s="211">
        <v>465</v>
      </c>
      <c r="V737" s="206">
        <f t="shared" si="98"/>
        <v>238.5</v>
      </c>
      <c r="W737" s="193">
        <f t="shared" si="99"/>
        <v>174.34350000000001</v>
      </c>
      <c r="X737" s="192">
        <v>28</v>
      </c>
      <c r="Y737" s="85">
        <v>18</v>
      </c>
      <c r="Z737" s="85">
        <v>6.19</v>
      </c>
      <c r="AA737" s="192">
        <v>8.7200000000000006</v>
      </c>
      <c r="AB737" s="85">
        <v>32.299999999999997</v>
      </c>
      <c r="AC737" s="206">
        <f t="shared" si="102"/>
        <v>93.577334685141381</v>
      </c>
      <c r="AD737" s="206">
        <f t="shared" si="103"/>
        <v>97.981770833333329</v>
      </c>
      <c r="AE737" s="119"/>
      <c r="AF737" s="194">
        <f>'1.- REGISTROS DIARIOS '!I742</f>
        <v>363</v>
      </c>
      <c r="AG737" s="213">
        <v>453</v>
      </c>
      <c r="AH737" s="213">
        <v>440</v>
      </c>
      <c r="AI737" s="206">
        <f t="shared" si="104"/>
        <v>226.5</v>
      </c>
      <c r="AJ737" s="193">
        <f t="shared" si="105"/>
        <v>82.219499999999996</v>
      </c>
      <c r="AK737" s="213">
        <v>15</v>
      </c>
      <c r="AL737" s="213">
        <v>13</v>
      </c>
      <c r="AM737" s="213"/>
      <c r="AN737" s="207">
        <v>6.2</v>
      </c>
      <c r="AO737" s="207">
        <v>6.9</v>
      </c>
      <c r="AP737" s="207">
        <v>31</v>
      </c>
      <c r="AQ737" s="214">
        <v>0.31</v>
      </c>
      <c r="AR737" s="92">
        <v>0.19</v>
      </c>
      <c r="AS737" s="214">
        <v>0.09</v>
      </c>
      <c r="AT737" s="132">
        <v>0.03</v>
      </c>
      <c r="AU737" s="215"/>
      <c r="AV737" s="166"/>
      <c r="AW737" s="217"/>
      <c r="AX737" s="218"/>
      <c r="AY737" s="219"/>
      <c r="AZ737" s="107"/>
      <c r="BA737" s="121"/>
      <c r="BB737" s="120"/>
    </row>
    <row r="738" spans="2:54" ht="12.75" customHeight="1" x14ac:dyDescent="0.2">
      <c r="B738" s="191" t="s">
        <v>494</v>
      </c>
      <c r="C738" s="196">
        <v>43501</v>
      </c>
      <c r="D738" s="197">
        <f>'1.- REGISTROS DIARIOS '!C743</f>
        <v>0</v>
      </c>
      <c r="E738" s="206">
        <f>'1.- REGISTROS DIARIOS '!E743</f>
        <v>1084</v>
      </c>
      <c r="F738" s="211"/>
      <c r="G738" s="211">
        <v>3220</v>
      </c>
      <c r="H738" s="211">
        <v>1790</v>
      </c>
      <c r="I738" s="206">
        <f t="shared" si="106"/>
        <v>1610</v>
      </c>
      <c r="J738" s="206">
        <f t="shared" si="107"/>
        <v>1745.24</v>
      </c>
      <c r="K738" s="212">
        <v>488</v>
      </c>
      <c r="L738" s="212">
        <v>437</v>
      </c>
      <c r="M738" s="212"/>
      <c r="N738" s="211">
        <v>10.32</v>
      </c>
      <c r="O738" s="212">
        <v>10.54</v>
      </c>
      <c r="P738" s="195">
        <f t="shared" si="100"/>
        <v>14537.849200000001</v>
      </c>
      <c r="Q738" s="108"/>
      <c r="R738" s="194">
        <f>'1.- REGISTROS DIARIOS '!G743</f>
        <v>516</v>
      </c>
      <c r="S738" s="86"/>
      <c r="T738" s="211">
        <v>445</v>
      </c>
      <c r="U738" s="211">
        <v>423</v>
      </c>
      <c r="V738" s="206">
        <f t="shared" si="98"/>
        <v>222.5</v>
      </c>
      <c r="W738" s="193">
        <f t="shared" si="99"/>
        <v>114.81</v>
      </c>
      <c r="X738" s="192">
        <v>31</v>
      </c>
      <c r="Y738" s="85">
        <v>28</v>
      </c>
      <c r="Z738" s="85">
        <v>7.36</v>
      </c>
      <c r="AA738" s="192">
        <v>9.34</v>
      </c>
      <c r="AB738" s="85">
        <v>30</v>
      </c>
      <c r="AC738" s="206">
        <f t="shared" si="102"/>
        <v>89.62606862093466</v>
      </c>
      <c r="AD738" s="206">
        <f t="shared" si="103"/>
        <v>93.707093821510298</v>
      </c>
      <c r="AE738" s="119"/>
      <c r="AF738" s="194">
        <f>'1.- REGISTROS DIARIOS '!I743</f>
        <v>690</v>
      </c>
      <c r="AG738" s="213">
        <v>192</v>
      </c>
      <c r="AH738" s="213">
        <v>160</v>
      </c>
      <c r="AI738" s="206">
        <f t="shared" si="104"/>
        <v>96</v>
      </c>
      <c r="AJ738" s="193">
        <f t="shared" si="105"/>
        <v>66.239999999999995</v>
      </c>
      <c r="AK738" s="213">
        <v>30</v>
      </c>
      <c r="AL738" s="213">
        <v>27</v>
      </c>
      <c r="AM738" s="213"/>
      <c r="AN738" s="207">
        <v>6.25</v>
      </c>
      <c r="AO738" s="207">
        <v>7.93</v>
      </c>
      <c r="AP738" s="207">
        <v>31</v>
      </c>
      <c r="AQ738" s="214">
        <v>0.27</v>
      </c>
      <c r="AR738" s="92">
        <v>0.17</v>
      </c>
      <c r="AS738" s="214">
        <v>0.09</v>
      </c>
      <c r="AT738" s="132">
        <v>0.03</v>
      </c>
      <c r="AU738" s="215"/>
      <c r="AV738" s="166"/>
      <c r="AW738" s="217"/>
      <c r="AX738" s="218"/>
      <c r="AY738" s="219"/>
      <c r="AZ738" s="107"/>
      <c r="BA738" s="121"/>
      <c r="BB738" s="120"/>
    </row>
    <row r="739" spans="2:54" x14ac:dyDescent="0.2">
      <c r="B739" s="191" t="s">
        <v>496</v>
      </c>
      <c r="C739" s="196">
        <v>43502</v>
      </c>
      <c r="D739" s="197">
        <f>'1.- REGISTROS DIARIOS '!C744</f>
        <v>0</v>
      </c>
      <c r="E739" s="206">
        <f>'1.- REGISTROS DIARIOS '!E744</f>
        <v>1145</v>
      </c>
      <c r="F739" s="211"/>
      <c r="G739" s="211">
        <v>4950</v>
      </c>
      <c r="H739" s="211">
        <v>1910</v>
      </c>
      <c r="I739" s="206">
        <f t="shared" si="106"/>
        <v>2475</v>
      </c>
      <c r="J739" s="206">
        <f t="shared" si="107"/>
        <v>2833.875</v>
      </c>
      <c r="K739" s="212">
        <v>808</v>
      </c>
      <c r="L739" s="212">
        <v>730</v>
      </c>
      <c r="M739" s="212"/>
      <c r="N739" s="211">
        <v>9.56</v>
      </c>
      <c r="O739" s="212">
        <v>10.72</v>
      </c>
      <c r="P739" s="195">
        <f t="shared" si="100"/>
        <v>23606.178749999999</v>
      </c>
      <c r="Q739" s="108"/>
      <c r="R739" s="194">
        <f>'1.- REGISTROS DIARIOS '!G744</f>
        <v>832</v>
      </c>
      <c r="S739" s="86"/>
      <c r="T739" s="211">
        <v>597</v>
      </c>
      <c r="U739" s="211">
        <v>527</v>
      </c>
      <c r="V739" s="206">
        <f t="shared" si="98"/>
        <v>298.5</v>
      </c>
      <c r="W739" s="193">
        <f t="shared" si="99"/>
        <v>248.352</v>
      </c>
      <c r="X739" s="192">
        <v>37</v>
      </c>
      <c r="Y739" s="85">
        <v>30</v>
      </c>
      <c r="Z739" s="85">
        <v>5.75</v>
      </c>
      <c r="AA739" s="192">
        <v>8.4600000000000009</v>
      </c>
      <c r="AB739" s="85">
        <v>30.3</v>
      </c>
      <c r="AC739" s="206">
        <f t="shared" si="102"/>
        <v>89.559631246967484</v>
      </c>
      <c r="AD739" s="206">
        <f t="shared" si="103"/>
        <v>96.849315068493155</v>
      </c>
      <c r="AE739" s="119"/>
      <c r="AF739" s="194">
        <f>'1.- REGISTROS DIARIOS '!I744</f>
        <v>442</v>
      </c>
      <c r="AG739" s="213">
        <v>215</v>
      </c>
      <c r="AH739" s="213">
        <v>194</v>
      </c>
      <c r="AI739" s="206">
        <f t="shared" si="104"/>
        <v>107.5</v>
      </c>
      <c r="AJ739" s="193">
        <f t="shared" si="105"/>
        <v>47.515000000000001</v>
      </c>
      <c r="AK739" s="213">
        <v>10</v>
      </c>
      <c r="AL739" s="213">
        <v>16</v>
      </c>
      <c r="AM739" s="213"/>
      <c r="AN739" s="207">
        <v>6.19</v>
      </c>
      <c r="AO739" s="207">
        <v>6.87</v>
      </c>
      <c r="AP739" s="207">
        <v>27.4</v>
      </c>
      <c r="AQ739" s="214">
        <v>0.21</v>
      </c>
      <c r="AR739" s="92">
        <v>0.1</v>
      </c>
      <c r="AS739" s="214">
        <v>0.11</v>
      </c>
      <c r="AT739" s="132">
        <v>0.06</v>
      </c>
      <c r="AU739" s="215"/>
      <c r="AV739" s="166"/>
      <c r="AW739" s="217"/>
      <c r="AX739" s="218"/>
      <c r="AY739" s="219"/>
      <c r="AZ739" s="107"/>
      <c r="BA739" s="121"/>
      <c r="BB739" s="120"/>
    </row>
    <row r="740" spans="2:54" ht="12.75" customHeight="1" x14ac:dyDescent="0.2">
      <c r="B740" s="191" t="s">
        <v>498</v>
      </c>
      <c r="C740" s="196">
        <v>43503</v>
      </c>
      <c r="D740" s="197">
        <f>'1.- REGISTROS DIARIOS '!C745</f>
        <v>0</v>
      </c>
      <c r="E740" s="206">
        <f>'1.- REGISTROS DIARIOS '!E745</f>
        <v>1087</v>
      </c>
      <c r="F740" s="211"/>
      <c r="G740" s="211">
        <v>4880</v>
      </c>
      <c r="H740" s="211">
        <v>2020</v>
      </c>
      <c r="I740" s="206">
        <f t="shared" si="106"/>
        <v>2440</v>
      </c>
      <c r="J740" s="206">
        <f t="shared" si="107"/>
        <v>2652.28</v>
      </c>
      <c r="K740" s="212">
        <v>655</v>
      </c>
      <c r="L740" s="212">
        <v>589</v>
      </c>
      <c r="M740" s="212"/>
      <c r="N740" s="211">
        <v>10.3</v>
      </c>
      <c r="O740" s="212">
        <v>12.22</v>
      </c>
      <c r="P740" s="195">
        <f t="shared" si="100"/>
        <v>22093.492400000003</v>
      </c>
      <c r="Q740" s="108"/>
      <c r="R740" s="194">
        <f>'1.- REGISTROS DIARIOS '!G745</f>
        <v>1192</v>
      </c>
      <c r="S740" s="86"/>
      <c r="T740" s="211">
        <v>698</v>
      </c>
      <c r="U740" s="211">
        <v>686</v>
      </c>
      <c r="V740" s="206">
        <f t="shared" ref="V740:V803" si="108">+T740*0.5</f>
        <v>349</v>
      </c>
      <c r="W740" s="193">
        <f t="shared" si="99"/>
        <v>416.00799999999998</v>
      </c>
      <c r="X740" s="192">
        <v>49</v>
      </c>
      <c r="Y740" s="85">
        <v>35</v>
      </c>
      <c r="Z740" s="85">
        <v>6.1</v>
      </c>
      <c r="AA740" s="192">
        <v>6.8</v>
      </c>
      <c r="AB740" s="85">
        <v>29</v>
      </c>
      <c r="AC740" s="206">
        <f t="shared" si="102"/>
        <v>84.315079855822162</v>
      </c>
      <c r="AD740" s="206">
        <f t="shared" si="103"/>
        <v>97.028862478777583</v>
      </c>
      <c r="AE740" s="119"/>
      <c r="AF740" s="194">
        <f>'1.- REGISTROS DIARIOS '!I745</f>
        <v>0</v>
      </c>
      <c r="AG740" s="213"/>
      <c r="AH740" s="213"/>
      <c r="AI740" s="206">
        <f t="shared" si="104"/>
        <v>0</v>
      </c>
      <c r="AJ740" s="193">
        <f t="shared" si="105"/>
        <v>0</v>
      </c>
      <c r="AK740" s="213"/>
      <c r="AL740" s="213"/>
      <c r="AM740" s="213"/>
      <c r="AN740" s="207"/>
      <c r="AO740" s="207"/>
      <c r="AP740" s="207"/>
      <c r="AQ740" s="214"/>
      <c r="AR740" s="92"/>
      <c r="AS740" s="214"/>
      <c r="AT740" s="132"/>
      <c r="AU740" s="215"/>
      <c r="AV740" s="166"/>
      <c r="AW740" s="217"/>
      <c r="AX740" s="218"/>
      <c r="AY740" s="219"/>
      <c r="AZ740" s="107"/>
      <c r="BA740" s="121"/>
      <c r="BB740" s="120"/>
    </row>
    <row r="741" spans="2:54" x14ac:dyDescent="0.2">
      <c r="B741" s="191" t="s">
        <v>500</v>
      </c>
      <c r="C741" s="196">
        <v>43504</v>
      </c>
      <c r="D741" s="197">
        <f>'1.- REGISTROS DIARIOS '!C746</f>
        <v>0</v>
      </c>
      <c r="E741" s="206">
        <f>'1.- REGISTROS DIARIOS '!E746</f>
        <v>1118</v>
      </c>
      <c r="F741" s="211"/>
      <c r="G741" s="211">
        <v>2910</v>
      </c>
      <c r="H741" s="211">
        <v>1570</v>
      </c>
      <c r="I741" s="206">
        <f t="shared" si="106"/>
        <v>1455</v>
      </c>
      <c r="J741" s="206">
        <f t="shared" si="107"/>
        <v>1626.69</v>
      </c>
      <c r="K741" s="212">
        <v>492</v>
      </c>
      <c r="L741" s="212">
        <v>442</v>
      </c>
      <c r="M741" s="212"/>
      <c r="N741" s="211">
        <v>11.19</v>
      </c>
      <c r="O741" s="212">
        <v>12.34</v>
      </c>
      <c r="P741" s="195">
        <f t="shared" si="100"/>
        <v>13550.3277</v>
      </c>
      <c r="Q741" s="108"/>
      <c r="R741" s="194">
        <f>'1.- REGISTROS DIARIOS '!G746</f>
        <v>587</v>
      </c>
      <c r="S741" s="86"/>
      <c r="T741" s="211">
        <v>634</v>
      </c>
      <c r="U741" s="211">
        <v>581</v>
      </c>
      <c r="V741" s="206">
        <f t="shared" si="108"/>
        <v>317</v>
      </c>
      <c r="W741" s="193">
        <f t="shared" si="99"/>
        <v>186.07900000000001</v>
      </c>
      <c r="X741" s="192">
        <v>76</v>
      </c>
      <c r="Y741" s="85">
        <v>56</v>
      </c>
      <c r="Z741" s="85">
        <v>5.98</v>
      </c>
      <c r="AA741" s="192">
        <v>9.64</v>
      </c>
      <c r="AB741" s="85">
        <v>28</v>
      </c>
      <c r="AC741" s="206">
        <f t="shared" si="102"/>
        <v>84.060945847088263</v>
      </c>
      <c r="AD741" s="206">
        <f t="shared" si="103"/>
        <v>92.307692307692307</v>
      </c>
      <c r="AE741" s="119"/>
      <c r="AF741" s="194">
        <f>'1.- REGISTROS DIARIOS '!I746</f>
        <v>610</v>
      </c>
      <c r="AG741" s="213">
        <v>240</v>
      </c>
      <c r="AH741" s="213">
        <v>210</v>
      </c>
      <c r="AI741" s="206">
        <f t="shared" si="104"/>
        <v>120</v>
      </c>
      <c r="AJ741" s="193">
        <f t="shared" si="105"/>
        <v>73.2</v>
      </c>
      <c r="AK741" s="213">
        <v>20</v>
      </c>
      <c r="AL741" s="213">
        <v>12</v>
      </c>
      <c r="AM741" s="213"/>
      <c r="AN741" s="207">
        <v>6.27</v>
      </c>
      <c r="AO741" s="207">
        <v>6.61</v>
      </c>
      <c r="AP741" s="207">
        <v>27</v>
      </c>
      <c r="AQ741" s="214">
        <v>0.33</v>
      </c>
      <c r="AR741" s="92">
        <v>0.17</v>
      </c>
      <c r="AS741" s="214">
        <v>0.09</v>
      </c>
      <c r="AT741" s="132">
        <v>0</v>
      </c>
      <c r="AU741" s="215"/>
      <c r="AV741" s="166"/>
      <c r="AW741" s="217"/>
      <c r="AX741" s="218"/>
      <c r="AY741" s="219"/>
      <c r="AZ741" s="107"/>
      <c r="BA741" s="121"/>
      <c r="BB741" s="120"/>
    </row>
    <row r="742" spans="2:54" ht="12.75" customHeight="1" x14ac:dyDescent="0.2">
      <c r="B742" s="191" t="s">
        <v>502</v>
      </c>
      <c r="C742" s="196">
        <v>43505</v>
      </c>
      <c r="D742" s="197">
        <f>'1.- REGISTROS DIARIOS '!C747</f>
        <v>0</v>
      </c>
      <c r="E742" s="206">
        <f>'1.- REGISTROS DIARIOS '!E747</f>
        <v>1130</v>
      </c>
      <c r="F742" s="211"/>
      <c r="G742" s="211">
        <v>2000</v>
      </c>
      <c r="H742" s="211">
        <v>1190</v>
      </c>
      <c r="I742" s="206">
        <f t="shared" si="106"/>
        <v>1000</v>
      </c>
      <c r="J742" s="206">
        <f t="shared" si="107"/>
        <v>1130</v>
      </c>
      <c r="K742" s="212">
        <v>553</v>
      </c>
      <c r="L742" s="212">
        <v>451</v>
      </c>
      <c r="M742" s="212"/>
      <c r="N742" s="211">
        <v>11.21</v>
      </c>
      <c r="O742" s="212">
        <v>11.88</v>
      </c>
      <c r="P742" s="195">
        <f t="shared" si="100"/>
        <v>9412.9</v>
      </c>
      <c r="Q742" s="108"/>
      <c r="R742" s="194">
        <f>'1.- REGISTROS DIARIOS '!G747</f>
        <v>335</v>
      </c>
      <c r="S742" s="86"/>
      <c r="T742" s="211"/>
      <c r="U742" s="211"/>
      <c r="V742" s="206">
        <f t="shared" si="108"/>
        <v>0</v>
      </c>
      <c r="W742" s="193">
        <f t="shared" si="99"/>
        <v>0</v>
      </c>
      <c r="X742" s="192"/>
      <c r="Y742" s="85"/>
      <c r="Z742" s="85"/>
      <c r="AA742" s="192"/>
      <c r="AB742" s="85"/>
      <c r="AC742" s="206">
        <f t="shared" si="102"/>
        <v>85.489513274336275</v>
      </c>
      <c r="AD742" s="206">
        <f t="shared" si="103"/>
        <v>98.115299334811525</v>
      </c>
      <c r="AE742" s="119"/>
      <c r="AF742" s="194">
        <f>'1.- REGISTROS DIARIOS '!I747</f>
        <v>929</v>
      </c>
      <c r="AG742" s="213">
        <v>353</v>
      </c>
      <c r="AH742" s="213">
        <v>281</v>
      </c>
      <c r="AI742" s="206">
        <f t="shared" si="104"/>
        <v>176.5</v>
      </c>
      <c r="AJ742" s="193">
        <f t="shared" si="105"/>
        <v>163.96850000000001</v>
      </c>
      <c r="AK742" s="213">
        <v>30</v>
      </c>
      <c r="AL742" s="213">
        <v>17</v>
      </c>
      <c r="AM742" s="213"/>
      <c r="AN742" s="207">
        <v>6.01</v>
      </c>
      <c r="AO742" s="207">
        <v>6.67</v>
      </c>
      <c r="AP742" s="207">
        <v>31</v>
      </c>
      <c r="AQ742" s="214">
        <v>0.31</v>
      </c>
      <c r="AR742" s="92">
        <v>0.09</v>
      </c>
      <c r="AS742" s="214">
        <v>0.1</v>
      </c>
      <c r="AT742" s="132">
        <v>0.01</v>
      </c>
      <c r="AU742" s="215"/>
      <c r="AV742" s="166"/>
      <c r="AW742" s="217"/>
      <c r="AX742" s="218"/>
      <c r="AY742" s="219"/>
      <c r="AZ742" s="107"/>
      <c r="BA742" s="121"/>
      <c r="BB742" s="120"/>
    </row>
    <row r="743" spans="2:54" x14ac:dyDescent="0.2">
      <c r="B743" s="191" t="s">
        <v>504</v>
      </c>
      <c r="C743" s="196">
        <v>43506</v>
      </c>
      <c r="D743" s="197">
        <f>'1.- REGISTROS DIARIOS '!C748</f>
        <v>0</v>
      </c>
      <c r="E743" s="206">
        <f>'1.- REGISTROS DIARIOS '!E748</f>
        <v>620</v>
      </c>
      <c r="F743" s="211"/>
      <c r="G743" s="211">
        <v>2110</v>
      </c>
      <c r="H743" s="211">
        <v>1150</v>
      </c>
      <c r="I743" s="206">
        <f t="shared" si="106"/>
        <v>1055</v>
      </c>
      <c r="J743" s="206">
        <f t="shared" si="107"/>
        <v>654.1</v>
      </c>
      <c r="K743" s="212">
        <v>488</v>
      </c>
      <c r="L743" s="212">
        <v>425</v>
      </c>
      <c r="M743" s="212"/>
      <c r="N743" s="211">
        <v>10.1</v>
      </c>
      <c r="O743" s="212">
        <v>12.07</v>
      </c>
      <c r="P743" s="195">
        <f t="shared" si="100"/>
        <v>5448.6530000000002</v>
      </c>
      <c r="Q743" s="108"/>
      <c r="R743" s="194">
        <f>'1.- REGISTROS DIARIOS '!G748</f>
        <v>338</v>
      </c>
      <c r="S743" s="86"/>
      <c r="T743" s="211">
        <v>443</v>
      </c>
      <c r="U743" s="211">
        <v>421</v>
      </c>
      <c r="V743" s="206">
        <f t="shared" si="108"/>
        <v>221.5</v>
      </c>
      <c r="W743" s="193">
        <f t="shared" si="99"/>
        <v>74.867000000000004</v>
      </c>
      <c r="X743" s="192">
        <v>22</v>
      </c>
      <c r="Y743" s="85">
        <v>18</v>
      </c>
      <c r="Z743" s="85">
        <v>6.22</v>
      </c>
      <c r="AA743" s="192">
        <v>6.56</v>
      </c>
      <c r="AB743" s="85">
        <v>28</v>
      </c>
      <c r="AC743" s="206">
        <f t="shared" si="102"/>
        <v>84.073459715639814</v>
      </c>
      <c r="AD743" s="206">
        <f t="shared" si="103"/>
        <v>96.117647058823536</v>
      </c>
      <c r="AE743" s="119"/>
      <c r="AF743" s="194">
        <f>'1.- REGISTROS DIARIOS '!I748</f>
        <v>351</v>
      </c>
      <c r="AG743" s="213">
        <v>167</v>
      </c>
      <c r="AH743" s="213">
        <v>143</v>
      </c>
      <c r="AI743" s="206">
        <f t="shared" si="104"/>
        <v>83.5</v>
      </c>
      <c r="AJ743" s="193">
        <f t="shared" si="105"/>
        <v>29.308499999999999</v>
      </c>
      <c r="AK743" s="213">
        <v>17</v>
      </c>
      <c r="AL743" s="213">
        <v>15</v>
      </c>
      <c r="AM743" s="213"/>
      <c r="AN743" s="207">
        <v>6.07</v>
      </c>
      <c r="AO743" s="207">
        <v>6.43</v>
      </c>
      <c r="AP743" s="207">
        <v>32</v>
      </c>
      <c r="AQ743" s="214">
        <v>0.31</v>
      </c>
      <c r="AR743" s="92">
        <v>0.18</v>
      </c>
      <c r="AS743" s="214">
        <v>0.08</v>
      </c>
      <c r="AT743" s="132">
        <v>0.03</v>
      </c>
      <c r="AU743" s="215"/>
      <c r="AV743" s="166"/>
      <c r="AW743" s="217"/>
      <c r="AX743" s="218"/>
      <c r="AY743" s="219"/>
      <c r="AZ743" s="107"/>
      <c r="BA743" s="121"/>
      <c r="BB743" s="120"/>
    </row>
    <row r="744" spans="2:54" ht="12.75" customHeight="1" x14ac:dyDescent="0.2">
      <c r="B744" s="191" t="s">
        <v>492</v>
      </c>
      <c r="C744" s="196">
        <v>43507</v>
      </c>
      <c r="D744" s="197">
        <f>'1.- REGISTROS DIARIOS '!C749</f>
        <v>0</v>
      </c>
      <c r="E744" s="206">
        <f>'1.- REGISTROS DIARIOS '!E749</f>
        <v>902</v>
      </c>
      <c r="F744" s="211"/>
      <c r="G744" s="211">
        <v>3210</v>
      </c>
      <c r="H744" s="211">
        <v>2730</v>
      </c>
      <c r="I744" s="206">
        <f t="shared" si="106"/>
        <v>1605</v>
      </c>
      <c r="J744" s="206">
        <f t="shared" si="107"/>
        <v>1447.71</v>
      </c>
      <c r="K744" s="212">
        <v>644</v>
      </c>
      <c r="L744" s="212">
        <v>513</v>
      </c>
      <c r="M744" s="212"/>
      <c r="N744" s="211" t="s">
        <v>555</v>
      </c>
      <c r="O744" s="212" t="s">
        <v>556</v>
      </c>
      <c r="P744" s="195">
        <f t="shared" si="100"/>
        <v>12059.424300000001</v>
      </c>
      <c r="Q744" s="108"/>
      <c r="R744" s="194">
        <f>'1.- REGISTROS DIARIOS '!G749</f>
        <v>491</v>
      </c>
      <c r="S744" s="86"/>
      <c r="T744" s="211">
        <v>430</v>
      </c>
      <c r="U744" s="211">
        <v>340</v>
      </c>
      <c r="V744" s="206">
        <f t="shared" si="108"/>
        <v>215</v>
      </c>
      <c r="W744" s="193">
        <f t="shared" si="99"/>
        <v>105.565</v>
      </c>
      <c r="X744" s="192">
        <v>33</v>
      </c>
      <c r="Y744" s="85">
        <v>21</v>
      </c>
      <c r="Z744" s="85">
        <v>6.32</v>
      </c>
      <c r="AA744" s="192">
        <v>8.26</v>
      </c>
      <c r="AB744" s="85">
        <v>27</v>
      </c>
      <c r="AC744" s="206">
        <f t="shared" si="102"/>
        <v>89.46646773179711</v>
      </c>
      <c r="AD744" s="206">
        <f t="shared" si="103"/>
        <v>-222.7095516569201</v>
      </c>
      <c r="AE744" s="119"/>
      <c r="AF744" s="194">
        <f>'1.- REGISTROS DIARIOS '!I749</f>
        <v>494</v>
      </c>
      <c r="AG744" s="213">
        <v>190</v>
      </c>
      <c r="AH744" s="213">
        <v>110</v>
      </c>
      <c r="AI744" s="206">
        <f t="shared" si="104"/>
        <v>95</v>
      </c>
      <c r="AJ744" s="193">
        <f t="shared" si="105"/>
        <v>46.93</v>
      </c>
      <c r="AK744" s="213">
        <v>20</v>
      </c>
      <c r="AL744" s="213">
        <v>3290</v>
      </c>
      <c r="AM744" s="213"/>
      <c r="AN744" s="207">
        <v>6.39</v>
      </c>
      <c r="AO744" s="207">
        <v>6.7</v>
      </c>
      <c r="AP744" s="207">
        <v>30</v>
      </c>
      <c r="AQ744" s="214">
        <v>0.27</v>
      </c>
      <c r="AR744" s="92">
        <v>0.18</v>
      </c>
      <c r="AS744" s="214">
        <v>7.0000000000000007E-2</v>
      </c>
      <c r="AT744" s="132">
        <v>0.01</v>
      </c>
      <c r="AU744" s="215"/>
      <c r="AV744" s="166"/>
      <c r="AW744" s="217"/>
      <c r="AX744" s="218"/>
      <c r="AY744" s="219"/>
      <c r="AZ744" s="107"/>
      <c r="BA744" s="121"/>
      <c r="BB744" s="120" t="s">
        <v>557</v>
      </c>
    </row>
    <row r="745" spans="2:54" x14ac:dyDescent="0.2">
      <c r="B745" s="191" t="s">
        <v>494</v>
      </c>
      <c r="C745" s="196">
        <v>43508</v>
      </c>
      <c r="D745" s="197">
        <f>'1.- REGISTROS DIARIOS '!C750</f>
        <v>0</v>
      </c>
      <c r="E745" s="206">
        <f>'1.- REGISTROS DIARIOS '!E750</f>
        <v>1255</v>
      </c>
      <c r="F745" s="211"/>
      <c r="G745" s="211">
        <v>4310</v>
      </c>
      <c r="H745" s="211">
        <v>3190</v>
      </c>
      <c r="I745" s="206">
        <f t="shared" si="106"/>
        <v>2155</v>
      </c>
      <c r="J745" s="206">
        <f t="shared" si="107"/>
        <v>2704.5250000000001</v>
      </c>
      <c r="K745" s="212">
        <v>691</v>
      </c>
      <c r="L745" s="212">
        <v>588</v>
      </c>
      <c r="M745" s="212"/>
      <c r="N745" s="211" t="s">
        <v>558</v>
      </c>
      <c r="O745" s="212" t="s">
        <v>559</v>
      </c>
      <c r="P745" s="195">
        <f t="shared" si="100"/>
        <v>22528.69325</v>
      </c>
      <c r="Q745" s="108"/>
      <c r="R745" s="194">
        <f>'1.- REGISTROS DIARIOS '!G750</f>
        <v>375</v>
      </c>
      <c r="S745" s="86"/>
      <c r="T745" s="211">
        <v>580</v>
      </c>
      <c r="U745" s="211">
        <v>490</v>
      </c>
      <c r="V745" s="206">
        <f t="shared" si="108"/>
        <v>290</v>
      </c>
      <c r="W745" s="193">
        <f t="shared" si="99"/>
        <v>108.75</v>
      </c>
      <c r="X745" s="192">
        <v>32</v>
      </c>
      <c r="Y745" s="85">
        <v>21</v>
      </c>
      <c r="Z745" s="85">
        <v>6.15</v>
      </c>
      <c r="AA745" s="192">
        <v>7.26</v>
      </c>
      <c r="AB745" s="85">
        <v>33</v>
      </c>
      <c r="AC745" s="206">
        <f t="shared" si="102"/>
        <v>91.832188646804894</v>
      </c>
      <c r="AD745" s="206">
        <f t="shared" si="103"/>
        <v>97.278911564625844</v>
      </c>
      <c r="AE745" s="119"/>
      <c r="AF745" s="194">
        <f>'1.- REGISTROS DIARIOS '!I750</f>
        <v>971</v>
      </c>
      <c r="AG745" s="213">
        <v>231</v>
      </c>
      <c r="AH745" s="213">
        <v>176</v>
      </c>
      <c r="AI745" s="206">
        <f t="shared" si="104"/>
        <v>115.5</v>
      </c>
      <c r="AJ745" s="193">
        <f t="shared" si="105"/>
        <v>112.15049999999999</v>
      </c>
      <c r="AK745" s="213">
        <v>18</v>
      </c>
      <c r="AL745" s="213">
        <v>11</v>
      </c>
      <c r="AM745" s="213"/>
      <c r="AN745" s="207">
        <v>6.38</v>
      </c>
      <c r="AO745" s="207">
        <v>7.28</v>
      </c>
      <c r="AP745" s="207">
        <v>29</v>
      </c>
      <c r="AQ745" s="214">
        <v>0.21</v>
      </c>
      <c r="AR745" s="92">
        <v>0.06</v>
      </c>
      <c r="AS745" s="214">
        <v>0.1</v>
      </c>
      <c r="AT745" s="132">
        <v>0</v>
      </c>
      <c r="AU745" s="215"/>
      <c r="AV745" s="166"/>
      <c r="AW745" s="217"/>
      <c r="AX745" s="218"/>
      <c r="AY745" s="219"/>
      <c r="AZ745" s="107"/>
      <c r="BA745" s="121"/>
      <c r="BB745" s="120" t="s">
        <v>560</v>
      </c>
    </row>
    <row r="746" spans="2:54" ht="12.75" customHeight="1" x14ac:dyDescent="0.2">
      <c r="B746" s="191" t="s">
        <v>496</v>
      </c>
      <c r="C746" s="196">
        <v>43509</v>
      </c>
      <c r="D746" s="197">
        <f>'1.- REGISTROS DIARIOS '!C751</f>
        <v>0</v>
      </c>
      <c r="E746" s="206">
        <f>'1.- REGISTROS DIARIOS '!E751</f>
        <v>1078</v>
      </c>
      <c r="F746" s="211"/>
      <c r="G746" s="211">
        <v>2350</v>
      </c>
      <c r="H746" s="211">
        <v>1640</v>
      </c>
      <c r="I746" s="206">
        <f t="shared" si="106"/>
        <v>1175</v>
      </c>
      <c r="J746" s="206">
        <f t="shared" si="107"/>
        <v>1266.6500000000001</v>
      </c>
      <c r="K746" s="212">
        <v>321</v>
      </c>
      <c r="L746" s="212">
        <v>284</v>
      </c>
      <c r="M746" s="212"/>
      <c r="N746" s="211">
        <v>4.57</v>
      </c>
      <c r="O746" s="212">
        <v>12.03</v>
      </c>
      <c r="P746" s="195">
        <f t="shared" si="100"/>
        <v>10551.194500000001</v>
      </c>
      <c r="Q746" s="108"/>
      <c r="R746" s="194">
        <f>'1.- REGISTROS DIARIOS '!G751</f>
        <v>1083</v>
      </c>
      <c r="S746" s="86"/>
      <c r="T746" s="211">
        <v>427</v>
      </c>
      <c r="U746" s="211">
        <v>358</v>
      </c>
      <c r="V746" s="206">
        <f t="shared" si="108"/>
        <v>213.5</v>
      </c>
      <c r="W746" s="193">
        <f t="shared" si="99"/>
        <v>231.22049999999999</v>
      </c>
      <c r="X746" s="192">
        <v>26</v>
      </c>
      <c r="Y746" s="85">
        <v>19</v>
      </c>
      <c r="Z746" s="85">
        <v>5.31</v>
      </c>
      <c r="AA746" s="192">
        <v>7.4</v>
      </c>
      <c r="AB746" s="85">
        <v>31</v>
      </c>
      <c r="AC746" s="206">
        <f t="shared" si="102"/>
        <v>81.745509809339595</v>
      </c>
      <c r="AD746" s="206">
        <f t="shared" si="103"/>
        <v>96.654929577464785</v>
      </c>
      <c r="AE746" s="119"/>
      <c r="AF746" s="194">
        <f>'1.- REGISTROS DIARIOS '!I751</f>
        <v>97</v>
      </c>
      <c r="AG746" s="213"/>
      <c r="AH746" s="213"/>
      <c r="AI746" s="206">
        <f t="shared" si="104"/>
        <v>0</v>
      </c>
      <c r="AJ746" s="193">
        <f t="shared" si="105"/>
        <v>0</v>
      </c>
      <c r="AK746" s="213"/>
      <c r="AL746" s="213"/>
      <c r="AM746" s="213"/>
      <c r="AN746" s="207"/>
      <c r="AO746" s="207"/>
      <c r="AP746" s="207"/>
      <c r="AQ746" s="214"/>
      <c r="AR746" s="92"/>
      <c r="AS746" s="214"/>
      <c r="AT746" s="132"/>
      <c r="AU746" s="215"/>
      <c r="AV746" s="166"/>
      <c r="AW746" s="217"/>
      <c r="AX746" s="218"/>
      <c r="AY746" s="219"/>
      <c r="AZ746" s="107"/>
      <c r="BA746" s="121"/>
      <c r="BB746" s="120"/>
    </row>
    <row r="747" spans="2:54" x14ac:dyDescent="0.2">
      <c r="B747" s="191" t="s">
        <v>498</v>
      </c>
      <c r="C747" s="196">
        <v>43510</v>
      </c>
      <c r="D747" s="197">
        <f>'1.- REGISTROS DIARIOS '!C752</f>
        <v>0</v>
      </c>
      <c r="E747" s="206">
        <f>'1.- REGISTROS DIARIOS '!E752</f>
        <v>1117</v>
      </c>
      <c r="F747" s="211"/>
      <c r="G747" s="211">
        <v>2050</v>
      </c>
      <c r="H747" s="211">
        <v>1700</v>
      </c>
      <c r="I747" s="206">
        <f t="shared" si="106"/>
        <v>1025</v>
      </c>
      <c r="J747" s="206">
        <f t="shared" si="107"/>
        <v>1144.925</v>
      </c>
      <c r="K747" s="212">
        <v>434</v>
      </c>
      <c r="L747" s="212">
        <v>371</v>
      </c>
      <c r="M747" s="212"/>
      <c r="N747" s="211">
        <v>10.33</v>
      </c>
      <c r="O747" s="212">
        <v>12</v>
      </c>
      <c r="P747" s="195">
        <f t="shared" si="100"/>
        <v>9537.2252499999995</v>
      </c>
      <c r="Q747" s="108"/>
      <c r="R747" s="194">
        <f>'1.- REGISTROS DIARIOS '!G752</f>
        <v>622</v>
      </c>
      <c r="S747" s="86"/>
      <c r="T747" s="211">
        <v>451</v>
      </c>
      <c r="U747" s="211">
        <v>371</v>
      </c>
      <c r="V747" s="206">
        <f t="shared" si="108"/>
        <v>225.5</v>
      </c>
      <c r="W747" s="193">
        <f t="shared" si="99"/>
        <v>140.261</v>
      </c>
      <c r="X747" s="192">
        <v>24</v>
      </c>
      <c r="Y747" s="85">
        <v>21</v>
      </c>
      <c r="Z747" s="85">
        <v>5.91</v>
      </c>
      <c r="AA747" s="192">
        <v>6.74</v>
      </c>
      <c r="AB747" s="85">
        <v>35</v>
      </c>
      <c r="AC747" s="206">
        <f t="shared" si="102"/>
        <v>82.982946481210561</v>
      </c>
      <c r="AD747" s="206">
        <f t="shared" si="103"/>
        <v>90.296495956873315</v>
      </c>
      <c r="AE747" s="119"/>
      <c r="AF747" s="194">
        <f>'1.- REGISTROS DIARIOS '!I752</f>
        <v>603</v>
      </c>
      <c r="AG747" s="213">
        <v>181</v>
      </c>
      <c r="AH747" s="213">
        <v>130</v>
      </c>
      <c r="AI747" s="206">
        <f t="shared" si="104"/>
        <v>90.5</v>
      </c>
      <c r="AJ747" s="193">
        <f t="shared" si="105"/>
        <v>54.5715</v>
      </c>
      <c r="AK747" s="213">
        <v>63</v>
      </c>
      <c r="AL747" s="213">
        <v>51</v>
      </c>
      <c r="AM747" s="213"/>
      <c r="AN747" s="207">
        <v>6.26</v>
      </c>
      <c r="AO747" s="207">
        <v>6.61</v>
      </c>
      <c r="AP747" s="207">
        <v>30</v>
      </c>
      <c r="AQ747" s="214">
        <v>0.24</v>
      </c>
      <c r="AR747" s="92">
        <v>0.18</v>
      </c>
      <c r="AS747" s="214">
        <v>0.1</v>
      </c>
      <c r="AT747" s="132">
        <v>0.03</v>
      </c>
      <c r="AU747" s="215"/>
      <c r="AV747" s="166"/>
      <c r="AW747" s="217"/>
      <c r="AX747" s="218"/>
      <c r="AY747" s="219"/>
      <c r="AZ747" s="107"/>
      <c r="BA747" s="121"/>
      <c r="BB747" s="120" t="s">
        <v>561</v>
      </c>
    </row>
    <row r="748" spans="2:54" ht="12.75" customHeight="1" x14ac:dyDescent="0.2">
      <c r="B748" s="191" t="s">
        <v>500</v>
      </c>
      <c r="C748" s="196">
        <v>43511</v>
      </c>
      <c r="D748" s="197">
        <f>'1.- REGISTROS DIARIOS '!C753</f>
        <v>0</v>
      </c>
      <c r="E748" s="206">
        <f>'1.- REGISTROS DIARIOS '!E753</f>
        <v>1047</v>
      </c>
      <c r="F748" s="211"/>
      <c r="G748" s="211">
        <v>5970</v>
      </c>
      <c r="H748" s="211">
        <v>2040</v>
      </c>
      <c r="I748" s="206">
        <f t="shared" si="106"/>
        <v>2985</v>
      </c>
      <c r="J748" s="206">
        <f t="shared" si="107"/>
        <v>3125.2950000000001</v>
      </c>
      <c r="K748" s="212">
        <v>768</v>
      </c>
      <c r="L748" s="212">
        <v>693</v>
      </c>
      <c r="M748" s="212"/>
      <c r="N748" s="211">
        <v>8.69</v>
      </c>
      <c r="O748" s="212">
        <v>11.03</v>
      </c>
      <c r="P748" s="195">
        <f t="shared" si="100"/>
        <v>26033.707350000001</v>
      </c>
      <c r="Q748" s="108"/>
      <c r="R748" s="194">
        <f>'1.- REGISTROS DIARIOS '!G753</f>
        <v>575</v>
      </c>
      <c r="S748" s="86"/>
      <c r="T748" s="211">
        <v>586</v>
      </c>
      <c r="U748" s="211">
        <v>573</v>
      </c>
      <c r="V748" s="206">
        <f t="shared" si="108"/>
        <v>293</v>
      </c>
      <c r="W748" s="193">
        <f t="shared" si="99"/>
        <v>168.47499999999999</v>
      </c>
      <c r="X748" s="192">
        <v>35</v>
      </c>
      <c r="Y748" s="85">
        <v>23</v>
      </c>
      <c r="Z748" s="85">
        <v>5.91</v>
      </c>
      <c r="AA748" s="192">
        <v>8.8800000000000008</v>
      </c>
      <c r="AB748" s="85">
        <v>31</v>
      </c>
      <c r="AC748" s="206">
        <f t="shared" si="102"/>
        <v>91.418570086983792</v>
      </c>
      <c r="AD748" s="206">
        <f t="shared" si="103"/>
        <v>96.753246753246756</v>
      </c>
      <c r="AE748" s="119"/>
      <c r="AF748" s="194">
        <f>'1.- REGISTROS DIARIOS '!I753</f>
        <v>554</v>
      </c>
      <c r="AG748" s="213">
        <v>360</v>
      </c>
      <c r="AH748" s="213">
        <v>284</v>
      </c>
      <c r="AI748" s="206">
        <f t="shared" si="104"/>
        <v>180</v>
      </c>
      <c r="AJ748" s="193">
        <f t="shared" si="105"/>
        <v>99.72</v>
      </c>
      <c r="AK748" s="213">
        <v>26</v>
      </c>
      <c r="AL748" s="213">
        <v>22</v>
      </c>
      <c r="AM748" s="213"/>
      <c r="AN748" s="207">
        <v>6.3</v>
      </c>
      <c r="AO748" s="207">
        <v>7.03</v>
      </c>
      <c r="AP748" s="207">
        <v>30</v>
      </c>
      <c r="AQ748" s="214">
        <v>0.21</v>
      </c>
      <c r="AR748" s="92">
        <v>0.16</v>
      </c>
      <c r="AS748" s="214">
        <v>7.0000000000000007E-2</v>
      </c>
      <c r="AT748" s="132">
        <v>0.01</v>
      </c>
      <c r="AU748" s="215"/>
      <c r="AV748" s="166"/>
      <c r="AW748" s="217"/>
      <c r="AX748" s="218"/>
      <c r="AY748" s="219"/>
      <c r="AZ748" s="107"/>
      <c r="BA748" s="121"/>
      <c r="BB748" s="120"/>
    </row>
    <row r="749" spans="2:54" x14ac:dyDescent="0.2">
      <c r="B749" s="191" t="s">
        <v>502</v>
      </c>
      <c r="C749" s="196">
        <v>43512</v>
      </c>
      <c r="D749" s="197">
        <f>'1.- REGISTROS DIARIOS '!C754</f>
        <v>0</v>
      </c>
      <c r="E749" s="206">
        <f>'1.- REGISTROS DIARIOS '!E754</f>
        <v>915</v>
      </c>
      <c r="F749" s="211"/>
      <c r="G749" s="211">
        <v>3290</v>
      </c>
      <c r="H749" s="211">
        <v>1750</v>
      </c>
      <c r="I749" s="206">
        <f t="shared" si="106"/>
        <v>1645</v>
      </c>
      <c r="J749" s="206">
        <f t="shared" si="107"/>
        <v>1505.175</v>
      </c>
      <c r="K749" s="212">
        <v>520</v>
      </c>
      <c r="L749" s="212">
        <v>630</v>
      </c>
      <c r="M749" s="212"/>
      <c r="N749" s="211">
        <v>8.8000000000000007</v>
      </c>
      <c r="O749" s="212">
        <v>10.83</v>
      </c>
      <c r="P749" s="195">
        <f t="shared" si="100"/>
        <v>12538.107749999999</v>
      </c>
      <c r="Q749" s="108"/>
      <c r="R749" s="194">
        <f>'1.- REGISTROS DIARIOS '!G754</f>
        <v>553</v>
      </c>
      <c r="S749" s="86"/>
      <c r="T749" s="211">
        <v>452</v>
      </c>
      <c r="U749" s="211">
        <v>384</v>
      </c>
      <c r="V749" s="206">
        <f t="shared" si="108"/>
        <v>226</v>
      </c>
      <c r="W749" s="193">
        <f t="shared" si="99"/>
        <v>124.97799999999999</v>
      </c>
      <c r="X749" s="192">
        <v>23</v>
      </c>
      <c r="Y749" s="85">
        <v>27</v>
      </c>
      <c r="Z749" s="85">
        <v>5.5</v>
      </c>
      <c r="AA749" s="192">
        <v>7.91</v>
      </c>
      <c r="AB749" s="85">
        <v>32.799999999999997</v>
      </c>
      <c r="AC749" s="206">
        <f t="shared" si="102"/>
        <v>88.677695284601455</v>
      </c>
      <c r="AD749" s="206">
        <f t="shared" si="103"/>
        <v>96.111111111111114</v>
      </c>
      <c r="AE749" s="119"/>
      <c r="AF749" s="194">
        <f>'1.- REGISTROS DIARIOS '!I754</f>
        <v>415</v>
      </c>
      <c r="AG749" s="213">
        <v>219</v>
      </c>
      <c r="AH749" s="213">
        <v>194</v>
      </c>
      <c r="AI749" s="206">
        <f t="shared" si="104"/>
        <v>109.5</v>
      </c>
      <c r="AJ749" s="193">
        <f t="shared" si="105"/>
        <v>45.442500000000003</v>
      </c>
      <c r="AK749" s="213">
        <v>19</v>
      </c>
      <c r="AL749" s="213">
        <v>22</v>
      </c>
      <c r="AM749" s="213"/>
      <c r="AN749" s="207">
        <v>6.41</v>
      </c>
      <c r="AO749" s="207">
        <v>6.78</v>
      </c>
      <c r="AP749" s="207">
        <v>30</v>
      </c>
      <c r="AQ749" s="214">
        <v>0.27</v>
      </c>
      <c r="AR749" s="92">
        <v>0.19</v>
      </c>
      <c r="AS749" s="214">
        <v>0.09</v>
      </c>
      <c r="AT749" s="132">
        <v>0.03</v>
      </c>
      <c r="AU749" s="215"/>
      <c r="AV749" s="166"/>
      <c r="AW749" s="217"/>
      <c r="AX749" s="218"/>
      <c r="AY749" s="219"/>
      <c r="AZ749" s="107"/>
      <c r="BA749" s="121"/>
      <c r="BB749" s="120"/>
    </row>
    <row r="750" spans="2:54" ht="12.75" customHeight="1" x14ac:dyDescent="0.2">
      <c r="B750" s="191" t="s">
        <v>504</v>
      </c>
      <c r="C750" s="196">
        <v>43513</v>
      </c>
      <c r="D750" s="197">
        <f>'1.- REGISTROS DIARIOS '!C755</f>
        <v>0</v>
      </c>
      <c r="E750" s="206">
        <f>'1.- REGISTROS DIARIOS '!E755</f>
        <v>999</v>
      </c>
      <c r="F750" s="211"/>
      <c r="G750" s="211">
        <v>2780</v>
      </c>
      <c r="H750" s="211">
        <v>1000</v>
      </c>
      <c r="I750" s="206">
        <f t="shared" si="106"/>
        <v>1390</v>
      </c>
      <c r="J750" s="206">
        <f t="shared" si="107"/>
        <v>1388.61</v>
      </c>
      <c r="K750" s="212">
        <v>514</v>
      </c>
      <c r="L750" s="212">
        <v>446</v>
      </c>
      <c r="M750" s="212"/>
      <c r="N750" s="211">
        <v>8.1999999999999993</v>
      </c>
      <c r="O750" s="212">
        <v>10.029999999999999</v>
      </c>
      <c r="P750" s="195">
        <f t="shared" si="100"/>
        <v>11567.121299999999</v>
      </c>
      <c r="Q750" s="108"/>
      <c r="R750" s="194">
        <f>'1.- REGISTROS DIARIOS '!G755</f>
        <v>543</v>
      </c>
      <c r="S750" s="86"/>
      <c r="T750" s="211">
        <v>491</v>
      </c>
      <c r="U750" s="211">
        <v>471</v>
      </c>
      <c r="V750" s="206">
        <f t="shared" si="108"/>
        <v>245.5</v>
      </c>
      <c r="W750" s="193">
        <f t="shared" si="99"/>
        <v>133.3065</v>
      </c>
      <c r="X750" s="192">
        <v>35</v>
      </c>
      <c r="Y750" s="85">
        <v>32</v>
      </c>
      <c r="Z750" s="85">
        <v>4.12</v>
      </c>
      <c r="AA750" s="192">
        <v>6.76</v>
      </c>
      <c r="AB750" s="85">
        <v>30.8</v>
      </c>
      <c r="AC750" s="206">
        <f t="shared" si="102"/>
        <v>87.238065403533028</v>
      </c>
      <c r="AD750" s="206">
        <f t="shared" si="103"/>
        <v>94.058295964125563</v>
      </c>
      <c r="AE750" s="119"/>
      <c r="AF750" s="194">
        <f>'1.- REGISTROS DIARIOS '!I755</f>
        <v>529</v>
      </c>
      <c r="AG750" s="213">
        <v>166</v>
      </c>
      <c r="AH750" s="213">
        <v>145</v>
      </c>
      <c r="AI750" s="206">
        <f t="shared" si="104"/>
        <v>83</v>
      </c>
      <c r="AJ750" s="193">
        <f t="shared" si="105"/>
        <v>43.906999999999996</v>
      </c>
      <c r="AK750" s="213">
        <v>33</v>
      </c>
      <c r="AL750" s="213">
        <v>21</v>
      </c>
      <c r="AM750" s="213"/>
      <c r="AN750" s="207">
        <v>6.47</v>
      </c>
      <c r="AO750" s="207">
        <v>6.92</v>
      </c>
      <c r="AP750" s="207">
        <v>28</v>
      </c>
      <c r="AQ750" s="214">
        <v>0.41</v>
      </c>
      <c r="AR750" s="92">
        <v>0.05</v>
      </c>
      <c r="AS750" s="214">
        <v>0.11</v>
      </c>
      <c r="AT750" s="132">
        <v>0.01</v>
      </c>
      <c r="AU750" s="215"/>
      <c r="AV750" s="166"/>
      <c r="AW750" s="217"/>
      <c r="AX750" s="218"/>
      <c r="AY750" s="219"/>
      <c r="AZ750" s="107"/>
      <c r="BA750" s="121"/>
      <c r="BB750" s="120"/>
    </row>
    <row r="751" spans="2:54" x14ac:dyDescent="0.2">
      <c r="B751" s="191" t="s">
        <v>492</v>
      </c>
      <c r="C751" s="196">
        <v>43514</v>
      </c>
      <c r="D751" s="197">
        <f>'1.- REGISTROS DIARIOS '!C756</f>
        <v>0</v>
      </c>
      <c r="E751" s="206">
        <f>'1.- REGISTROS DIARIOS '!E756</f>
        <v>1120</v>
      </c>
      <c r="F751" s="211"/>
      <c r="G751" s="211">
        <v>3290</v>
      </c>
      <c r="H751" s="211">
        <v>990</v>
      </c>
      <c r="I751" s="206">
        <f t="shared" si="106"/>
        <v>1645</v>
      </c>
      <c r="J751" s="206">
        <f t="shared" si="107"/>
        <v>1842.4</v>
      </c>
      <c r="K751" s="212">
        <v>539</v>
      </c>
      <c r="L751" s="212">
        <v>505</v>
      </c>
      <c r="M751" s="212"/>
      <c r="N751" s="211">
        <v>8.19</v>
      </c>
      <c r="O751" s="212">
        <v>10.26</v>
      </c>
      <c r="P751" s="195">
        <f t="shared" si="100"/>
        <v>15347.192000000001</v>
      </c>
      <c r="Q751" s="108"/>
      <c r="R751" s="194">
        <f>'1.- REGISTROS DIARIOS '!G756</f>
        <v>249</v>
      </c>
      <c r="S751" s="86"/>
      <c r="T751" s="211">
        <v>362</v>
      </c>
      <c r="U751" s="211">
        <v>320</v>
      </c>
      <c r="V751" s="206">
        <f t="shared" si="108"/>
        <v>181</v>
      </c>
      <c r="W751" s="193">
        <f t="shared" si="99"/>
        <v>45.069000000000003</v>
      </c>
      <c r="X751" s="192">
        <v>47</v>
      </c>
      <c r="Y751" s="85">
        <v>34</v>
      </c>
      <c r="Z751" s="85">
        <v>5.91</v>
      </c>
      <c r="AA751" s="192">
        <v>6.99</v>
      </c>
      <c r="AB751" s="85">
        <v>28.5</v>
      </c>
      <c r="AC751" s="206">
        <f t="shared" si="102"/>
        <v>93.963363004776383</v>
      </c>
      <c r="AD751" s="206">
        <f t="shared" si="103"/>
        <v>93.960396039603964</v>
      </c>
      <c r="AE751" s="119"/>
      <c r="AF751" s="194">
        <f>'1.- REGISTROS DIARIOS '!I756</f>
        <v>945</v>
      </c>
      <c r="AG751" s="213">
        <v>140</v>
      </c>
      <c r="AH751" s="213">
        <v>137</v>
      </c>
      <c r="AI751" s="206">
        <f t="shared" si="104"/>
        <v>70</v>
      </c>
      <c r="AJ751" s="193">
        <f t="shared" si="105"/>
        <v>66.150000000000006</v>
      </c>
      <c r="AK751" s="213">
        <v>34</v>
      </c>
      <c r="AL751" s="213">
        <v>27</v>
      </c>
      <c r="AM751" s="213"/>
      <c r="AN751" s="207">
        <v>6.3</v>
      </c>
      <c r="AO751" s="207">
        <v>8.11</v>
      </c>
      <c r="AP751" s="207">
        <v>27.2</v>
      </c>
      <c r="AQ751" s="214">
        <v>0.21</v>
      </c>
      <c r="AR751" s="92">
        <v>0.13</v>
      </c>
      <c r="AS751" s="214">
        <v>0.1</v>
      </c>
      <c r="AT751" s="132">
        <v>0.01</v>
      </c>
      <c r="AU751" s="215"/>
      <c r="AV751" s="166"/>
      <c r="AW751" s="217"/>
      <c r="AX751" s="218"/>
      <c r="AY751" s="219"/>
      <c r="AZ751" s="107"/>
      <c r="BA751" s="121"/>
      <c r="BB751" s="120"/>
    </row>
    <row r="752" spans="2:54" ht="12.75" customHeight="1" x14ac:dyDescent="0.2">
      <c r="B752" s="191" t="s">
        <v>494</v>
      </c>
      <c r="C752" s="196">
        <v>43515</v>
      </c>
      <c r="D752" s="197">
        <f>'1.- REGISTROS DIARIOS '!C757</f>
        <v>0</v>
      </c>
      <c r="E752" s="206">
        <f>'1.- REGISTROS DIARIOS '!E757</f>
        <v>1189</v>
      </c>
      <c r="F752" s="211"/>
      <c r="G752" s="211">
        <v>4950</v>
      </c>
      <c r="H752" s="211">
        <v>4170</v>
      </c>
      <c r="I752" s="206">
        <f t="shared" si="106"/>
        <v>2475</v>
      </c>
      <c r="J752" s="206">
        <f t="shared" si="107"/>
        <v>2942.7750000000001</v>
      </c>
      <c r="K752" s="212">
        <v>909</v>
      </c>
      <c r="L752" s="212">
        <v>831</v>
      </c>
      <c r="M752" s="212"/>
      <c r="N752" s="211">
        <v>7.91</v>
      </c>
      <c r="O752" s="212">
        <v>12.34</v>
      </c>
      <c r="P752" s="195">
        <f t="shared" si="100"/>
        <v>24513.315750000002</v>
      </c>
      <c r="Q752" s="108"/>
      <c r="R752" s="194">
        <f>'1.- REGISTROS DIARIOS '!G757</f>
        <v>181</v>
      </c>
      <c r="S752" s="86"/>
      <c r="T752" s="211">
        <v>489</v>
      </c>
      <c r="U752" s="211">
        <v>364</v>
      </c>
      <c r="V752" s="206">
        <f t="shared" si="108"/>
        <v>244.5</v>
      </c>
      <c r="W752" s="193">
        <f t="shared" si="99"/>
        <v>44.2545</v>
      </c>
      <c r="X752" s="192">
        <v>30</v>
      </c>
      <c r="Y752" s="85">
        <v>23</v>
      </c>
      <c r="Z752" s="85">
        <v>6.09</v>
      </c>
      <c r="AA752" s="192">
        <v>6.91</v>
      </c>
      <c r="AB752" s="85">
        <v>30</v>
      </c>
      <c r="AC752" s="206">
        <f t="shared" si="102"/>
        <v>91.930066009124047</v>
      </c>
      <c r="AD752" s="206">
        <f t="shared" si="103"/>
        <v>97.352587244283995</v>
      </c>
      <c r="AE752" s="119"/>
      <c r="AF752" s="194">
        <f>'1.- REGISTROS DIARIOS '!I757</f>
        <v>1053</v>
      </c>
      <c r="AG752" s="213">
        <v>367</v>
      </c>
      <c r="AH752" s="213">
        <v>296</v>
      </c>
      <c r="AI752" s="206">
        <f t="shared" si="104"/>
        <v>183.5</v>
      </c>
      <c r="AJ752" s="193">
        <f t="shared" si="105"/>
        <v>193.22550000000001</v>
      </c>
      <c r="AK752" s="213">
        <v>29</v>
      </c>
      <c r="AL752" s="213">
        <v>21</v>
      </c>
      <c r="AM752" s="213"/>
      <c r="AN752" s="207">
        <v>6</v>
      </c>
      <c r="AO752" s="207">
        <v>6.81</v>
      </c>
      <c r="AP752" s="207">
        <v>31</v>
      </c>
      <c r="AQ752" s="214">
        <v>0.26</v>
      </c>
      <c r="AR752" s="92">
        <v>0.11</v>
      </c>
      <c r="AS752" s="214">
        <v>0.13</v>
      </c>
      <c r="AT752" s="132">
        <v>0.01</v>
      </c>
      <c r="AU752" s="215"/>
      <c r="AV752" s="166"/>
      <c r="AW752" s="217"/>
      <c r="AX752" s="218"/>
      <c r="AY752" s="219"/>
      <c r="AZ752" s="107"/>
      <c r="BA752" s="121"/>
      <c r="BB752" s="120"/>
    </row>
    <row r="753" spans="2:54" x14ac:dyDescent="0.2">
      <c r="B753" s="191" t="s">
        <v>496</v>
      </c>
      <c r="C753" s="196">
        <v>43516</v>
      </c>
      <c r="D753" s="197">
        <f>'1.- REGISTROS DIARIOS '!C758</f>
        <v>0</v>
      </c>
      <c r="E753" s="206">
        <f>'1.- REGISTROS DIARIOS '!E758</f>
        <v>1093</v>
      </c>
      <c r="F753" s="211"/>
      <c r="G753" s="211">
        <v>2670</v>
      </c>
      <c r="H753" s="211">
        <v>1650</v>
      </c>
      <c r="I753" s="206">
        <f t="shared" si="106"/>
        <v>1335</v>
      </c>
      <c r="J753" s="206">
        <f t="shared" si="107"/>
        <v>1459.155</v>
      </c>
      <c r="K753" s="212">
        <v>434</v>
      </c>
      <c r="L753" s="212">
        <v>370</v>
      </c>
      <c r="M753" s="212"/>
      <c r="N753" s="211">
        <v>9.9</v>
      </c>
      <c r="O753" s="212">
        <v>12.1</v>
      </c>
      <c r="P753" s="195">
        <f t="shared" si="100"/>
        <v>12154.76115</v>
      </c>
      <c r="Q753" s="108"/>
      <c r="R753" s="194">
        <f>'1.- REGISTROS DIARIOS '!G758</f>
        <v>150</v>
      </c>
      <c r="S753" s="86"/>
      <c r="T753" s="211"/>
      <c r="U753" s="211"/>
      <c r="V753" s="206">
        <f t="shared" si="108"/>
        <v>0</v>
      </c>
      <c r="W753" s="193">
        <f t="shared" si="99"/>
        <v>0</v>
      </c>
      <c r="X753" s="192"/>
      <c r="Y753" s="85"/>
      <c r="Z753" s="85"/>
      <c r="AA753" s="192"/>
      <c r="AB753" s="85"/>
      <c r="AC753" s="206">
        <f t="shared" si="102"/>
        <v>95.456274350565906</v>
      </c>
      <c r="AD753" s="206">
        <f t="shared" si="103"/>
        <v>96.756756756756758</v>
      </c>
      <c r="AE753" s="119"/>
      <c r="AF753" s="194">
        <f>'1.- REGISTROS DIARIOS '!I758</f>
        <v>1020</v>
      </c>
      <c r="AG753" s="213">
        <v>130</v>
      </c>
      <c r="AH753" s="213">
        <v>124</v>
      </c>
      <c r="AI753" s="206">
        <f t="shared" si="104"/>
        <v>65</v>
      </c>
      <c r="AJ753" s="193">
        <f t="shared" si="105"/>
        <v>66.3</v>
      </c>
      <c r="AK753" s="213">
        <v>27</v>
      </c>
      <c r="AL753" s="213">
        <v>24</v>
      </c>
      <c r="AM753" s="213"/>
      <c r="AN753" s="207">
        <v>6.07</v>
      </c>
      <c r="AO753" s="207">
        <v>6.5</v>
      </c>
      <c r="AP753" s="207">
        <v>30</v>
      </c>
      <c r="AQ753" s="214">
        <v>0.28999999999999998</v>
      </c>
      <c r="AR753" s="92">
        <v>0.18</v>
      </c>
      <c r="AS753" s="214">
        <v>0.09</v>
      </c>
      <c r="AT753" s="132">
        <v>0</v>
      </c>
      <c r="AU753" s="215"/>
      <c r="AV753" s="166"/>
      <c r="AW753" s="217"/>
      <c r="AX753" s="218"/>
      <c r="AY753" s="219"/>
      <c r="AZ753" s="107"/>
      <c r="BA753" s="121"/>
      <c r="BB753" s="120"/>
    </row>
    <row r="754" spans="2:54" ht="12.75" customHeight="1" x14ac:dyDescent="0.2">
      <c r="B754" s="191" t="s">
        <v>498</v>
      </c>
      <c r="C754" s="196">
        <v>43517</v>
      </c>
      <c r="D754" s="197">
        <f>'1.- REGISTROS DIARIOS '!C759</f>
        <v>0</v>
      </c>
      <c r="E754" s="206">
        <f>'1.- REGISTROS DIARIOS '!E759</f>
        <v>946</v>
      </c>
      <c r="F754" s="211"/>
      <c r="G754" s="211">
        <v>3230</v>
      </c>
      <c r="H754" s="211">
        <v>1530</v>
      </c>
      <c r="I754" s="206">
        <f t="shared" si="106"/>
        <v>1615</v>
      </c>
      <c r="J754" s="206">
        <f t="shared" si="107"/>
        <v>1527.79</v>
      </c>
      <c r="K754" s="212">
        <v>485</v>
      </c>
      <c r="L754" s="212">
        <v>420</v>
      </c>
      <c r="M754" s="212"/>
      <c r="N754" s="211">
        <v>7.53</v>
      </c>
      <c r="O754" s="212">
        <v>12.1</v>
      </c>
      <c r="P754" s="195">
        <f t="shared" si="100"/>
        <v>12726.4907</v>
      </c>
      <c r="Q754" s="108"/>
      <c r="R754" s="194">
        <f>'1.- REGISTROS DIARIOS '!G759</f>
        <v>472</v>
      </c>
      <c r="S754" s="86"/>
      <c r="T754" s="211">
        <v>494</v>
      </c>
      <c r="U754" s="211">
        <v>469</v>
      </c>
      <c r="V754" s="206">
        <f t="shared" si="108"/>
        <v>247</v>
      </c>
      <c r="W754" s="193">
        <f t="shared" si="99"/>
        <v>116.584</v>
      </c>
      <c r="X754" s="192">
        <v>15</v>
      </c>
      <c r="Y754" s="85">
        <v>12</v>
      </c>
      <c r="Z754" s="85">
        <v>5.78</v>
      </c>
      <c r="AA754" s="192">
        <v>6.6</v>
      </c>
      <c r="AB754" s="85">
        <v>31</v>
      </c>
      <c r="AC754" s="206">
        <f t="shared" si="102"/>
        <v>87.959143599578482</v>
      </c>
      <c r="AD754" s="206">
        <f t="shared" si="103"/>
        <v>95.357142857142861</v>
      </c>
      <c r="AE754" s="119"/>
      <c r="AF754" s="194">
        <f>'1.- REGISTROS DIARIOS '!I759</f>
        <v>539</v>
      </c>
      <c r="AG754" s="213">
        <v>250</v>
      </c>
      <c r="AH754" s="213">
        <v>191</v>
      </c>
      <c r="AI754" s="206">
        <f t="shared" si="104"/>
        <v>125</v>
      </c>
      <c r="AJ754" s="193">
        <f t="shared" si="105"/>
        <v>67.375</v>
      </c>
      <c r="AK754" s="213">
        <v>35</v>
      </c>
      <c r="AL754" s="213">
        <v>27</v>
      </c>
      <c r="AM754" s="213"/>
      <c r="AN754" s="207">
        <v>6.13</v>
      </c>
      <c r="AO754" s="207">
        <v>6.5</v>
      </c>
      <c r="AP754" s="207">
        <v>31</v>
      </c>
      <c r="AQ754" s="214">
        <v>0.28000000000000003</v>
      </c>
      <c r="AR754" s="92">
        <v>0.16</v>
      </c>
      <c r="AS754" s="214">
        <v>7.0000000000000007E-2</v>
      </c>
      <c r="AT754" s="132">
        <v>0.01</v>
      </c>
      <c r="AU754" s="215"/>
      <c r="AV754" s="166"/>
      <c r="AW754" s="217"/>
      <c r="AX754" s="218"/>
      <c r="AY754" s="219"/>
      <c r="AZ754" s="107"/>
      <c r="BA754" s="121"/>
      <c r="BB754" s="120"/>
    </row>
    <row r="755" spans="2:54" x14ac:dyDescent="0.2">
      <c r="B755" s="191" t="s">
        <v>500</v>
      </c>
      <c r="C755" s="196">
        <v>43518</v>
      </c>
      <c r="D755" s="197">
        <f>'1.- REGISTROS DIARIOS '!C760</f>
        <v>0</v>
      </c>
      <c r="E755" s="206">
        <f>'1.- REGISTROS DIARIOS '!E760</f>
        <v>1247</v>
      </c>
      <c r="F755" s="211"/>
      <c r="G755" s="211">
        <v>3890</v>
      </c>
      <c r="H755" s="211">
        <v>1020</v>
      </c>
      <c r="I755" s="206">
        <f t="shared" si="106"/>
        <v>1945</v>
      </c>
      <c r="J755" s="206">
        <f t="shared" si="107"/>
        <v>2425.415</v>
      </c>
      <c r="K755" s="212">
        <v>461</v>
      </c>
      <c r="L755" s="212">
        <v>385</v>
      </c>
      <c r="M755" s="212"/>
      <c r="N755" s="211">
        <v>7.24</v>
      </c>
      <c r="O755" s="212">
        <v>11.93</v>
      </c>
      <c r="P755" s="195">
        <f t="shared" si="100"/>
        <v>20203.70695</v>
      </c>
      <c r="Q755" s="108"/>
      <c r="R755" s="194">
        <f>'1.- REGISTROS DIARIOS '!G760</f>
        <v>901</v>
      </c>
      <c r="S755" s="86"/>
      <c r="T755" s="211">
        <v>870</v>
      </c>
      <c r="U755" s="211">
        <v>820</v>
      </c>
      <c r="V755" s="206">
        <f t="shared" si="108"/>
        <v>435</v>
      </c>
      <c r="W755" s="193">
        <f t="shared" si="99"/>
        <v>391.935</v>
      </c>
      <c r="X755" s="192">
        <v>31</v>
      </c>
      <c r="Y755" s="85">
        <v>24</v>
      </c>
      <c r="Z755" s="85">
        <v>6.07</v>
      </c>
      <c r="AA755" s="192">
        <v>7.06</v>
      </c>
      <c r="AB755" s="85">
        <v>34</v>
      </c>
      <c r="AC755" s="206">
        <f t="shared" si="102"/>
        <v>82.674099071705257</v>
      </c>
      <c r="AD755" s="206">
        <f t="shared" si="103"/>
        <v>94.675324675324674</v>
      </c>
      <c r="AE755" s="119"/>
      <c r="AF755" s="194">
        <f>'1.- REGISTROS DIARIOS '!I760</f>
        <v>460</v>
      </c>
      <c r="AG755" s="213">
        <v>123</v>
      </c>
      <c r="AH755" s="213">
        <v>99</v>
      </c>
      <c r="AI755" s="206">
        <f t="shared" si="104"/>
        <v>61.5</v>
      </c>
      <c r="AJ755" s="193">
        <f t="shared" si="105"/>
        <v>28.29</v>
      </c>
      <c r="AK755" s="213">
        <v>23</v>
      </c>
      <c r="AL755" s="213">
        <v>17</v>
      </c>
      <c r="AM755" s="213"/>
      <c r="AN755" s="207">
        <v>6.1</v>
      </c>
      <c r="AO755" s="207">
        <v>6.95</v>
      </c>
      <c r="AP755" s="207">
        <v>34</v>
      </c>
      <c r="AQ755" s="214">
        <v>0.25</v>
      </c>
      <c r="AR755" s="92">
        <v>0.04</v>
      </c>
      <c r="AS755" s="214">
        <v>0.05</v>
      </c>
      <c r="AT755" s="132">
        <v>0.01</v>
      </c>
      <c r="AU755" s="215"/>
      <c r="AV755" s="166"/>
      <c r="AW755" s="217"/>
      <c r="AX755" s="218"/>
      <c r="AY755" s="219"/>
      <c r="AZ755" s="107"/>
      <c r="BA755" s="121"/>
      <c r="BB755" s="120"/>
    </row>
    <row r="756" spans="2:54" ht="12.75" customHeight="1" x14ac:dyDescent="0.2">
      <c r="B756" s="191" t="s">
        <v>502</v>
      </c>
      <c r="C756" s="196">
        <v>43519</v>
      </c>
      <c r="D756" s="197">
        <f>'1.- REGISTROS DIARIOS '!C761</f>
        <v>0</v>
      </c>
      <c r="E756" s="206">
        <f>'1.- REGISTROS DIARIOS '!E761</f>
        <v>1081</v>
      </c>
      <c r="F756" s="211"/>
      <c r="G756" s="211">
        <v>3470</v>
      </c>
      <c r="H756" s="211">
        <v>2190</v>
      </c>
      <c r="I756" s="206">
        <f t="shared" si="106"/>
        <v>1735</v>
      </c>
      <c r="J756" s="206">
        <f t="shared" si="107"/>
        <v>1875.5350000000001</v>
      </c>
      <c r="K756" s="212">
        <v>677</v>
      </c>
      <c r="L756" s="212">
        <v>591</v>
      </c>
      <c r="M756" s="212"/>
      <c r="N756" s="211">
        <v>5.9</v>
      </c>
      <c r="O756" s="212">
        <v>12.56</v>
      </c>
      <c r="P756" s="195">
        <f t="shared" si="100"/>
        <v>15623.206550000001</v>
      </c>
      <c r="Q756" s="108"/>
      <c r="R756" s="194">
        <f>'1.- REGISTROS DIARIOS '!G761</f>
        <v>337</v>
      </c>
      <c r="S756" s="86"/>
      <c r="T756" s="211">
        <v>510</v>
      </c>
      <c r="U756" s="211">
        <v>470</v>
      </c>
      <c r="V756" s="206">
        <f t="shared" si="108"/>
        <v>255</v>
      </c>
      <c r="W756" s="193">
        <f t="shared" si="99"/>
        <v>85.935000000000002</v>
      </c>
      <c r="X756" s="192">
        <v>39</v>
      </c>
      <c r="Y756" s="85">
        <v>27</v>
      </c>
      <c r="Z756" s="85">
        <v>6.55</v>
      </c>
      <c r="AA756" s="192">
        <v>9.65</v>
      </c>
      <c r="AB756" s="85">
        <v>35</v>
      </c>
      <c r="AC756" s="206">
        <f t="shared" si="102"/>
        <v>90.294449317128183</v>
      </c>
      <c r="AD756" s="206">
        <f t="shared" si="103"/>
        <v>96.785109983079522</v>
      </c>
      <c r="AE756" s="119"/>
      <c r="AF756" s="194">
        <f>'1.- REGISTROS DIARIOS '!I761</f>
        <v>832</v>
      </c>
      <c r="AG756" s="213">
        <v>231</v>
      </c>
      <c r="AH756" s="213">
        <v>177</v>
      </c>
      <c r="AI756" s="206">
        <f t="shared" si="104"/>
        <v>115.5</v>
      </c>
      <c r="AJ756" s="193">
        <f t="shared" si="105"/>
        <v>96.096000000000004</v>
      </c>
      <c r="AK756" s="213">
        <v>21</v>
      </c>
      <c r="AL756" s="213">
        <v>11</v>
      </c>
      <c r="AM756" s="213"/>
      <c r="AN756" s="207">
        <v>6.34</v>
      </c>
      <c r="AO756" s="207">
        <v>7.32</v>
      </c>
      <c r="AP756" s="207">
        <v>34</v>
      </c>
      <c r="AQ756" s="214">
        <v>0.31</v>
      </c>
      <c r="AR756" s="92">
        <v>0.02</v>
      </c>
      <c r="AS756" s="214">
        <v>0.1</v>
      </c>
      <c r="AT756" s="132">
        <v>0</v>
      </c>
      <c r="AU756" s="215"/>
      <c r="AV756" s="166"/>
      <c r="AW756" s="217"/>
      <c r="AX756" s="218"/>
      <c r="AY756" s="219"/>
      <c r="AZ756" s="107"/>
      <c r="BA756" s="121"/>
      <c r="BB756" s="120" t="s">
        <v>562</v>
      </c>
    </row>
    <row r="757" spans="2:54" x14ac:dyDescent="0.2">
      <c r="B757" s="191" t="s">
        <v>504</v>
      </c>
      <c r="C757" s="196">
        <v>43520</v>
      </c>
      <c r="D757" s="197">
        <f>'1.- REGISTROS DIARIOS '!C762</f>
        <v>0</v>
      </c>
      <c r="E757" s="206">
        <f>'1.- REGISTROS DIARIOS '!E762</f>
        <v>843</v>
      </c>
      <c r="F757" s="211"/>
      <c r="G757" s="211">
        <v>1240</v>
      </c>
      <c r="H757" s="211">
        <v>340</v>
      </c>
      <c r="I757" s="206">
        <f t="shared" si="106"/>
        <v>620</v>
      </c>
      <c r="J757" s="206">
        <f t="shared" si="107"/>
        <v>522.66</v>
      </c>
      <c r="K757" s="212">
        <v>141</v>
      </c>
      <c r="L757" s="212">
        <v>110</v>
      </c>
      <c r="M757" s="212"/>
      <c r="N757" s="211" t="s">
        <v>303</v>
      </c>
      <c r="O757" s="212" t="s">
        <v>552</v>
      </c>
      <c r="P757" s="195">
        <f t="shared" si="100"/>
        <v>4353.7577999999994</v>
      </c>
      <c r="Q757" s="108"/>
      <c r="R757" s="194">
        <f>'1.- REGISTROS DIARIOS '!G762</f>
        <v>0</v>
      </c>
      <c r="S757" s="86"/>
      <c r="T757" s="211"/>
      <c r="U757" s="211"/>
      <c r="V757" s="206">
        <f t="shared" si="108"/>
        <v>0</v>
      </c>
      <c r="W757" s="193">
        <f t="shared" si="99"/>
        <v>0</v>
      </c>
      <c r="X757" s="192"/>
      <c r="Y757" s="85"/>
      <c r="Z757" s="85"/>
      <c r="AA757" s="192"/>
      <c r="AB757" s="85"/>
      <c r="AC757" s="206">
        <f t="shared" si="102"/>
        <v>87.565912830520801</v>
      </c>
      <c r="AD757" s="206">
        <f t="shared" si="103"/>
        <v>99.090909090909093</v>
      </c>
      <c r="AE757" s="119"/>
      <c r="AF757" s="194">
        <f>'1.- REGISTROS DIARIOS '!I762</f>
        <v>844</v>
      </c>
      <c r="AG757" s="213">
        <v>154</v>
      </c>
      <c r="AH757" s="213">
        <v>189</v>
      </c>
      <c r="AI757" s="206">
        <f t="shared" si="104"/>
        <v>77</v>
      </c>
      <c r="AJ757" s="193">
        <f t="shared" si="105"/>
        <v>64.988</v>
      </c>
      <c r="AK757" s="213">
        <v>6</v>
      </c>
      <c r="AL757" s="213">
        <v>2</v>
      </c>
      <c r="AM757" s="213"/>
      <c r="AN757" s="207">
        <v>6.51</v>
      </c>
      <c r="AO757" s="207">
        <v>7.53</v>
      </c>
      <c r="AP757" s="207">
        <v>30</v>
      </c>
      <c r="AQ757" s="214">
        <v>0.23</v>
      </c>
      <c r="AR757" s="92">
        <v>0.04</v>
      </c>
      <c r="AS757" s="214">
        <v>0.08</v>
      </c>
      <c r="AT757" s="132">
        <v>0.03</v>
      </c>
      <c r="AU757" s="215"/>
      <c r="AV757" s="166"/>
      <c r="AW757" s="217"/>
      <c r="AX757" s="218"/>
      <c r="AY757" s="219"/>
      <c r="AZ757" s="107"/>
      <c r="BA757" s="121"/>
      <c r="BB757" s="120"/>
    </row>
    <row r="758" spans="2:54" ht="12.75" customHeight="1" x14ac:dyDescent="0.2">
      <c r="B758" s="191" t="s">
        <v>492</v>
      </c>
      <c r="C758" s="196">
        <v>43521</v>
      </c>
      <c r="D758" s="197">
        <f>'1.- REGISTROS DIARIOS '!C763</f>
        <v>0</v>
      </c>
      <c r="E758" s="206">
        <f>'1.- REGISTROS DIARIOS '!E763</f>
        <v>1163</v>
      </c>
      <c r="F758" s="211"/>
      <c r="G758" s="211">
        <v>3300</v>
      </c>
      <c r="H758" s="211">
        <v>4570</v>
      </c>
      <c r="I758" s="206">
        <f t="shared" si="106"/>
        <v>1650</v>
      </c>
      <c r="J758" s="206">
        <f t="shared" si="107"/>
        <v>1918.95</v>
      </c>
      <c r="K758" s="212">
        <v>594</v>
      </c>
      <c r="L758" s="212">
        <v>526</v>
      </c>
      <c r="M758" s="212"/>
      <c r="N758" s="211">
        <v>9.5399999999999991</v>
      </c>
      <c r="O758" s="212">
        <v>12.39</v>
      </c>
      <c r="P758" s="195">
        <f t="shared" si="100"/>
        <v>15984.853500000001</v>
      </c>
      <c r="Q758" s="108"/>
      <c r="R758" s="194">
        <f>'1.- REGISTROS DIARIOS '!G763</f>
        <v>461</v>
      </c>
      <c r="S758" s="86"/>
      <c r="T758" s="211">
        <v>680</v>
      </c>
      <c r="U758" s="211">
        <v>717</v>
      </c>
      <c r="V758" s="206">
        <f t="shared" si="108"/>
        <v>340</v>
      </c>
      <c r="W758" s="193">
        <f t="shared" si="99"/>
        <v>156.74</v>
      </c>
      <c r="X758" s="192">
        <v>16</v>
      </c>
      <c r="Y758" s="85">
        <v>12</v>
      </c>
      <c r="Z758" s="85">
        <v>5.78</v>
      </c>
      <c r="AA758" s="192">
        <v>7.46</v>
      </c>
      <c r="AB758" s="85">
        <v>29</v>
      </c>
      <c r="AC758" s="206">
        <f t="shared" si="102"/>
        <v>85.190833528752705</v>
      </c>
      <c r="AD758" s="206">
        <f t="shared" si="103"/>
        <v>97.813688212927758</v>
      </c>
      <c r="AE758" s="119"/>
      <c r="AF758" s="194">
        <f>'1.- REGISTROS DIARIOS '!I763</f>
        <v>799</v>
      </c>
      <c r="AG758" s="213">
        <v>319</v>
      </c>
      <c r="AH758" s="213">
        <v>316</v>
      </c>
      <c r="AI758" s="206">
        <f t="shared" si="104"/>
        <v>159.5</v>
      </c>
      <c r="AJ758" s="193">
        <f t="shared" si="105"/>
        <v>127.4405</v>
      </c>
      <c r="AK758" s="213">
        <v>13</v>
      </c>
      <c r="AL758" s="213">
        <v>11</v>
      </c>
      <c r="AM758" s="213"/>
      <c r="AN758" s="207">
        <v>6.5</v>
      </c>
      <c r="AO758" s="207">
        <v>7.23</v>
      </c>
      <c r="AP758" s="207">
        <v>31</v>
      </c>
      <c r="AQ758" s="214">
        <v>0.26</v>
      </c>
      <c r="AR758" s="92">
        <v>0.1</v>
      </c>
      <c r="AS758" s="214">
        <v>0.09</v>
      </c>
      <c r="AT758" s="132">
        <v>0</v>
      </c>
      <c r="AU758" s="215"/>
      <c r="AV758" s="166"/>
      <c r="AW758" s="217"/>
      <c r="AX758" s="218"/>
      <c r="AY758" s="219"/>
      <c r="AZ758" s="107"/>
      <c r="BA758" s="121"/>
      <c r="BB758" s="120"/>
    </row>
    <row r="759" spans="2:54" x14ac:dyDescent="0.2">
      <c r="B759" s="191" t="s">
        <v>494</v>
      </c>
      <c r="C759" s="196">
        <v>43522</v>
      </c>
      <c r="D759" s="197">
        <f>'1.- REGISTROS DIARIOS '!C764</f>
        <v>0</v>
      </c>
      <c r="E759" s="206">
        <f>'1.- REGISTROS DIARIOS '!E764</f>
        <v>1053</v>
      </c>
      <c r="F759" s="211"/>
      <c r="G759" s="211">
        <v>2250</v>
      </c>
      <c r="H759" s="211">
        <v>1120</v>
      </c>
      <c r="I759" s="206">
        <f t="shared" si="106"/>
        <v>1125</v>
      </c>
      <c r="J759" s="206">
        <f t="shared" si="107"/>
        <v>1184.625</v>
      </c>
      <c r="K759" s="212">
        <v>350</v>
      </c>
      <c r="L759" s="212">
        <v>316</v>
      </c>
      <c r="M759" s="212"/>
      <c r="N759" s="211" t="s">
        <v>563</v>
      </c>
      <c r="O759" s="212" t="s">
        <v>526</v>
      </c>
      <c r="P759" s="195">
        <f t="shared" si="100"/>
        <v>9867.9262500000004</v>
      </c>
      <c r="Q759" s="108"/>
      <c r="R759" s="194">
        <f>'1.- REGISTROS DIARIOS '!G764</f>
        <v>896</v>
      </c>
      <c r="S759" s="86"/>
      <c r="T759" s="211">
        <v>425</v>
      </c>
      <c r="U759" s="211">
        <v>449</v>
      </c>
      <c r="V759" s="206">
        <f t="shared" si="108"/>
        <v>212.5</v>
      </c>
      <c r="W759" s="193">
        <f t="shared" si="99"/>
        <v>190.4</v>
      </c>
      <c r="X759" s="192">
        <v>20</v>
      </c>
      <c r="Y759" s="85">
        <v>16</v>
      </c>
      <c r="Z759" s="85">
        <v>6.16</v>
      </c>
      <c r="AA759" s="192">
        <v>7.2</v>
      </c>
      <c r="AB759" s="85">
        <v>32</v>
      </c>
      <c r="AC759" s="206">
        <f t="shared" si="102"/>
        <v>82.463015722274974</v>
      </c>
      <c r="AD759" s="206">
        <f t="shared" si="103"/>
        <v>96.360759493670884</v>
      </c>
      <c r="AE759" s="119"/>
      <c r="AF759" s="194">
        <f>'1.- REGISTROS DIARIOS '!I764</f>
        <v>257</v>
      </c>
      <c r="AG759" s="213">
        <v>135</v>
      </c>
      <c r="AH759" s="213">
        <v>106</v>
      </c>
      <c r="AI759" s="206">
        <f t="shared" si="104"/>
        <v>67.5</v>
      </c>
      <c r="AJ759" s="193">
        <f t="shared" si="105"/>
        <v>17.3475</v>
      </c>
      <c r="AK759" s="213">
        <v>10</v>
      </c>
      <c r="AL759" s="213">
        <v>7</v>
      </c>
      <c r="AM759" s="213"/>
      <c r="AN759" s="207">
        <v>6.7</v>
      </c>
      <c r="AO759" s="207">
        <v>6.97</v>
      </c>
      <c r="AP759" s="207">
        <v>27</v>
      </c>
      <c r="AQ759" s="214">
        <v>0.21</v>
      </c>
      <c r="AR759" s="92">
        <v>0.09</v>
      </c>
      <c r="AS759" s="214">
        <v>0.04</v>
      </c>
      <c r="AT759" s="132">
        <v>0.01</v>
      </c>
      <c r="AU759" s="215"/>
      <c r="AV759" s="166"/>
      <c r="AW759" s="217"/>
      <c r="AX759" s="218"/>
      <c r="AY759" s="219"/>
      <c r="AZ759" s="107"/>
      <c r="BA759" s="121"/>
      <c r="BB759" s="120" t="s">
        <v>564</v>
      </c>
    </row>
    <row r="760" spans="2:54" ht="12.75" customHeight="1" x14ac:dyDescent="0.2">
      <c r="B760" s="191" t="s">
        <v>496</v>
      </c>
      <c r="C760" s="196">
        <v>43523</v>
      </c>
      <c r="D760" s="197">
        <f>'1.- REGISTROS DIARIOS '!C765</f>
        <v>0</v>
      </c>
      <c r="E760" s="206">
        <f>'1.- REGISTROS DIARIOS '!E765</f>
        <v>1041</v>
      </c>
      <c r="F760" s="211"/>
      <c r="G760" s="211">
        <v>3020</v>
      </c>
      <c r="H760" s="211">
        <v>1230</v>
      </c>
      <c r="I760" s="206">
        <f t="shared" si="106"/>
        <v>1510</v>
      </c>
      <c r="J760" s="206">
        <f t="shared" si="107"/>
        <v>1571.91</v>
      </c>
      <c r="K760" s="212">
        <v>332</v>
      </c>
      <c r="L760" s="212">
        <v>299</v>
      </c>
      <c r="M760" s="212"/>
      <c r="N760" s="211">
        <v>9.0399999999999991</v>
      </c>
      <c r="O760" s="212">
        <v>11.31</v>
      </c>
      <c r="P760" s="195">
        <f t="shared" si="100"/>
        <v>13094.0103</v>
      </c>
      <c r="Q760" s="108"/>
      <c r="R760" s="194">
        <f>'1.- REGISTROS DIARIOS '!G765</f>
        <v>378</v>
      </c>
      <c r="S760" s="86"/>
      <c r="T760" s="211">
        <v>873</v>
      </c>
      <c r="U760" s="211">
        <v>824</v>
      </c>
      <c r="V760" s="206">
        <f t="shared" si="108"/>
        <v>436.5</v>
      </c>
      <c r="W760" s="193">
        <f t="shared" si="99"/>
        <v>164.99700000000001</v>
      </c>
      <c r="X760" s="192">
        <v>27</v>
      </c>
      <c r="Y760" s="85">
        <v>20</v>
      </c>
      <c r="Z760" s="85">
        <v>5.97</v>
      </c>
      <c r="AA760" s="192">
        <v>7.32</v>
      </c>
      <c r="AB760" s="85">
        <v>32</v>
      </c>
      <c r="AC760" s="206">
        <f t="shared" si="102"/>
        <v>83.689524209401299</v>
      </c>
      <c r="AD760" s="206">
        <f t="shared" si="103"/>
        <v>95.150501672240807</v>
      </c>
      <c r="AE760" s="119"/>
      <c r="AF760" s="194">
        <f>'1.- REGISTROS DIARIOS '!I765</f>
        <v>743</v>
      </c>
      <c r="AG760" s="213">
        <v>246</v>
      </c>
      <c r="AH760" s="213">
        <v>245</v>
      </c>
      <c r="AI760" s="206">
        <f t="shared" si="104"/>
        <v>123</v>
      </c>
      <c r="AJ760" s="193">
        <f t="shared" si="105"/>
        <v>91.388999999999996</v>
      </c>
      <c r="AK760" s="213">
        <v>11</v>
      </c>
      <c r="AL760" s="213">
        <v>9</v>
      </c>
      <c r="AM760" s="213"/>
      <c r="AN760" s="207">
        <v>6.1</v>
      </c>
      <c r="AO760" s="207">
        <v>7.19</v>
      </c>
      <c r="AP760" s="207">
        <v>30</v>
      </c>
      <c r="AQ760" s="214">
        <v>0.25</v>
      </c>
      <c r="AR760" s="92">
        <v>0.12</v>
      </c>
      <c r="AS760" s="214">
        <v>0.08</v>
      </c>
      <c r="AT760" s="132">
        <v>0.01</v>
      </c>
      <c r="AU760" s="215"/>
      <c r="AV760" s="166"/>
      <c r="AW760" s="217"/>
      <c r="AX760" s="218"/>
      <c r="AY760" s="219"/>
      <c r="AZ760" s="107"/>
      <c r="BA760" s="121"/>
      <c r="BB760" s="120"/>
    </row>
    <row r="761" spans="2:54" x14ac:dyDescent="0.2">
      <c r="B761" s="191" t="s">
        <v>498</v>
      </c>
      <c r="C761" s="196">
        <v>43524</v>
      </c>
      <c r="D761" s="197">
        <f>'1.- REGISTROS DIARIOS '!C766</f>
        <v>0</v>
      </c>
      <c r="E761" s="206">
        <f>'1.- REGISTROS DIARIOS '!E766</f>
        <v>1132</v>
      </c>
      <c r="F761" s="211"/>
      <c r="G761" s="211">
        <v>3780</v>
      </c>
      <c r="H761" s="211">
        <v>1350</v>
      </c>
      <c r="I761" s="206">
        <f t="shared" si="106"/>
        <v>1890</v>
      </c>
      <c r="J761" s="206">
        <f t="shared" si="107"/>
        <v>2139.48</v>
      </c>
      <c r="K761" s="212">
        <v>365</v>
      </c>
      <c r="L761" s="212">
        <v>318</v>
      </c>
      <c r="M761" s="212"/>
      <c r="N761" s="211">
        <v>9.15</v>
      </c>
      <c r="O761" s="212">
        <v>10.95</v>
      </c>
      <c r="P761" s="195">
        <f t="shared" si="100"/>
        <v>17821.868399999999</v>
      </c>
      <c r="Q761" s="108"/>
      <c r="R761" s="194">
        <f>'1.- REGISTROS DIARIOS '!G766</f>
        <v>568</v>
      </c>
      <c r="S761" s="86"/>
      <c r="T761" s="211">
        <v>855</v>
      </c>
      <c r="U761" s="211">
        <v>771</v>
      </c>
      <c r="V761" s="206">
        <f t="shared" si="108"/>
        <v>427.5</v>
      </c>
      <c r="W761" s="193">
        <f t="shared" si="99"/>
        <v>242.82</v>
      </c>
      <c r="X761" s="192">
        <v>30</v>
      </c>
      <c r="Y761" s="85">
        <v>16</v>
      </c>
      <c r="Z761" s="85">
        <v>5.0199999999999996</v>
      </c>
      <c r="AA761" s="192">
        <v>7.29</v>
      </c>
      <c r="AB761" s="85">
        <v>30.9</v>
      </c>
      <c r="AC761" s="206">
        <f t="shared" si="102"/>
        <v>85.308509544375269</v>
      </c>
      <c r="AD761" s="206">
        <f t="shared" si="103"/>
        <v>94.968553459119491</v>
      </c>
      <c r="AE761" s="119"/>
      <c r="AF761" s="194">
        <f>'1.- REGISTROS DIARIOS '!I766</f>
        <v>659</v>
      </c>
      <c r="AG761" s="213">
        <v>217</v>
      </c>
      <c r="AH761" s="213">
        <v>207</v>
      </c>
      <c r="AI761" s="206">
        <f t="shared" si="104"/>
        <v>108.5</v>
      </c>
      <c r="AJ761" s="193">
        <f t="shared" si="105"/>
        <v>71.501499999999993</v>
      </c>
      <c r="AK761" s="213">
        <v>22</v>
      </c>
      <c r="AL761" s="213">
        <v>16</v>
      </c>
      <c r="AM761" s="213"/>
      <c r="AN761" s="207">
        <v>6.12</v>
      </c>
      <c r="AO761" s="207">
        <v>7.58</v>
      </c>
      <c r="AP761" s="207">
        <v>30</v>
      </c>
      <c r="AQ761" s="214">
        <v>0.23</v>
      </c>
      <c r="AR761" s="92">
        <v>0.06</v>
      </c>
      <c r="AS761" s="214">
        <v>0.06</v>
      </c>
      <c r="AT761" s="132">
        <v>0.01</v>
      </c>
      <c r="AU761" s="215"/>
      <c r="AV761" s="166"/>
      <c r="AW761" s="217"/>
      <c r="AX761" s="218"/>
      <c r="AY761" s="219"/>
      <c r="AZ761" s="107"/>
      <c r="BA761" s="121"/>
      <c r="BB761" s="120"/>
    </row>
    <row r="762" spans="2:54" ht="12.75" customHeight="1" x14ac:dyDescent="0.2">
      <c r="B762" s="191" t="s">
        <v>500</v>
      </c>
      <c r="C762" s="196">
        <v>43525</v>
      </c>
      <c r="D762" s="197">
        <f>'1.- REGISTROS DIARIOS '!C767</f>
        <v>0</v>
      </c>
      <c r="E762" s="206">
        <f>'1.- REGISTROS DIARIOS '!E767</f>
        <v>1100</v>
      </c>
      <c r="F762" s="211"/>
      <c r="G762" s="211">
        <v>2820</v>
      </c>
      <c r="H762" s="211">
        <v>1210</v>
      </c>
      <c r="I762" s="206">
        <f t="shared" si="106"/>
        <v>1410</v>
      </c>
      <c r="J762" s="206">
        <f t="shared" si="107"/>
        <v>1551</v>
      </c>
      <c r="K762" s="212">
        <v>428</v>
      </c>
      <c r="L762" s="212">
        <v>354</v>
      </c>
      <c r="M762" s="212"/>
      <c r="N762" s="211">
        <v>9.4</v>
      </c>
      <c r="O762" s="212">
        <v>11.71</v>
      </c>
      <c r="P762" s="195">
        <f t="shared" si="100"/>
        <v>12919.83</v>
      </c>
      <c r="Q762" s="108"/>
      <c r="R762" s="194">
        <f>'1.- REGISTROS DIARIOS '!G767</f>
        <v>604</v>
      </c>
      <c r="S762" s="86"/>
      <c r="T762" s="211">
        <v>648</v>
      </c>
      <c r="U762" s="211">
        <v>640</v>
      </c>
      <c r="V762" s="206">
        <f t="shared" si="108"/>
        <v>324</v>
      </c>
      <c r="W762" s="193">
        <f t="shared" si="99"/>
        <v>195.696</v>
      </c>
      <c r="X762" s="192">
        <v>24</v>
      </c>
      <c r="Y762" s="85">
        <v>16</v>
      </c>
      <c r="Z762" s="85">
        <v>5.69</v>
      </c>
      <c r="AA762" s="192">
        <v>7.04</v>
      </c>
      <c r="AB762" s="85">
        <v>31.8</v>
      </c>
      <c r="AC762" s="206">
        <f t="shared" si="102"/>
        <v>84.577176015473896</v>
      </c>
      <c r="AD762" s="206">
        <f t="shared" si="103"/>
        <v>94.774011299435031</v>
      </c>
      <c r="AE762" s="119"/>
      <c r="AF762" s="194">
        <f>'1.- REGISTROS DIARIOS '!I767</f>
        <v>588</v>
      </c>
      <c r="AG762" s="213">
        <v>148</v>
      </c>
      <c r="AH762" s="213">
        <v>145</v>
      </c>
      <c r="AI762" s="206">
        <f t="shared" si="104"/>
        <v>74</v>
      </c>
      <c r="AJ762" s="193">
        <f t="shared" si="105"/>
        <v>43.512</v>
      </c>
      <c r="AK762" s="213">
        <v>22</v>
      </c>
      <c r="AL762" s="213">
        <v>21</v>
      </c>
      <c r="AM762" s="213"/>
      <c r="AN762" s="207">
        <v>6.26</v>
      </c>
      <c r="AO762" s="207">
        <v>7.75</v>
      </c>
      <c r="AP762" s="207">
        <v>27</v>
      </c>
      <c r="AQ762" s="214">
        <v>0.21</v>
      </c>
      <c r="AR762" s="92">
        <v>0.06</v>
      </c>
      <c r="AS762" s="214">
        <v>0.09</v>
      </c>
      <c r="AT762" s="132">
        <v>0.01</v>
      </c>
      <c r="AU762" s="215"/>
      <c r="AV762" s="166"/>
      <c r="AW762" s="217"/>
      <c r="AX762" s="218"/>
      <c r="AY762" s="219"/>
      <c r="AZ762" s="107"/>
      <c r="BA762" s="121"/>
      <c r="BB762" s="120"/>
    </row>
    <row r="763" spans="2:54" x14ac:dyDescent="0.2">
      <c r="B763" s="191" t="s">
        <v>502</v>
      </c>
      <c r="C763" s="196">
        <v>43526</v>
      </c>
      <c r="D763" s="197">
        <f>'1.- REGISTROS DIARIOS '!C768</f>
        <v>0</v>
      </c>
      <c r="E763" s="206">
        <f>'1.- REGISTROS DIARIOS '!E768</f>
        <v>1057</v>
      </c>
      <c r="F763" s="211"/>
      <c r="G763" s="211">
        <v>2770</v>
      </c>
      <c r="H763" s="211">
        <v>1610</v>
      </c>
      <c r="I763" s="206">
        <f t="shared" si="106"/>
        <v>1385</v>
      </c>
      <c r="J763" s="206">
        <f t="shared" si="107"/>
        <v>1463.9449999999999</v>
      </c>
      <c r="K763" s="212">
        <v>378</v>
      </c>
      <c r="L763" s="212">
        <v>318</v>
      </c>
      <c r="M763" s="212"/>
      <c r="N763" s="211">
        <v>8.6199999999999992</v>
      </c>
      <c r="O763" s="212">
        <v>11.06</v>
      </c>
      <c r="P763" s="195">
        <f t="shared" si="100"/>
        <v>12194.66185</v>
      </c>
      <c r="Q763" s="108"/>
      <c r="R763" s="194">
        <f>'1.- REGISTROS DIARIOS '!G768</f>
        <v>594</v>
      </c>
      <c r="S763" s="86"/>
      <c r="T763" s="211">
        <v>348</v>
      </c>
      <c r="U763" s="211">
        <v>326</v>
      </c>
      <c r="V763" s="206">
        <f t="shared" si="108"/>
        <v>174</v>
      </c>
      <c r="W763" s="193">
        <f t="shared" si="99"/>
        <v>103.35599999999999</v>
      </c>
      <c r="X763" s="192">
        <v>56</v>
      </c>
      <c r="Y763" s="85">
        <v>47</v>
      </c>
      <c r="Z763" s="85">
        <v>5021</v>
      </c>
      <c r="AA763" s="192">
        <v>8.76</v>
      </c>
      <c r="AB763" s="85">
        <v>35.200000000000003</v>
      </c>
      <c r="AC763" s="206">
        <f t="shared" si="102"/>
        <v>88.520265447130868</v>
      </c>
      <c r="AD763" s="206">
        <f t="shared" si="103"/>
        <v>87.735849056603769</v>
      </c>
      <c r="AE763" s="119"/>
      <c r="AF763" s="194">
        <f>'1.- REGISTROS DIARIOS '!I768</f>
        <v>553</v>
      </c>
      <c r="AG763" s="213">
        <v>234</v>
      </c>
      <c r="AH763" s="213">
        <v>219</v>
      </c>
      <c r="AI763" s="206">
        <f t="shared" si="104"/>
        <v>117</v>
      </c>
      <c r="AJ763" s="193">
        <f t="shared" si="105"/>
        <v>64.700999999999993</v>
      </c>
      <c r="AK763" s="213">
        <v>35</v>
      </c>
      <c r="AL763" s="213">
        <v>31</v>
      </c>
      <c r="AM763" s="213"/>
      <c r="AN763" s="207">
        <v>6.3</v>
      </c>
      <c r="AO763" s="207">
        <v>8.76</v>
      </c>
      <c r="AP763" s="207">
        <v>30</v>
      </c>
      <c r="AQ763" s="214">
        <v>20.239999999999998</v>
      </c>
      <c r="AR763" s="92">
        <v>7.0000000000000007E-2</v>
      </c>
      <c r="AS763" s="214">
        <v>0.06</v>
      </c>
      <c r="AT763" s="132">
        <v>0.01</v>
      </c>
      <c r="AU763" s="215"/>
      <c r="AV763" s="166"/>
      <c r="AW763" s="217"/>
      <c r="AX763" s="218"/>
      <c r="AY763" s="219"/>
      <c r="AZ763" s="107"/>
      <c r="BA763" s="121"/>
      <c r="BB763" s="120"/>
    </row>
    <row r="764" spans="2:54" ht="12.75" customHeight="1" x14ac:dyDescent="0.2">
      <c r="B764" s="191" t="s">
        <v>504</v>
      </c>
      <c r="C764" s="196">
        <v>43527</v>
      </c>
      <c r="D764" s="197">
        <f>'1.- REGISTROS DIARIOS '!C769</f>
        <v>0</v>
      </c>
      <c r="E764" s="206">
        <f>'1.- REGISTROS DIARIOS '!E769</f>
        <v>841</v>
      </c>
      <c r="F764" s="211"/>
      <c r="G764" s="211">
        <v>2860</v>
      </c>
      <c r="H764" s="211">
        <v>1960</v>
      </c>
      <c r="I764" s="206">
        <f t="shared" si="106"/>
        <v>1430</v>
      </c>
      <c r="J764" s="206">
        <f t="shared" si="107"/>
        <v>1202.6300000000001</v>
      </c>
      <c r="K764" s="212">
        <v>401</v>
      </c>
      <c r="L764" s="212">
        <v>366</v>
      </c>
      <c r="M764" s="212"/>
      <c r="N764" s="211">
        <v>10.15</v>
      </c>
      <c r="O764" s="212">
        <v>12.36</v>
      </c>
      <c r="P764" s="195">
        <f t="shared" si="100"/>
        <v>10017.9079</v>
      </c>
      <c r="Q764" s="108"/>
      <c r="R764" s="194">
        <f>'1.- REGISTROS DIARIOS '!G769</f>
        <v>589</v>
      </c>
      <c r="S764" s="86"/>
      <c r="T764" s="211">
        <v>421</v>
      </c>
      <c r="U764" s="211">
        <v>381</v>
      </c>
      <c r="V764" s="206">
        <f t="shared" si="108"/>
        <v>210.5</v>
      </c>
      <c r="W764" s="193">
        <f t="shared" ref="W764:W827" si="109">+(R764*V764)/1000</f>
        <v>123.9845</v>
      </c>
      <c r="X764" s="192">
        <v>13</v>
      </c>
      <c r="Y764" s="85">
        <v>10</v>
      </c>
      <c r="Z764" s="85">
        <v>6.1</v>
      </c>
      <c r="AA764" s="192">
        <v>6.82</v>
      </c>
      <c r="AB764" s="85">
        <v>32</v>
      </c>
      <c r="AC764" s="206">
        <f t="shared" si="102"/>
        <v>82.956146113102122</v>
      </c>
      <c r="AD764" s="206">
        <f t="shared" si="103"/>
        <v>97.267759562841533</v>
      </c>
      <c r="AE764" s="119"/>
      <c r="AF764" s="194">
        <f>'1.- REGISTROS DIARIOS '!I769</f>
        <v>623</v>
      </c>
      <c r="AG764" s="213">
        <v>260</v>
      </c>
      <c r="AH764" s="213">
        <v>239</v>
      </c>
      <c r="AI764" s="206">
        <f t="shared" si="104"/>
        <v>130</v>
      </c>
      <c r="AJ764" s="193">
        <f t="shared" si="105"/>
        <v>80.989999999999995</v>
      </c>
      <c r="AK764" s="213">
        <v>13</v>
      </c>
      <c r="AL764" s="213">
        <v>10</v>
      </c>
      <c r="AM764" s="213"/>
      <c r="AN764" s="207">
        <v>6.1</v>
      </c>
      <c r="AO764" s="207">
        <v>6.82</v>
      </c>
      <c r="AP764" s="207">
        <v>32</v>
      </c>
      <c r="AQ764" s="214">
        <v>0.21</v>
      </c>
      <c r="AR764" s="92">
        <v>0.09</v>
      </c>
      <c r="AS764" s="214">
        <v>7.0000000000000007E-2</v>
      </c>
      <c r="AT764" s="132">
        <v>0.03</v>
      </c>
      <c r="AU764" s="215"/>
      <c r="AV764" s="166"/>
      <c r="AW764" s="217"/>
      <c r="AX764" s="218"/>
      <c r="AY764" s="219"/>
      <c r="AZ764" s="107"/>
      <c r="BA764" s="121"/>
      <c r="BB764" s="120"/>
    </row>
    <row r="765" spans="2:54" x14ac:dyDescent="0.2">
      <c r="B765" s="191" t="s">
        <v>492</v>
      </c>
      <c r="C765" s="196">
        <v>43528</v>
      </c>
      <c r="D765" s="197">
        <f>'1.- REGISTROS DIARIOS '!C770</f>
        <v>0</v>
      </c>
      <c r="E765" s="206">
        <f>'1.- REGISTROS DIARIOS '!E770</f>
        <v>1111</v>
      </c>
      <c r="F765" s="211"/>
      <c r="G765" s="211">
        <v>16500</v>
      </c>
      <c r="H765" s="211">
        <v>16500</v>
      </c>
      <c r="I765" s="206">
        <f t="shared" si="106"/>
        <v>8250</v>
      </c>
      <c r="J765" s="206">
        <f t="shared" si="107"/>
        <v>9165.75</v>
      </c>
      <c r="K765" s="212">
        <v>1100</v>
      </c>
      <c r="L765" s="212">
        <v>998</v>
      </c>
      <c r="M765" s="212"/>
      <c r="N765" s="211">
        <v>9.76</v>
      </c>
      <c r="O765" s="212">
        <v>12.1</v>
      </c>
      <c r="P765" s="195">
        <f t="shared" si="100"/>
        <v>76350.697499999995</v>
      </c>
      <c r="Q765" s="108"/>
      <c r="R765" s="194">
        <f>'1.- REGISTROS DIARIOS '!G770</f>
        <v>501</v>
      </c>
      <c r="S765" s="86"/>
      <c r="T765" s="211">
        <v>6350</v>
      </c>
      <c r="U765" s="211">
        <v>5580</v>
      </c>
      <c r="V765" s="206">
        <f t="shared" si="108"/>
        <v>3175</v>
      </c>
      <c r="W765" s="193">
        <f t="shared" si="109"/>
        <v>1590.675</v>
      </c>
      <c r="X765" s="192">
        <v>496</v>
      </c>
      <c r="Y765" s="85">
        <v>358</v>
      </c>
      <c r="Z765" s="85">
        <v>6</v>
      </c>
      <c r="AA765" s="192">
        <v>6.7</v>
      </c>
      <c r="AB765" s="85">
        <v>29</v>
      </c>
      <c r="AC765" s="206">
        <f t="shared" si="102"/>
        <v>82.185844038949341</v>
      </c>
      <c r="AD765" s="206">
        <f t="shared" si="103"/>
        <v>81.61322645290582</v>
      </c>
      <c r="AE765" s="119"/>
      <c r="AF765" s="194">
        <f>'1.- REGISTROS DIARIOS '!I770</f>
        <v>357</v>
      </c>
      <c r="AG765" s="213">
        <v>236</v>
      </c>
      <c r="AH765" s="213">
        <v>181</v>
      </c>
      <c r="AI765" s="206">
        <f t="shared" si="104"/>
        <v>118</v>
      </c>
      <c r="AJ765" s="193">
        <f t="shared" si="105"/>
        <v>42.125999999999998</v>
      </c>
      <c r="AK765" s="213">
        <v>12</v>
      </c>
      <c r="AL765" s="213">
        <v>9</v>
      </c>
      <c r="AM765" s="213"/>
      <c r="AN765" s="207">
        <v>6</v>
      </c>
      <c r="AO765" s="207">
        <v>6.7</v>
      </c>
      <c r="AP765" s="207">
        <v>29</v>
      </c>
      <c r="AQ765" s="214">
        <v>0.26</v>
      </c>
      <c r="AR765" s="92">
        <v>0.2</v>
      </c>
      <c r="AS765" s="214">
        <v>0.15</v>
      </c>
      <c r="AT765" s="132">
        <v>0.01</v>
      </c>
      <c r="AU765" s="215"/>
      <c r="AV765" s="166"/>
      <c r="AW765" s="217"/>
      <c r="AX765" s="218"/>
      <c r="AY765" s="219"/>
      <c r="AZ765" s="107"/>
      <c r="BA765" s="121"/>
      <c r="BB765" s="120"/>
    </row>
    <row r="766" spans="2:54" ht="12.75" customHeight="1" x14ac:dyDescent="0.2">
      <c r="B766" s="191" t="s">
        <v>494</v>
      </c>
      <c r="C766" s="196">
        <v>43529</v>
      </c>
      <c r="D766" s="197">
        <f>'1.- REGISTROS DIARIOS '!C771</f>
        <v>0</v>
      </c>
      <c r="E766" s="206">
        <f>'1.- REGISTROS DIARIOS '!E771</f>
        <v>1048</v>
      </c>
      <c r="F766" s="211"/>
      <c r="G766" s="211">
        <v>4930</v>
      </c>
      <c r="H766" s="211">
        <v>3356</v>
      </c>
      <c r="I766" s="206">
        <f t="shared" si="106"/>
        <v>2465</v>
      </c>
      <c r="J766" s="206">
        <f t="shared" si="107"/>
        <v>2583.3200000000002</v>
      </c>
      <c r="K766" s="212">
        <v>498</v>
      </c>
      <c r="L766" s="212">
        <v>417</v>
      </c>
      <c r="M766" s="212"/>
      <c r="N766" s="211">
        <v>10.72</v>
      </c>
      <c r="O766" s="212">
        <v>11.96</v>
      </c>
      <c r="P766" s="195">
        <f t="shared" si="100"/>
        <v>21519.055600000003</v>
      </c>
      <c r="Q766" s="108"/>
      <c r="R766" s="194">
        <f>'1.- REGISTROS DIARIOS '!G771</f>
        <v>593</v>
      </c>
      <c r="S766" s="86"/>
      <c r="T766" s="211">
        <v>472</v>
      </c>
      <c r="U766" s="211">
        <v>389</v>
      </c>
      <c r="V766" s="206">
        <f t="shared" si="108"/>
        <v>236</v>
      </c>
      <c r="W766" s="193">
        <f t="shared" si="109"/>
        <v>139.94800000000001</v>
      </c>
      <c r="X766" s="192">
        <v>93</v>
      </c>
      <c r="Y766" s="85">
        <v>86</v>
      </c>
      <c r="Z766" s="85">
        <v>6</v>
      </c>
      <c r="AA766" s="192">
        <v>6.8</v>
      </c>
      <c r="AB766" s="85">
        <v>32</v>
      </c>
      <c r="AC766" s="206">
        <f t="shared" si="102"/>
        <v>91.956010095535973</v>
      </c>
      <c r="AD766" s="206">
        <f t="shared" si="103"/>
        <v>88.968824940047966</v>
      </c>
      <c r="AE766" s="119"/>
      <c r="AF766" s="194">
        <f>'1.- REGISTROS DIARIOS '!I771</f>
        <v>526</v>
      </c>
      <c r="AG766" s="213">
        <v>258</v>
      </c>
      <c r="AH766" s="213">
        <v>206</v>
      </c>
      <c r="AI766" s="206">
        <f t="shared" si="104"/>
        <v>129</v>
      </c>
      <c r="AJ766" s="193">
        <f t="shared" si="105"/>
        <v>67.853999999999999</v>
      </c>
      <c r="AK766" s="213">
        <v>10</v>
      </c>
      <c r="AL766" s="213">
        <v>6</v>
      </c>
      <c r="AM766" s="213"/>
      <c r="AN766" s="207">
        <v>6</v>
      </c>
      <c r="AO766" s="207">
        <v>6.8</v>
      </c>
      <c r="AP766" s="207">
        <v>32</v>
      </c>
      <c r="AQ766" s="214">
        <v>0.25</v>
      </c>
      <c r="AR766" s="92">
        <v>0.04</v>
      </c>
      <c r="AS766" s="214">
        <v>7.0000000000000007E-2</v>
      </c>
      <c r="AT766" s="132">
        <v>0.01</v>
      </c>
      <c r="AU766" s="215"/>
      <c r="AV766" s="166"/>
      <c r="AW766" s="217"/>
      <c r="AX766" s="218"/>
      <c r="AY766" s="219"/>
      <c r="AZ766" s="107"/>
      <c r="BA766" s="121"/>
      <c r="BB766" s="120"/>
    </row>
    <row r="767" spans="2:54" x14ac:dyDescent="0.2">
      <c r="B767" s="191" t="s">
        <v>496</v>
      </c>
      <c r="C767" s="196">
        <v>43530</v>
      </c>
      <c r="D767" s="197">
        <f>'1.- REGISTROS DIARIOS '!C772</f>
        <v>0</v>
      </c>
      <c r="E767" s="206">
        <f>'1.- REGISTROS DIARIOS '!E772</f>
        <v>1155</v>
      </c>
      <c r="F767" s="211"/>
      <c r="G767" s="211">
        <v>2870</v>
      </c>
      <c r="H767" s="211">
        <v>2105</v>
      </c>
      <c r="I767" s="206">
        <f t="shared" si="106"/>
        <v>1435</v>
      </c>
      <c r="J767" s="206">
        <f t="shared" si="107"/>
        <v>1657.425</v>
      </c>
      <c r="K767" s="212">
        <v>410</v>
      </c>
      <c r="L767" s="212">
        <v>372</v>
      </c>
      <c r="M767" s="212"/>
      <c r="N767" s="211">
        <v>10.37</v>
      </c>
      <c r="O767" s="212">
        <v>12.31</v>
      </c>
      <c r="P767" s="195">
        <f t="shared" si="100"/>
        <v>13806.35025</v>
      </c>
      <c r="Q767" s="108"/>
      <c r="R767" s="194">
        <f>'1.- REGISTROS DIARIOS '!G772</f>
        <v>715</v>
      </c>
      <c r="S767" s="86"/>
      <c r="T767" s="211">
        <v>476</v>
      </c>
      <c r="U767" s="211">
        <v>390</v>
      </c>
      <c r="V767" s="206">
        <f t="shared" si="108"/>
        <v>238</v>
      </c>
      <c r="W767" s="193">
        <f t="shared" si="109"/>
        <v>170.17</v>
      </c>
      <c r="X767" s="192">
        <v>30</v>
      </c>
      <c r="Y767" s="85">
        <v>26</v>
      </c>
      <c r="Z767" s="85">
        <v>6.02</v>
      </c>
      <c r="AA767" s="192">
        <v>6.89</v>
      </c>
      <c r="AB767" s="85">
        <v>31</v>
      </c>
      <c r="AC767" s="206">
        <f t="shared" si="102"/>
        <v>85.7500037709097</v>
      </c>
      <c r="AD767" s="206">
        <f t="shared" si="103"/>
        <v>95.6989247311828</v>
      </c>
      <c r="AE767" s="119"/>
      <c r="AF767" s="194">
        <f>'1.- REGISTROS DIARIOS '!I772</f>
        <v>526</v>
      </c>
      <c r="AG767" s="213">
        <v>251</v>
      </c>
      <c r="AH767" s="213">
        <v>196</v>
      </c>
      <c r="AI767" s="206">
        <f t="shared" si="104"/>
        <v>125.5</v>
      </c>
      <c r="AJ767" s="193">
        <f t="shared" si="105"/>
        <v>66.013000000000005</v>
      </c>
      <c r="AK767" s="213">
        <v>9</v>
      </c>
      <c r="AL767" s="213">
        <v>6</v>
      </c>
      <c r="AM767" s="213"/>
      <c r="AN767" s="207">
        <v>6.02</v>
      </c>
      <c r="AO767" s="207">
        <v>6.89</v>
      </c>
      <c r="AP767" s="207">
        <v>31</v>
      </c>
      <c r="AQ767" s="214">
        <v>0.26</v>
      </c>
      <c r="AR767" s="92">
        <v>7.0000000000000007E-2</v>
      </c>
      <c r="AS767" s="214">
        <v>0.04</v>
      </c>
      <c r="AT767" s="132">
        <v>0.02</v>
      </c>
      <c r="AU767" s="215"/>
      <c r="AV767" s="166"/>
      <c r="AW767" s="217"/>
      <c r="AX767" s="218"/>
      <c r="AY767" s="219"/>
      <c r="AZ767" s="107"/>
      <c r="BA767" s="121"/>
      <c r="BB767" s="120"/>
    </row>
    <row r="768" spans="2:54" ht="12.75" customHeight="1" x14ac:dyDescent="0.2">
      <c r="B768" s="191" t="s">
        <v>498</v>
      </c>
      <c r="C768" s="196">
        <v>43531</v>
      </c>
      <c r="D768" s="197">
        <f>'1.- REGISTROS DIARIOS '!C773</f>
        <v>0</v>
      </c>
      <c r="E768" s="206">
        <f>'1.- REGISTROS DIARIOS '!E773</f>
        <v>1097</v>
      </c>
      <c r="F768" s="211"/>
      <c r="G768" s="211">
        <v>3480</v>
      </c>
      <c r="H768" s="211">
        <v>2130</v>
      </c>
      <c r="I768" s="206">
        <f t="shared" si="106"/>
        <v>1740</v>
      </c>
      <c r="J768" s="206">
        <f t="shared" si="107"/>
        <v>1908.78</v>
      </c>
      <c r="K768" s="212">
        <v>784</v>
      </c>
      <c r="L768" s="212">
        <v>511</v>
      </c>
      <c r="M768" s="212"/>
      <c r="N768" s="211" t="s">
        <v>565</v>
      </c>
      <c r="O768" s="212" t="s">
        <v>127</v>
      </c>
      <c r="P768" s="195">
        <f t="shared" si="100"/>
        <v>15900.1374</v>
      </c>
      <c r="Q768" s="108"/>
      <c r="R768" s="194">
        <f>'1.- REGISTROS DIARIOS '!G773</f>
        <v>1054</v>
      </c>
      <c r="S768" s="86"/>
      <c r="T768" s="211">
        <v>484</v>
      </c>
      <c r="U768" s="211">
        <v>400</v>
      </c>
      <c r="V768" s="206">
        <f t="shared" si="108"/>
        <v>242</v>
      </c>
      <c r="W768" s="193">
        <f t="shared" si="109"/>
        <v>255.06800000000001</v>
      </c>
      <c r="X768" s="192">
        <v>50</v>
      </c>
      <c r="Y768" s="85">
        <v>41</v>
      </c>
      <c r="Z768" s="85">
        <v>2.66</v>
      </c>
      <c r="AA768" s="192">
        <v>6.82</v>
      </c>
      <c r="AB768" s="85">
        <v>31</v>
      </c>
      <c r="AC768" s="206">
        <f t="shared" si="102"/>
        <v>85.431689351313409</v>
      </c>
      <c r="AD768" s="206">
        <f t="shared" si="103"/>
        <v>94.911937377690805</v>
      </c>
      <c r="AE768" s="119"/>
      <c r="AF768" s="194">
        <f>'1.- REGISTROS DIARIOS '!I773</f>
        <v>133</v>
      </c>
      <c r="AG768" s="213">
        <v>346</v>
      </c>
      <c r="AH768" s="213">
        <v>251</v>
      </c>
      <c r="AI768" s="206">
        <f t="shared" si="104"/>
        <v>173</v>
      </c>
      <c r="AJ768" s="193">
        <f t="shared" si="105"/>
        <v>23.009</v>
      </c>
      <c r="AK768" s="213">
        <v>16</v>
      </c>
      <c r="AL768" s="213">
        <v>11</v>
      </c>
      <c r="AM768" s="213"/>
      <c r="AN768" s="207">
        <v>6.91</v>
      </c>
      <c r="AO768" s="207">
        <v>7.15</v>
      </c>
      <c r="AP768" s="207">
        <v>27</v>
      </c>
      <c r="AQ768" s="214">
        <v>0.23</v>
      </c>
      <c r="AR768" s="92">
        <v>0.18</v>
      </c>
      <c r="AS768" s="214">
        <v>7.0000000000000007E-2</v>
      </c>
      <c r="AT768" s="132">
        <v>0.04</v>
      </c>
      <c r="AU768" s="215"/>
      <c r="AV768" s="166"/>
      <c r="AW768" s="217"/>
      <c r="AX768" s="218"/>
      <c r="AY768" s="219"/>
      <c r="AZ768" s="107"/>
      <c r="BA768" s="121"/>
      <c r="BB768" s="120" t="s">
        <v>566</v>
      </c>
    </row>
    <row r="769" spans="2:54" x14ac:dyDescent="0.2">
      <c r="B769" s="191" t="s">
        <v>500</v>
      </c>
      <c r="C769" s="196">
        <v>43532</v>
      </c>
      <c r="D769" s="197">
        <f>'1.- REGISTROS DIARIOS '!C774</f>
        <v>0</v>
      </c>
      <c r="E769" s="206">
        <f>'1.- REGISTROS DIARIOS '!E774</f>
        <v>1147</v>
      </c>
      <c r="F769" s="211"/>
      <c r="G769" s="211">
        <v>3100</v>
      </c>
      <c r="H769" s="211">
        <v>1860</v>
      </c>
      <c r="I769" s="206">
        <f t="shared" si="106"/>
        <v>1550</v>
      </c>
      <c r="J769" s="206">
        <f t="shared" si="107"/>
        <v>1777.85</v>
      </c>
      <c r="K769" s="212">
        <v>566</v>
      </c>
      <c r="L769" s="212">
        <v>514</v>
      </c>
      <c r="M769" s="212"/>
      <c r="N769" s="211">
        <v>274</v>
      </c>
      <c r="O769" s="212" t="s">
        <v>64</v>
      </c>
      <c r="P769" s="195">
        <f t="shared" si="100"/>
        <v>14809.4905</v>
      </c>
      <c r="Q769" s="108"/>
      <c r="R769" s="194">
        <f>'1.- REGISTROS DIARIOS '!G774</f>
        <v>122</v>
      </c>
      <c r="S769" s="86"/>
      <c r="T769" s="211"/>
      <c r="U769" s="211"/>
      <c r="V769" s="206">
        <f t="shared" si="108"/>
        <v>0</v>
      </c>
      <c r="W769" s="193">
        <f t="shared" si="109"/>
        <v>0</v>
      </c>
      <c r="X769" s="192"/>
      <c r="Y769" s="85"/>
      <c r="Z769" s="85"/>
      <c r="AA769" s="192"/>
      <c r="AB769" s="85"/>
      <c r="AC769" s="206">
        <f t="shared" si="102"/>
        <v>91.855105886323372</v>
      </c>
      <c r="AD769" s="206">
        <f t="shared" si="103"/>
        <v>98.346303501945528</v>
      </c>
      <c r="AE769" s="119"/>
      <c r="AF769" s="194">
        <f>'1.- REGISTROS DIARIOS '!I774</f>
        <v>1097</v>
      </c>
      <c r="AG769" s="213">
        <v>264</v>
      </c>
      <c r="AH769" s="213">
        <v>253</v>
      </c>
      <c r="AI769" s="206">
        <f t="shared" si="104"/>
        <v>132</v>
      </c>
      <c r="AJ769" s="193">
        <f t="shared" si="105"/>
        <v>144.804</v>
      </c>
      <c r="AK769" s="213">
        <v>26</v>
      </c>
      <c r="AL769" s="213">
        <v>17</v>
      </c>
      <c r="AM769" s="213"/>
      <c r="AN769" s="207">
        <v>6.28</v>
      </c>
      <c r="AO769" s="207">
        <v>9.0500000000000007</v>
      </c>
      <c r="AP769" s="207">
        <v>34</v>
      </c>
      <c r="AQ769" s="214">
        <v>0.39</v>
      </c>
      <c r="AR769" s="92">
        <v>0.03</v>
      </c>
      <c r="AS769" s="214">
        <v>0.13</v>
      </c>
      <c r="AT769" s="132">
        <v>0</v>
      </c>
      <c r="AU769" s="215"/>
      <c r="AV769" s="166"/>
      <c r="AW769" s="217"/>
      <c r="AX769" s="218"/>
      <c r="AY769" s="219"/>
      <c r="AZ769" s="107"/>
      <c r="BA769" s="121"/>
      <c r="BB769" s="120" t="s">
        <v>567</v>
      </c>
    </row>
    <row r="770" spans="2:54" ht="12.75" customHeight="1" x14ac:dyDescent="0.2">
      <c r="B770" s="191" t="s">
        <v>502</v>
      </c>
      <c r="C770" s="196">
        <v>43533</v>
      </c>
      <c r="D770" s="197">
        <f>'1.- REGISTROS DIARIOS '!C775</f>
        <v>0</v>
      </c>
      <c r="E770" s="206">
        <f>'1.- REGISTROS DIARIOS '!E775</f>
        <v>1010</v>
      </c>
      <c r="F770" s="211"/>
      <c r="G770" s="211">
        <v>3010</v>
      </c>
      <c r="H770" s="211">
        <v>1350</v>
      </c>
      <c r="I770" s="206">
        <f t="shared" si="106"/>
        <v>1505</v>
      </c>
      <c r="J770" s="206">
        <f t="shared" si="107"/>
        <v>1520.05</v>
      </c>
      <c r="K770" s="212">
        <v>462</v>
      </c>
      <c r="L770" s="212">
        <v>419</v>
      </c>
      <c r="M770" s="212"/>
      <c r="N770" s="211" t="s">
        <v>555</v>
      </c>
      <c r="O770" s="212" t="s">
        <v>568</v>
      </c>
      <c r="P770" s="195">
        <f t="shared" si="100"/>
        <v>12662.0165</v>
      </c>
      <c r="Q770" s="108"/>
      <c r="R770" s="194">
        <f>'1.- REGISTROS DIARIOS '!G775</f>
        <v>364</v>
      </c>
      <c r="S770" s="86"/>
      <c r="T770" s="211">
        <v>355</v>
      </c>
      <c r="U770" s="211">
        <v>333</v>
      </c>
      <c r="V770" s="206">
        <f t="shared" si="108"/>
        <v>177.5</v>
      </c>
      <c r="W770" s="193">
        <f t="shared" si="109"/>
        <v>64.61</v>
      </c>
      <c r="X770" s="192">
        <v>79</v>
      </c>
      <c r="Y770" s="85">
        <v>64</v>
      </c>
      <c r="Z770" s="85">
        <v>6.19</v>
      </c>
      <c r="AA770" s="192">
        <v>7.98</v>
      </c>
      <c r="AB770" s="85">
        <v>31</v>
      </c>
      <c r="AC770" s="206">
        <f t="shared" si="102"/>
        <v>88.488273412058817</v>
      </c>
      <c r="AD770" s="206">
        <f t="shared" si="103"/>
        <v>89.737470167064444</v>
      </c>
      <c r="AE770" s="119"/>
      <c r="AF770" s="194">
        <f>'1.- REGISTROS DIARIOS '!I775</f>
        <v>692</v>
      </c>
      <c r="AG770" s="213">
        <v>319</v>
      </c>
      <c r="AH770" s="213">
        <v>308</v>
      </c>
      <c r="AI770" s="206">
        <f t="shared" si="104"/>
        <v>159.5</v>
      </c>
      <c r="AJ770" s="193">
        <f t="shared" si="105"/>
        <v>110.374</v>
      </c>
      <c r="AK770" s="213">
        <v>32</v>
      </c>
      <c r="AL770" s="213">
        <v>22</v>
      </c>
      <c r="AM770" s="213"/>
      <c r="AN770" s="207">
        <v>6.74</v>
      </c>
      <c r="AO770" s="207">
        <v>7.54</v>
      </c>
      <c r="AP770" s="207">
        <v>28</v>
      </c>
      <c r="AQ770" s="214">
        <v>0.26</v>
      </c>
      <c r="AR770" s="92">
        <v>0.16</v>
      </c>
      <c r="AS770" s="214">
        <v>0.08</v>
      </c>
      <c r="AT770" s="132">
        <v>0</v>
      </c>
      <c r="AU770" s="215"/>
      <c r="AV770" s="166"/>
      <c r="AW770" s="217"/>
      <c r="AX770" s="218"/>
      <c r="AY770" s="219"/>
      <c r="AZ770" s="107"/>
      <c r="BA770" s="121"/>
      <c r="BB770" s="120" t="s">
        <v>566</v>
      </c>
    </row>
    <row r="771" spans="2:54" x14ac:dyDescent="0.2">
      <c r="B771" s="191" t="s">
        <v>504</v>
      </c>
      <c r="C771" s="196">
        <v>43534</v>
      </c>
      <c r="D771" s="197">
        <f>'1.- REGISTROS DIARIOS '!C776</f>
        <v>0</v>
      </c>
      <c r="E771" s="206">
        <f>'1.- REGISTROS DIARIOS '!E776</f>
        <v>657</v>
      </c>
      <c r="F771" s="211"/>
      <c r="G771" s="211">
        <v>1710</v>
      </c>
      <c r="H771" s="211">
        <v>990</v>
      </c>
      <c r="I771" s="206">
        <f>+G771*0.5</f>
        <v>855</v>
      </c>
      <c r="J771" s="206">
        <f t="shared" si="107"/>
        <v>561.73500000000001</v>
      </c>
      <c r="K771" s="212">
        <v>361</v>
      </c>
      <c r="L771" s="212">
        <v>276</v>
      </c>
      <c r="M771" s="212"/>
      <c r="N771" s="211" t="s">
        <v>293</v>
      </c>
      <c r="O771" s="212" t="s">
        <v>83</v>
      </c>
      <c r="P771" s="195">
        <f t="shared" si="100"/>
        <v>4679.2525500000002</v>
      </c>
      <c r="Q771" s="108"/>
      <c r="R771" s="194">
        <f>'1.- REGISTROS DIARIOS '!G776</f>
        <v>222</v>
      </c>
      <c r="S771" s="86"/>
      <c r="T771" s="211">
        <v>674</v>
      </c>
      <c r="U771" s="211">
        <v>668</v>
      </c>
      <c r="V771" s="206">
        <f t="shared" si="108"/>
        <v>337</v>
      </c>
      <c r="W771" s="193">
        <f t="shared" si="109"/>
        <v>74.813999999999993</v>
      </c>
      <c r="X771" s="192">
        <v>37</v>
      </c>
      <c r="Y771" s="85">
        <v>21</v>
      </c>
      <c r="Z771" s="85">
        <v>6.66</v>
      </c>
      <c r="AA771" s="192">
        <v>6.66</v>
      </c>
      <c r="AB771" s="85">
        <v>29</v>
      </c>
      <c r="AC771" s="206">
        <f t="shared" si="102"/>
        <v>71.099628828540148</v>
      </c>
      <c r="AD771" s="206">
        <f t="shared" si="103"/>
        <v>93.29710144927536</v>
      </c>
      <c r="AE771" s="119"/>
      <c r="AF771" s="194">
        <f>'1.- REGISTROS DIARIOS '!I776</f>
        <v>477</v>
      </c>
      <c r="AG771" s="213">
        <v>367</v>
      </c>
      <c r="AH771" s="213">
        <v>262</v>
      </c>
      <c r="AI771" s="206">
        <f t="shared" si="104"/>
        <v>183.5</v>
      </c>
      <c r="AJ771" s="193">
        <f t="shared" si="105"/>
        <v>87.529499999999999</v>
      </c>
      <c r="AK771" s="213">
        <v>22</v>
      </c>
      <c r="AL771" s="213">
        <v>16</v>
      </c>
      <c r="AM771" s="213"/>
      <c r="AN771" s="207">
        <v>6.36</v>
      </c>
      <c r="AO771" s="207">
        <v>7.44</v>
      </c>
      <c r="AP771" s="207">
        <v>29</v>
      </c>
      <c r="AQ771" s="214">
        <v>0.21</v>
      </c>
      <c r="AR771" s="92">
        <v>0.16</v>
      </c>
      <c r="AS771" s="214">
        <v>7.0000000000000007E-2</v>
      </c>
      <c r="AT771" s="132">
        <v>0</v>
      </c>
      <c r="AU771" s="215"/>
      <c r="AV771" s="166"/>
      <c r="AW771" s="217"/>
      <c r="AX771" s="218"/>
      <c r="AY771" s="219"/>
      <c r="AZ771" s="107"/>
      <c r="BA771" s="121"/>
      <c r="BB771" s="120" t="s">
        <v>569</v>
      </c>
    </row>
    <row r="772" spans="2:54" ht="12.75" customHeight="1" x14ac:dyDescent="0.2">
      <c r="B772" s="191" t="s">
        <v>492</v>
      </c>
      <c r="C772" s="196">
        <v>43535</v>
      </c>
      <c r="D772" s="197">
        <f>'1.- REGISTROS DIARIOS '!C777</f>
        <v>0</v>
      </c>
      <c r="E772" s="206">
        <f>'1.- REGISTROS DIARIOS '!E777</f>
        <v>1135</v>
      </c>
      <c r="F772" s="211"/>
      <c r="G772" s="211">
        <v>1650</v>
      </c>
      <c r="H772" s="211">
        <v>1370</v>
      </c>
      <c r="I772" s="206">
        <f t="shared" si="106"/>
        <v>825</v>
      </c>
      <c r="J772" s="206">
        <f t="shared" si="107"/>
        <v>936.375</v>
      </c>
      <c r="K772" s="211">
        <v>25700</v>
      </c>
      <c r="L772" s="211">
        <v>21100</v>
      </c>
      <c r="M772" s="211"/>
      <c r="N772" s="211">
        <v>896</v>
      </c>
      <c r="O772" s="211">
        <v>1100</v>
      </c>
      <c r="P772" s="195">
        <f t="shared" si="100"/>
        <v>7800.0037499999999</v>
      </c>
      <c r="Q772" s="108"/>
      <c r="R772" s="194">
        <f>'1.- REGISTROS DIARIOS '!G777</f>
        <v>509</v>
      </c>
      <c r="S772" s="86"/>
      <c r="T772" s="211">
        <v>1463</v>
      </c>
      <c r="U772" s="211">
        <v>670</v>
      </c>
      <c r="V772" s="206">
        <f t="shared" si="108"/>
        <v>731.5</v>
      </c>
      <c r="W772" s="193">
        <f t="shared" si="109"/>
        <v>372.33350000000002</v>
      </c>
      <c r="X772" s="192">
        <v>262</v>
      </c>
      <c r="Y772" s="85">
        <v>204</v>
      </c>
      <c r="Z772" s="85">
        <v>613</v>
      </c>
      <c r="AA772" s="192">
        <v>659</v>
      </c>
      <c r="AB772" s="85">
        <v>30</v>
      </c>
      <c r="AC772" s="206">
        <f t="shared" si="102"/>
        <v>48.007635829662263</v>
      </c>
      <c r="AD772" s="206">
        <f t="shared" si="103"/>
        <v>99.407582938388629</v>
      </c>
      <c r="AE772" s="119"/>
      <c r="AF772" s="194">
        <f>'1.- REGISTROS DIARIOS '!I777</f>
        <v>694</v>
      </c>
      <c r="AG772" s="213">
        <v>330</v>
      </c>
      <c r="AH772" s="213">
        <v>219</v>
      </c>
      <c r="AI772" s="206">
        <f t="shared" si="104"/>
        <v>165</v>
      </c>
      <c r="AJ772" s="193">
        <f t="shared" si="105"/>
        <v>114.51</v>
      </c>
      <c r="AK772" s="213">
        <v>57</v>
      </c>
      <c r="AL772" s="213">
        <v>46</v>
      </c>
      <c r="AM772" s="213"/>
      <c r="AN772" s="207">
        <v>6.51</v>
      </c>
      <c r="AO772" s="207">
        <v>7.4</v>
      </c>
      <c r="AP772" s="207">
        <v>28</v>
      </c>
      <c r="AQ772" s="214">
        <v>0.24</v>
      </c>
      <c r="AR772" s="92">
        <v>0</v>
      </c>
      <c r="AS772" s="214">
        <v>0.11</v>
      </c>
      <c r="AT772" s="132">
        <v>0.01</v>
      </c>
      <c r="AU772" s="215"/>
      <c r="AV772" s="166"/>
      <c r="AW772" s="217"/>
      <c r="AX772" s="218"/>
      <c r="AY772" s="219"/>
      <c r="AZ772" s="107"/>
      <c r="BA772" s="121"/>
      <c r="BB772" s="120"/>
    </row>
    <row r="773" spans="2:54" x14ac:dyDescent="0.2">
      <c r="B773" s="191" t="s">
        <v>494</v>
      </c>
      <c r="C773" s="196">
        <v>43536</v>
      </c>
      <c r="D773" s="197">
        <f>'1.- REGISTROS DIARIOS '!C778</f>
        <v>0</v>
      </c>
      <c r="E773" s="206">
        <f>'1.- REGISTROS DIARIOS '!E778</f>
        <v>1001</v>
      </c>
      <c r="F773" s="211"/>
      <c r="G773" s="211">
        <v>6240</v>
      </c>
      <c r="H773" s="211">
        <v>3690</v>
      </c>
      <c r="I773" s="206">
        <f t="shared" si="106"/>
        <v>3120</v>
      </c>
      <c r="J773" s="206">
        <f t="shared" si="107"/>
        <v>3123.12</v>
      </c>
      <c r="K773" s="211">
        <v>833</v>
      </c>
      <c r="L773" s="211">
        <v>777</v>
      </c>
      <c r="M773" s="211"/>
      <c r="N773" s="211" t="s">
        <v>131</v>
      </c>
      <c r="O773" s="211">
        <v>11.8</v>
      </c>
      <c r="P773" s="195">
        <f t="shared" si="100"/>
        <v>26015.589599999999</v>
      </c>
      <c r="Q773" s="108"/>
      <c r="R773" s="194">
        <f>'1.- REGISTROS DIARIOS '!G778</f>
        <v>913</v>
      </c>
      <c r="S773" s="86"/>
      <c r="T773" s="211">
        <v>415</v>
      </c>
      <c r="U773" s="211">
        <v>220</v>
      </c>
      <c r="V773" s="206">
        <f t="shared" si="108"/>
        <v>207.5</v>
      </c>
      <c r="W773" s="193">
        <f t="shared" si="109"/>
        <v>189.44749999999999</v>
      </c>
      <c r="X773" s="192">
        <v>41</v>
      </c>
      <c r="Y773" s="85">
        <v>30</v>
      </c>
      <c r="Z773" s="85">
        <v>5.67</v>
      </c>
      <c r="AA773" s="192">
        <v>6.84</v>
      </c>
      <c r="AB773" s="85">
        <v>35.4</v>
      </c>
      <c r="AC773" s="206">
        <f t="shared" si="102"/>
        <v>93.778897384666621</v>
      </c>
      <c r="AD773" s="206">
        <f t="shared" si="103"/>
        <v>97.87644787644787</v>
      </c>
      <c r="AE773" s="119"/>
      <c r="AF773" s="194">
        <f>'1.- REGISTROS DIARIOS '!I778</f>
        <v>190</v>
      </c>
      <c r="AG773" s="213">
        <v>51</v>
      </c>
      <c r="AH773" s="213">
        <v>46</v>
      </c>
      <c r="AI773" s="206">
        <f t="shared" si="104"/>
        <v>25.5</v>
      </c>
      <c r="AJ773" s="193">
        <f t="shared" si="105"/>
        <v>4.8449999999999998</v>
      </c>
      <c r="AK773" s="213">
        <v>2</v>
      </c>
      <c r="AL773" s="213">
        <v>3</v>
      </c>
      <c r="AM773" s="213"/>
      <c r="AN773" s="207">
        <v>6.31</v>
      </c>
      <c r="AO773" s="207">
        <v>6.5</v>
      </c>
      <c r="AP773" s="207">
        <v>28</v>
      </c>
      <c r="AQ773" s="214">
        <v>0.26</v>
      </c>
      <c r="AR773" s="92">
        <v>0.16</v>
      </c>
      <c r="AS773" s="214">
        <v>0.08</v>
      </c>
      <c r="AT773" s="132">
        <v>0.01</v>
      </c>
      <c r="AU773" s="215"/>
      <c r="AV773" s="166"/>
      <c r="AW773" s="217"/>
      <c r="AX773" s="218"/>
      <c r="AY773" s="219"/>
      <c r="AZ773" s="107"/>
      <c r="BA773" s="121"/>
      <c r="BB773" s="120"/>
    </row>
    <row r="774" spans="2:54" ht="12.75" customHeight="1" x14ac:dyDescent="0.2">
      <c r="B774" s="191" t="s">
        <v>496</v>
      </c>
      <c r="C774" s="196">
        <v>43537</v>
      </c>
      <c r="D774" s="197">
        <f>'1.- REGISTROS DIARIOS '!C779</f>
        <v>0</v>
      </c>
      <c r="E774" s="206">
        <f>'1.- REGISTROS DIARIOS '!E779</f>
        <v>993</v>
      </c>
      <c r="F774" s="211"/>
      <c r="G774" s="211">
        <v>4970</v>
      </c>
      <c r="H774" s="211">
        <v>2330</v>
      </c>
      <c r="I774" s="206">
        <f t="shared" si="106"/>
        <v>2485</v>
      </c>
      <c r="J774" s="206">
        <f t="shared" si="107"/>
        <v>2467.605</v>
      </c>
      <c r="K774" s="211">
        <v>83800</v>
      </c>
      <c r="L774" s="211">
        <v>74700</v>
      </c>
      <c r="M774" s="211"/>
      <c r="N774" s="211">
        <v>6.6</v>
      </c>
      <c r="O774" s="211">
        <v>11.11</v>
      </c>
      <c r="P774" s="195">
        <f t="shared" si="100"/>
        <v>20555.149649999999</v>
      </c>
      <c r="Q774" s="108"/>
      <c r="R774" s="194">
        <f>'1.- REGISTROS DIARIOS '!G779</f>
        <v>710</v>
      </c>
      <c r="S774" s="86"/>
      <c r="T774" s="211">
        <v>416</v>
      </c>
      <c r="U774" s="211">
        <v>376</v>
      </c>
      <c r="V774" s="206">
        <f t="shared" si="108"/>
        <v>208</v>
      </c>
      <c r="W774" s="193">
        <f t="shared" si="109"/>
        <v>147.68</v>
      </c>
      <c r="X774" s="192">
        <v>49</v>
      </c>
      <c r="Y774" s="85">
        <v>38</v>
      </c>
      <c r="Z774" s="85">
        <v>6.04</v>
      </c>
      <c r="AA774" s="192">
        <v>8.25</v>
      </c>
      <c r="AB774" s="85">
        <v>33.799999999999997</v>
      </c>
      <c r="AC774" s="206">
        <f t="shared" si="102"/>
        <v>93.396633577902463</v>
      </c>
      <c r="AD774" s="206">
        <f t="shared" si="103"/>
        <v>99.96987951807229</v>
      </c>
      <c r="AE774" s="119"/>
      <c r="AF774" s="194">
        <f>'1.- REGISTROS DIARIOS '!I779</f>
        <v>355</v>
      </c>
      <c r="AG774" s="213">
        <v>86</v>
      </c>
      <c r="AH774" s="213">
        <v>74</v>
      </c>
      <c r="AI774" s="206">
        <f t="shared" si="104"/>
        <v>43</v>
      </c>
      <c r="AJ774" s="193">
        <f t="shared" si="105"/>
        <v>15.265000000000001</v>
      </c>
      <c r="AK774" s="213">
        <v>4</v>
      </c>
      <c r="AL774" s="213">
        <v>7</v>
      </c>
      <c r="AM774" s="213"/>
      <c r="AN774" s="207">
        <v>6.25</v>
      </c>
      <c r="AO774" s="207">
        <v>6.7</v>
      </c>
      <c r="AP774" s="207">
        <v>31</v>
      </c>
      <c r="AQ774" s="214">
        <v>0.25</v>
      </c>
      <c r="AR774" s="92">
        <v>0.17</v>
      </c>
      <c r="AS774" s="214">
        <v>7.0000000000000007E-2</v>
      </c>
      <c r="AT774" s="132">
        <v>0</v>
      </c>
      <c r="AU774" s="215"/>
      <c r="AV774" s="166"/>
      <c r="AW774" s="217"/>
      <c r="AX774" s="218"/>
      <c r="AY774" s="219"/>
      <c r="AZ774" s="107"/>
      <c r="BA774" s="121"/>
      <c r="BB774" s="120"/>
    </row>
    <row r="775" spans="2:54" x14ac:dyDescent="0.2">
      <c r="B775" s="191" t="s">
        <v>498</v>
      </c>
      <c r="C775" s="196">
        <v>43538</v>
      </c>
      <c r="D775" s="197">
        <f>'1.- REGISTROS DIARIOS '!C780</f>
        <v>0</v>
      </c>
      <c r="E775" s="206">
        <f>'1.- REGISTROS DIARIOS '!E780</f>
        <v>1035</v>
      </c>
      <c r="F775" s="211"/>
      <c r="G775" s="211">
        <v>4420</v>
      </c>
      <c r="H775" s="211">
        <v>1850</v>
      </c>
      <c r="I775" s="206">
        <f t="shared" si="106"/>
        <v>2210</v>
      </c>
      <c r="J775" s="206">
        <f t="shared" si="107"/>
        <v>2287.35</v>
      </c>
      <c r="K775" s="211">
        <v>34800</v>
      </c>
      <c r="L775" s="211">
        <v>30700</v>
      </c>
      <c r="M775" s="211"/>
      <c r="N775" s="211">
        <v>9.11</v>
      </c>
      <c r="O775" s="211">
        <v>11.99</v>
      </c>
      <c r="P775" s="195">
        <f t="shared" si="100"/>
        <v>19053.625499999998</v>
      </c>
      <c r="Q775" s="108"/>
      <c r="R775" s="194">
        <f>'1.- REGISTROS DIARIOS '!G780</f>
        <v>140</v>
      </c>
      <c r="S775" s="86"/>
      <c r="T775" s="211">
        <v>530</v>
      </c>
      <c r="U775" s="211">
        <v>470</v>
      </c>
      <c r="V775" s="206">
        <f t="shared" si="108"/>
        <v>265</v>
      </c>
      <c r="W775" s="193">
        <f t="shared" si="109"/>
        <v>37.1</v>
      </c>
      <c r="X775" s="192">
        <v>47</v>
      </c>
      <c r="Y775" s="85">
        <v>35</v>
      </c>
      <c r="Z775" s="85">
        <v>6.02</v>
      </c>
      <c r="AA775" s="192">
        <v>6.91</v>
      </c>
      <c r="AB775" s="85">
        <v>30.3</v>
      </c>
      <c r="AC775" s="206">
        <f t="shared" si="102"/>
        <v>90.84350886396922</v>
      </c>
      <c r="AD775" s="206">
        <f t="shared" si="103"/>
        <v>99.835504885993487</v>
      </c>
      <c r="AE775" s="119"/>
      <c r="AF775" s="194">
        <f>'1.- REGISTROS DIARIOS '!I780</f>
        <v>982</v>
      </c>
      <c r="AG775" s="213">
        <v>351</v>
      </c>
      <c r="AH775" s="213">
        <v>293</v>
      </c>
      <c r="AI775" s="206">
        <f t="shared" si="104"/>
        <v>175.5</v>
      </c>
      <c r="AJ775" s="193">
        <f t="shared" si="105"/>
        <v>172.34100000000001</v>
      </c>
      <c r="AK775" s="213">
        <v>84</v>
      </c>
      <c r="AL775" s="213">
        <v>66</v>
      </c>
      <c r="AM775" s="213"/>
      <c r="AN775" s="207">
        <v>6.65</v>
      </c>
      <c r="AO775" s="207">
        <v>9.07</v>
      </c>
      <c r="AP775" s="207">
        <v>29.4</v>
      </c>
      <c r="AQ775" s="214">
        <v>0.27</v>
      </c>
      <c r="AR775" s="92">
        <v>0.05</v>
      </c>
      <c r="AS775" s="214">
        <v>0.09</v>
      </c>
      <c r="AT775" s="132">
        <v>0</v>
      </c>
      <c r="AU775" s="215"/>
      <c r="AV775" s="166"/>
      <c r="AW775" s="217"/>
      <c r="AX775" s="218"/>
      <c r="AY775" s="219"/>
      <c r="AZ775" s="107"/>
      <c r="BA775" s="121"/>
      <c r="BB775" s="120"/>
    </row>
    <row r="776" spans="2:54" ht="12.75" customHeight="1" x14ac:dyDescent="0.2">
      <c r="B776" s="191" t="s">
        <v>500</v>
      </c>
      <c r="C776" s="196">
        <v>43539</v>
      </c>
      <c r="D776" s="197">
        <f>'1.- REGISTROS DIARIOS '!C781</f>
        <v>0</v>
      </c>
      <c r="E776" s="206">
        <f>'1.- REGISTROS DIARIOS '!E781</f>
        <v>1282</v>
      </c>
      <c r="F776" s="211"/>
      <c r="G776" s="211">
        <v>3890</v>
      </c>
      <c r="H776" s="211">
        <v>2910</v>
      </c>
      <c r="I776" s="206">
        <f t="shared" si="106"/>
        <v>1945</v>
      </c>
      <c r="J776" s="206">
        <f t="shared" si="107"/>
        <v>2493.4899999999998</v>
      </c>
      <c r="K776" s="211">
        <v>462</v>
      </c>
      <c r="L776" s="211">
        <v>431</v>
      </c>
      <c r="M776" s="211"/>
      <c r="N776" s="211">
        <v>9.36</v>
      </c>
      <c r="O776" s="211">
        <v>11.96</v>
      </c>
      <c r="P776" s="195">
        <f t="shared" ref="P776:P839" si="110">J776*8.33</f>
        <v>20770.771699999998</v>
      </c>
      <c r="Q776" s="108"/>
      <c r="R776" s="194">
        <f>'1.- REGISTROS DIARIOS '!G781</f>
        <v>174</v>
      </c>
      <c r="S776" s="86"/>
      <c r="T776" s="211"/>
      <c r="U776" s="211"/>
      <c r="V776" s="206">
        <f t="shared" si="108"/>
        <v>0</v>
      </c>
      <c r="W776" s="193">
        <f t="shared" si="109"/>
        <v>0</v>
      </c>
      <c r="X776" s="192"/>
      <c r="Y776" s="192"/>
      <c r="Z776" s="192"/>
      <c r="AA776" s="192"/>
      <c r="AB776" s="192"/>
      <c r="AC776" s="206">
        <f t="shared" si="102"/>
        <v>90.575819433805634</v>
      </c>
      <c r="AD776" s="206">
        <f t="shared" si="103"/>
        <v>98.491879350348029</v>
      </c>
      <c r="AE776" s="119"/>
      <c r="AF776" s="194">
        <f>'1.- REGISTROS DIARIOS '!I781</f>
        <v>1202</v>
      </c>
      <c r="AG776" s="213">
        <v>391</v>
      </c>
      <c r="AH776" s="213">
        <v>306</v>
      </c>
      <c r="AI776" s="206">
        <f t="shared" si="104"/>
        <v>195.5</v>
      </c>
      <c r="AJ776" s="193">
        <f t="shared" si="105"/>
        <v>234.99100000000001</v>
      </c>
      <c r="AK776" s="213">
        <v>19</v>
      </c>
      <c r="AL776" s="213">
        <v>13</v>
      </c>
      <c r="AM776" s="213"/>
      <c r="AN776" s="207">
        <v>6.1</v>
      </c>
      <c r="AO776" s="207">
        <v>7.2</v>
      </c>
      <c r="AP776" s="207">
        <v>35</v>
      </c>
      <c r="AQ776" s="214">
        <v>0.26</v>
      </c>
      <c r="AR776" s="92">
        <v>0.05</v>
      </c>
      <c r="AS776" s="214">
        <v>0.09</v>
      </c>
      <c r="AT776" s="132">
        <v>0</v>
      </c>
      <c r="AU776" s="215"/>
      <c r="AV776" s="166"/>
      <c r="AW776" s="217"/>
      <c r="AX776" s="218"/>
      <c r="AY776" s="219"/>
      <c r="AZ776" s="107"/>
      <c r="BA776" s="121"/>
      <c r="BB776" s="120"/>
    </row>
    <row r="777" spans="2:54" x14ac:dyDescent="0.2">
      <c r="B777" s="191" t="s">
        <v>502</v>
      </c>
      <c r="C777" s="196">
        <v>43540</v>
      </c>
      <c r="D777" s="197">
        <f>'1.- REGISTROS DIARIOS '!C782</f>
        <v>0</v>
      </c>
      <c r="E777" s="206">
        <f>'1.- REGISTROS DIARIOS '!E782</f>
        <v>944</v>
      </c>
      <c r="F777" s="211"/>
      <c r="G777" s="211">
        <v>3820</v>
      </c>
      <c r="H777" s="211">
        <v>2710</v>
      </c>
      <c r="I777" s="206">
        <f t="shared" si="106"/>
        <v>1910</v>
      </c>
      <c r="J777" s="206">
        <f t="shared" si="107"/>
        <v>1803.04</v>
      </c>
      <c r="K777" s="211">
        <v>410</v>
      </c>
      <c r="L777" s="211">
        <v>379</v>
      </c>
      <c r="M777" s="211"/>
      <c r="N777" s="211">
        <v>11.31</v>
      </c>
      <c r="O777" s="211">
        <v>12.31</v>
      </c>
      <c r="P777" s="195">
        <f t="shared" si="110"/>
        <v>15019.323200000001</v>
      </c>
      <c r="Q777" s="108"/>
      <c r="R777" s="194">
        <f>'1.- REGISTROS DIARIOS '!G782</f>
        <v>507</v>
      </c>
      <c r="S777" s="91"/>
      <c r="T777" s="211">
        <v>510</v>
      </c>
      <c r="U777" s="211">
        <v>490</v>
      </c>
      <c r="V777" s="206"/>
      <c r="W777" s="193">
        <f t="shared" si="109"/>
        <v>0</v>
      </c>
      <c r="X777" s="192">
        <v>49</v>
      </c>
      <c r="Y777" s="192">
        <v>41</v>
      </c>
      <c r="Z777" s="192">
        <v>6.07</v>
      </c>
      <c r="AA777" s="192">
        <v>6.81</v>
      </c>
      <c r="AB777" s="192">
        <v>31</v>
      </c>
      <c r="AC777" s="206">
        <f t="shared" si="102"/>
        <v>95.646851983317063</v>
      </c>
      <c r="AD777" s="206">
        <f t="shared" si="103"/>
        <v>93.403693931398422</v>
      </c>
      <c r="AE777" s="119"/>
      <c r="AF777" s="194">
        <f>'1.- REGISTROS DIARIOS '!I782</f>
        <v>513</v>
      </c>
      <c r="AG777" s="213">
        <v>306</v>
      </c>
      <c r="AH777" s="213">
        <v>259</v>
      </c>
      <c r="AI777" s="206">
        <f t="shared" si="104"/>
        <v>153</v>
      </c>
      <c r="AJ777" s="193">
        <f t="shared" si="105"/>
        <v>78.489000000000004</v>
      </c>
      <c r="AK777" s="213">
        <v>13</v>
      </c>
      <c r="AL777" s="213">
        <v>9</v>
      </c>
      <c r="AM777" s="213"/>
      <c r="AN777" s="207">
        <v>6.07</v>
      </c>
      <c r="AO777" s="207">
        <v>6.81</v>
      </c>
      <c r="AP777" s="207">
        <v>31</v>
      </c>
      <c r="AQ777" s="214">
        <v>0.26</v>
      </c>
      <c r="AR777" s="92">
        <v>0.09</v>
      </c>
      <c r="AS777" s="214">
        <v>7.0000000000000007E-2</v>
      </c>
      <c r="AT777" s="132">
        <v>0.01</v>
      </c>
      <c r="AU777" s="215"/>
      <c r="AV777" s="166"/>
      <c r="AW777" s="217"/>
      <c r="AX777" s="218"/>
      <c r="AY777" s="219"/>
      <c r="AZ777" s="107"/>
      <c r="BA777" s="121"/>
      <c r="BB777" s="120"/>
    </row>
    <row r="778" spans="2:54" ht="12.75" customHeight="1" x14ac:dyDescent="0.2">
      <c r="B778" s="191" t="s">
        <v>504</v>
      </c>
      <c r="C778" s="196">
        <v>43541</v>
      </c>
      <c r="D778" s="197">
        <f>'1.- REGISTROS DIARIOS '!C783</f>
        <v>0</v>
      </c>
      <c r="E778" s="206">
        <f>'1.- REGISTROS DIARIOS '!E783</f>
        <v>734</v>
      </c>
      <c r="F778" s="211"/>
      <c r="G778" s="211">
        <v>4420</v>
      </c>
      <c r="H778" s="211">
        <v>3850</v>
      </c>
      <c r="I778" s="206">
        <f t="shared" si="106"/>
        <v>2210</v>
      </c>
      <c r="J778" s="206">
        <f t="shared" si="107"/>
        <v>1622.14</v>
      </c>
      <c r="K778" s="211">
        <v>456</v>
      </c>
      <c r="L778" s="211">
        <v>398</v>
      </c>
      <c r="M778" s="211"/>
      <c r="N778" s="211">
        <v>11.01</v>
      </c>
      <c r="O778" s="211">
        <v>12.46</v>
      </c>
      <c r="P778" s="195">
        <f t="shared" si="110"/>
        <v>13512.426200000002</v>
      </c>
      <c r="Q778" s="108"/>
      <c r="R778" s="194">
        <f>'1.- REGISTROS DIARIOS '!G783</f>
        <v>463</v>
      </c>
      <c r="S778" s="91"/>
      <c r="T778" s="211">
        <v>681</v>
      </c>
      <c r="U778" s="211">
        <v>576</v>
      </c>
      <c r="V778" s="206">
        <f t="shared" si="108"/>
        <v>340.5</v>
      </c>
      <c r="W778" s="193">
        <f t="shared" si="109"/>
        <v>157.6515</v>
      </c>
      <c r="X778" s="192">
        <v>44</v>
      </c>
      <c r="Y778" s="192">
        <v>37</v>
      </c>
      <c r="Z778" s="192">
        <v>6.06</v>
      </c>
      <c r="AA778" s="192">
        <v>6.7</v>
      </c>
      <c r="AB778" s="192">
        <v>31</v>
      </c>
      <c r="AC778" s="206">
        <f t="shared" si="102"/>
        <v>87.042024732760424</v>
      </c>
      <c r="AD778" s="206">
        <f t="shared" si="103"/>
        <v>94.221105527638187</v>
      </c>
      <c r="AE778" s="119"/>
      <c r="AF778" s="194">
        <f>'1.- REGISTROS DIARIOS '!I783</f>
        <v>339</v>
      </c>
      <c r="AG778" s="213">
        <v>310</v>
      </c>
      <c r="AH778" s="213">
        <v>236</v>
      </c>
      <c r="AI778" s="206">
        <f t="shared" si="104"/>
        <v>155</v>
      </c>
      <c r="AJ778" s="193">
        <f t="shared" si="105"/>
        <v>52.545000000000002</v>
      </c>
      <c r="AK778" s="213">
        <v>15</v>
      </c>
      <c r="AL778" s="213">
        <v>9</v>
      </c>
      <c r="AM778" s="213"/>
      <c r="AN778" s="207">
        <v>6.06</v>
      </c>
      <c r="AO778" s="207">
        <v>6.7</v>
      </c>
      <c r="AP778" s="207">
        <v>31</v>
      </c>
      <c r="AQ778" s="214">
        <v>0.22</v>
      </c>
      <c r="AR778" s="92">
        <v>0.13</v>
      </c>
      <c r="AS778" s="214">
        <v>7.0000000000000007E-2</v>
      </c>
      <c r="AT778" s="132">
        <v>0.03</v>
      </c>
      <c r="AU778" s="215"/>
      <c r="AV778" s="166"/>
      <c r="AW778" s="217"/>
      <c r="AX778" s="218"/>
      <c r="AY778" s="219"/>
      <c r="AZ778" s="107"/>
      <c r="BA778" s="121"/>
      <c r="BB778" s="120"/>
    </row>
    <row r="779" spans="2:54" x14ac:dyDescent="0.2">
      <c r="B779" s="191" t="s">
        <v>492</v>
      </c>
      <c r="C779" s="196">
        <v>43542</v>
      </c>
      <c r="D779" s="197">
        <f>'1.- REGISTROS DIARIOS '!C784</f>
        <v>0</v>
      </c>
      <c r="E779" s="206">
        <f>'1.- REGISTROS DIARIOS '!E784</f>
        <v>644</v>
      </c>
      <c r="F779" s="211"/>
      <c r="G779" s="211">
        <v>3620</v>
      </c>
      <c r="H779" s="211">
        <v>2850</v>
      </c>
      <c r="I779" s="206">
        <f t="shared" si="106"/>
        <v>1810</v>
      </c>
      <c r="J779" s="206">
        <f t="shared" si="107"/>
        <v>1165.6400000000001</v>
      </c>
      <c r="K779" s="211">
        <v>457</v>
      </c>
      <c r="L779" s="211">
        <v>338</v>
      </c>
      <c r="M779" s="211"/>
      <c r="N779" s="211">
        <v>10.81</v>
      </c>
      <c r="O779" s="211">
        <v>11.7</v>
      </c>
      <c r="P779" s="195">
        <f t="shared" si="110"/>
        <v>9709.7812000000013</v>
      </c>
      <c r="Q779" s="108"/>
      <c r="R779" s="194">
        <f>'1.- REGISTROS DIARIOS '!G784</f>
        <v>450</v>
      </c>
      <c r="S779" s="91"/>
      <c r="T779" s="211">
        <v>542</v>
      </c>
      <c r="U779" s="211">
        <v>446</v>
      </c>
      <c r="V779" s="206">
        <f t="shared" si="108"/>
        <v>271</v>
      </c>
      <c r="W779" s="193">
        <f t="shared" si="109"/>
        <v>121.95</v>
      </c>
      <c r="X779" s="192">
        <v>49</v>
      </c>
      <c r="Y779" s="192">
        <v>34</v>
      </c>
      <c r="Z779" s="192">
        <v>6</v>
      </c>
      <c r="AA779" s="192">
        <v>6.51</v>
      </c>
      <c r="AB779" s="192">
        <v>29</v>
      </c>
      <c r="AC779" s="206">
        <f t="shared" si="102"/>
        <v>87.057753680381595</v>
      </c>
      <c r="AD779" s="206">
        <f t="shared" si="103"/>
        <v>93.934911242603548</v>
      </c>
      <c r="AE779" s="119"/>
      <c r="AF779" s="194">
        <f>'1.- REGISTROS DIARIOS '!I784</f>
        <v>245</v>
      </c>
      <c r="AG779" s="213">
        <v>236</v>
      </c>
      <c r="AH779" s="213">
        <v>131</v>
      </c>
      <c r="AI779" s="206">
        <f t="shared" si="104"/>
        <v>118</v>
      </c>
      <c r="AJ779" s="193">
        <f t="shared" si="105"/>
        <v>28.91</v>
      </c>
      <c r="AK779" s="213">
        <v>13</v>
      </c>
      <c r="AL779" s="213">
        <v>7</v>
      </c>
      <c r="AM779" s="213"/>
      <c r="AN779" s="207">
        <v>6</v>
      </c>
      <c r="AO779" s="207">
        <v>6.51</v>
      </c>
      <c r="AP779" s="207">
        <v>29</v>
      </c>
      <c r="AQ779" s="214">
        <v>0.26</v>
      </c>
      <c r="AR779" s="92">
        <v>0.2</v>
      </c>
      <c r="AS779" s="214">
        <v>0.08</v>
      </c>
      <c r="AT779" s="132">
        <v>0.02</v>
      </c>
      <c r="AU779" s="215"/>
      <c r="AV779" s="166"/>
      <c r="AW779" s="217"/>
      <c r="AX779" s="218"/>
      <c r="AY779" s="219"/>
      <c r="AZ779" s="107"/>
      <c r="BA779" s="121"/>
      <c r="BB779" s="120"/>
    </row>
    <row r="780" spans="2:54" ht="12.75" customHeight="1" x14ac:dyDescent="0.2">
      <c r="B780" s="191" t="s">
        <v>494</v>
      </c>
      <c r="C780" s="196">
        <v>43543</v>
      </c>
      <c r="D780" s="197">
        <f>'1.- REGISTROS DIARIOS '!C785</f>
        <v>0</v>
      </c>
      <c r="E780" s="206">
        <f>'1.- REGISTROS DIARIOS '!E785</f>
        <v>946</v>
      </c>
      <c r="F780" s="211"/>
      <c r="G780" s="211">
        <v>2500</v>
      </c>
      <c r="H780" s="211">
        <v>1670</v>
      </c>
      <c r="I780" s="206">
        <f t="shared" si="106"/>
        <v>1250</v>
      </c>
      <c r="J780" s="206">
        <f t="shared" si="107"/>
        <v>1182.5</v>
      </c>
      <c r="K780" s="211">
        <v>565</v>
      </c>
      <c r="L780" s="211">
        <v>502</v>
      </c>
      <c r="M780" s="211"/>
      <c r="N780" s="211" t="s">
        <v>570</v>
      </c>
      <c r="O780" s="211" t="s">
        <v>571</v>
      </c>
      <c r="P780" s="195">
        <f t="shared" si="110"/>
        <v>9850.2250000000004</v>
      </c>
      <c r="Q780" s="108"/>
      <c r="R780" s="194">
        <f>'1.- REGISTROS DIARIOS '!G785</f>
        <v>248</v>
      </c>
      <c r="S780" s="91"/>
      <c r="T780" s="211">
        <v>447</v>
      </c>
      <c r="U780" s="211">
        <v>239</v>
      </c>
      <c r="V780" s="206">
        <f t="shared" si="108"/>
        <v>223.5</v>
      </c>
      <c r="W780" s="193">
        <f t="shared" si="109"/>
        <v>55.427999999999997</v>
      </c>
      <c r="X780" s="192">
        <v>56</v>
      </c>
      <c r="Y780" s="192">
        <v>41</v>
      </c>
      <c r="Z780" s="192" t="s">
        <v>95</v>
      </c>
      <c r="AA780" s="192" t="s">
        <v>47</v>
      </c>
      <c r="AB780" s="192">
        <v>28</v>
      </c>
      <c r="AC780" s="206">
        <f t="shared" si="102"/>
        <v>90.707145877378437</v>
      </c>
      <c r="AD780" s="206">
        <f t="shared" si="103"/>
        <v>95.019920318725099</v>
      </c>
      <c r="AE780" s="119"/>
      <c r="AF780" s="194">
        <f>'1.- REGISTROS DIARIOS '!I785</f>
        <v>778</v>
      </c>
      <c r="AG780" s="213">
        <v>140</v>
      </c>
      <c r="AH780" s="213">
        <v>62</v>
      </c>
      <c r="AI780" s="206">
        <f t="shared" si="104"/>
        <v>70</v>
      </c>
      <c r="AJ780" s="193">
        <f t="shared" si="105"/>
        <v>54.46</v>
      </c>
      <c r="AK780" s="213">
        <v>19</v>
      </c>
      <c r="AL780" s="213">
        <v>9</v>
      </c>
      <c r="AM780" s="213"/>
      <c r="AN780" s="207">
        <v>6.18</v>
      </c>
      <c r="AO780" s="207">
        <v>7.24</v>
      </c>
      <c r="AP780" s="207">
        <v>30</v>
      </c>
      <c r="AQ780" s="214">
        <v>0.35</v>
      </c>
      <c r="AR780" s="92">
        <v>0.13</v>
      </c>
      <c r="AS780" s="214">
        <v>0.1</v>
      </c>
      <c r="AT780" s="132">
        <v>0.01</v>
      </c>
      <c r="AU780" s="215"/>
      <c r="AV780" s="166"/>
      <c r="AW780" s="217"/>
      <c r="AX780" s="218"/>
      <c r="AY780" s="219"/>
      <c r="AZ780" s="107"/>
      <c r="BA780" s="121">
        <v>10640</v>
      </c>
      <c r="BB780" s="120"/>
    </row>
    <row r="781" spans="2:54" x14ac:dyDescent="0.2">
      <c r="B781" s="191" t="s">
        <v>496</v>
      </c>
      <c r="C781" s="196">
        <v>43544</v>
      </c>
      <c r="D781" s="197">
        <f>'1.- REGISTROS DIARIOS '!C786</f>
        <v>0</v>
      </c>
      <c r="E781" s="206">
        <f>'1.- REGISTROS DIARIOS '!E786</f>
        <v>897</v>
      </c>
      <c r="F781" s="211"/>
      <c r="G781" s="211">
        <v>3350</v>
      </c>
      <c r="H781" s="211">
        <v>2520</v>
      </c>
      <c r="I781" s="206">
        <f t="shared" si="106"/>
        <v>1675</v>
      </c>
      <c r="J781" s="206">
        <f t="shared" si="107"/>
        <v>1502.4749999999999</v>
      </c>
      <c r="K781" s="211">
        <v>476</v>
      </c>
      <c r="L781" s="211">
        <v>351</v>
      </c>
      <c r="M781" s="211"/>
      <c r="N781" s="211" t="s">
        <v>572</v>
      </c>
      <c r="O781" s="211" t="s">
        <v>224</v>
      </c>
      <c r="P781" s="195">
        <f t="shared" si="110"/>
        <v>12515.616749999999</v>
      </c>
      <c r="Q781" s="108"/>
      <c r="R781" s="194">
        <f>'1.- REGISTROS DIARIOS '!G786</f>
        <v>165</v>
      </c>
      <c r="S781" s="91"/>
      <c r="T781" s="211"/>
      <c r="U781" s="211"/>
      <c r="V781" s="206">
        <f t="shared" si="108"/>
        <v>0</v>
      </c>
      <c r="W781" s="193">
        <f t="shared" si="109"/>
        <v>0</v>
      </c>
      <c r="X781" s="192"/>
      <c r="Y781" s="192"/>
      <c r="Z781" s="192"/>
      <c r="AA781" s="192"/>
      <c r="AB781" s="192"/>
      <c r="AC781" s="206">
        <f t="shared" si="102"/>
        <v>91.208406129885688</v>
      </c>
      <c r="AD781" s="206">
        <f t="shared" si="103"/>
        <v>97.578347578347575</v>
      </c>
      <c r="AE781" s="119"/>
      <c r="AF781" s="194">
        <f>'1.- REGISTROS DIARIOS '!I786</f>
        <v>823</v>
      </c>
      <c r="AG781" s="213">
        <v>321</v>
      </c>
      <c r="AH781" s="213">
        <v>204</v>
      </c>
      <c r="AI781" s="206">
        <f t="shared" si="104"/>
        <v>160.5</v>
      </c>
      <c r="AJ781" s="193">
        <f t="shared" si="105"/>
        <v>132.0915</v>
      </c>
      <c r="AK781" s="213">
        <v>26</v>
      </c>
      <c r="AL781" s="213">
        <v>17</v>
      </c>
      <c r="AM781" s="213"/>
      <c r="AN781" s="207">
        <v>6.73</v>
      </c>
      <c r="AO781" s="207">
        <v>7.86</v>
      </c>
      <c r="AP781" s="207">
        <v>27</v>
      </c>
      <c r="AQ781" s="214">
        <v>0.34</v>
      </c>
      <c r="AR781" s="92">
        <v>0.04</v>
      </c>
      <c r="AS781" s="214">
        <v>0.12</v>
      </c>
      <c r="AT781" s="132">
        <v>0</v>
      </c>
      <c r="AU781" s="215"/>
      <c r="AV781" s="166"/>
      <c r="AW781" s="217"/>
      <c r="AX781" s="218"/>
      <c r="AY781" s="219"/>
      <c r="AZ781" s="107"/>
      <c r="BA781" s="121"/>
      <c r="BB781" s="120" t="s">
        <v>567</v>
      </c>
    </row>
    <row r="782" spans="2:54" ht="12.75" customHeight="1" x14ac:dyDescent="0.2">
      <c r="B782" s="191" t="s">
        <v>498</v>
      </c>
      <c r="C782" s="196">
        <v>43545</v>
      </c>
      <c r="D782" s="197">
        <f>'1.- REGISTROS DIARIOS '!C787</f>
        <v>0</v>
      </c>
      <c r="E782" s="206">
        <f>'1.- REGISTROS DIARIOS '!E787</f>
        <v>1006</v>
      </c>
      <c r="F782" s="211"/>
      <c r="G782" s="211">
        <v>2670</v>
      </c>
      <c r="H782" s="211">
        <v>1480</v>
      </c>
      <c r="I782" s="206">
        <f t="shared" si="106"/>
        <v>1335</v>
      </c>
      <c r="J782" s="206">
        <f t="shared" si="107"/>
        <v>1343.01</v>
      </c>
      <c r="K782" s="211">
        <v>510</v>
      </c>
      <c r="L782" s="211">
        <v>326</v>
      </c>
      <c r="M782" s="211"/>
      <c r="N782" s="211" t="s">
        <v>573</v>
      </c>
      <c r="O782" s="211" t="s">
        <v>574</v>
      </c>
      <c r="P782" s="195">
        <f t="shared" si="110"/>
        <v>11187.273300000001</v>
      </c>
      <c r="Q782" s="108"/>
      <c r="R782" s="194">
        <f>'1.- REGISTROS DIARIOS '!G787</f>
        <v>194</v>
      </c>
      <c r="S782" s="91"/>
      <c r="T782" s="211"/>
      <c r="U782" s="211"/>
      <c r="V782" s="206">
        <f t="shared" si="108"/>
        <v>0</v>
      </c>
      <c r="W782" s="193">
        <f t="shared" si="109"/>
        <v>0</v>
      </c>
      <c r="X782" s="192"/>
      <c r="Y782" s="192"/>
      <c r="Z782" s="192"/>
      <c r="AA782" s="192"/>
      <c r="AB782" s="192"/>
      <c r="AC782" s="206">
        <f t="shared" si="102"/>
        <v>91.866888556302627</v>
      </c>
      <c r="AD782" s="206">
        <f t="shared" si="103"/>
        <v>98.926380368098165</v>
      </c>
      <c r="AE782" s="119"/>
      <c r="AF782" s="194">
        <f>'1.- REGISTROS DIARIOS '!I787</f>
        <v>899</v>
      </c>
      <c r="AG782" s="213">
        <v>243</v>
      </c>
      <c r="AH782" s="213">
        <v>121</v>
      </c>
      <c r="AI782" s="206">
        <f t="shared" si="104"/>
        <v>121.5</v>
      </c>
      <c r="AJ782" s="193">
        <f t="shared" si="105"/>
        <v>109.2285</v>
      </c>
      <c r="AK782" s="213">
        <v>15</v>
      </c>
      <c r="AL782" s="213">
        <v>7</v>
      </c>
      <c r="AM782" s="213"/>
      <c r="AN782" s="207">
        <v>6.78</v>
      </c>
      <c r="AO782" s="207">
        <v>7.81</v>
      </c>
      <c r="AP782" s="207">
        <v>27</v>
      </c>
      <c r="AQ782" s="214">
        <v>0.23</v>
      </c>
      <c r="AR782" s="92">
        <v>0.06</v>
      </c>
      <c r="AS782" s="214">
        <v>0.06</v>
      </c>
      <c r="AT782" s="132">
        <v>0</v>
      </c>
      <c r="AU782" s="215"/>
      <c r="AV782" s="166"/>
      <c r="AW782" s="217"/>
      <c r="AX782" s="218"/>
      <c r="AY782" s="219"/>
      <c r="AZ782" s="107"/>
      <c r="BA782" s="121"/>
      <c r="BB782" s="120" t="s">
        <v>575</v>
      </c>
    </row>
    <row r="783" spans="2:54" x14ac:dyDescent="0.2">
      <c r="B783" s="191" t="s">
        <v>500</v>
      </c>
      <c r="C783" s="196">
        <v>43546</v>
      </c>
      <c r="D783" s="197">
        <f>'1.- REGISTROS DIARIOS '!C788</f>
        <v>0</v>
      </c>
      <c r="E783" s="206">
        <f>'1.- REGISTROS DIARIOS '!E788</f>
        <v>992</v>
      </c>
      <c r="F783" s="211"/>
      <c r="G783" s="211">
        <v>1960</v>
      </c>
      <c r="H783" s="211">
        <v>1250</v>
      </c>
      <c r="I783" s="206">
        <f t="shared" si="106"/>
        <v>980</v>
      </c>
      <c r="J783" s="206">
        <f t="shared" si="107"/>
        <v>972.16</v>
      </c>
      <c r="K783" s="211">
        <v>591</v>
      </c>
      <c r="L783" s="211">
        <v>464</v>
      </c>
      <c r="M783" s="211"/>
      <c r="N783" s="211">
        <v>9.7100000000000009</v>
      </c>
      <c r="O783" s="211">
        <v>11.91</v>
      </c>
      <c r="P783" s="195">
        <f t="shared" si="110"/>
        <v>8098.0927999999994</v>
      </c>
      <c r="Q783" s="108"/>
      <c r="R783" s="194">
        <f>'1.- REGISTROS DIARIOS '!G788</f>
        <v>107</v>
      </c>
      <c r="S783" s="91"/>
      <c r="T783" s="211"/>
      <c r="U783" s="211"/>
      <c r="V783" s="206">
        <f t="shared" si="108"/>
        <v>0</v>
      </c>
      <c r="W783" s="193">
        <f t="shared" si="109"/>
        <v>0</v>
      </c>
      <c r="X783" s="192"/>
      <c r="Y783" s="192"/>
      <c r="Z783" s="192"/>
      <c r="AA783" s="192"/>
      <c r="AB783" s="192"/>
      <c r="AC783" s="206">
        <f t="shared" ref="AC783:AC846" si="111">IF((W783+AJ783)&lt;=0,0,100-(((W783+AJ783)*100)/J783))</f>
        <v>91.457681863067805</v>
      </c>
      <c r="AD783" s="206">
        <f t="shared" ref="AD783:AD846" si="112">IF(((Y783+AL783)/2)&lt;=0,0,100-((((Y783+AL783)/2)*100)/L783))</f>
        <v>98.491379310344826</v>
      </c>
      <c r="AE783" s="119"/>
      <c r="AF783" s="194">
        <f>'1.- REGISTROS DIARIOS '!I788</f>
        <v>977</v>
      </c>
      <c r="AG783" s="213">
        <v>170</v>
      </c>
      <c r="AH783" s="213">
        <v>182</v>
      </c>
      <c r="AI783" s="206">
        <f t="shared" ref="AI783:AI846" si="113">+AG783*0.5</f>
        <v>85</v>
      </c>
      <c r="AJ783" s="193">
        <f t="shared" ref="AJ783:AJ846" si="114">+(AF783*AI783)/1000</f>
        <v>83.045000000000002</v>
      </c>
      <c r="AK783" s="213">
        <v>23</v>
      </c>
      <c r="AL783" s="213">
        <v>14</v>
      </c>
      <c r="AM783" s="213"/>
      <c r="AN783" s="207">
        <v>6.05</v>
      </c>
      <c r="AO783" s="207">
        <v>6.8</v>
      </c>
      <c r="AP783" s="207">
        <v>31</v>
      </c>
      <c r="AQ783" s="214">
        <v>0.35</v>
      </c>
      <c r="AR783" s="92">
        <v>0.03</v>
      </c>
      <c r="AS783" s="214">
        <v>0.13</v>
      </c>
      <c r="AT783" s="132">
        <v>0</v>
      </c>
      <c r="AU783" s="215"/>
      <c r="AV783" s="166"/>
      <c r="AW783" s="217"/>
      <c r="AX783" s="218"/>
      <c r="AY783" s="219"/>
      <c r="AZ783" s="107"/>
      <c r="BA783" s="121"/>
      <c r="BB783" s="120"/>
    </row>
    <row r="784" spans="2:54" ht="12.75" customHeight="1" x14ac:dyDescent="0.2">
      <c r="B784" s="191" t="s">
        <v>502</v>
      </c>
      <c r="C784" s="196">
        <v>43547</v>
      </c>
      <c r="D784" s="197">
        <f>'1.- REGISTROS DIARIOS '!C789</f>
        <v>0</v>
      </c>
      <c r="E784" s="206">
        <f>'1.- REGISTROS DIARIOS '!E789</f>
        <v>947</v>
      </c>
      <c r="F784" s="211"/>
      <c r="G784" s="211">
        <v>1990</v>
      </c>
      <c r="H784" s="211">
        <v>1840</v>
      </c>
      <c r="I784" s="206">
        <f t="shared" si="106"/>
        <v>995</v>
      </c>
      <c r="J784" s="206">
        <f t="shared" si="107"/>
        <v>942.26499999999999</v>
      </c>
      <c r="K784" s="211">
        <v>413</v>
      </c>
      <c r="L784" s="211">
        <v>381</v>
      </c>
      <c r="M784" s="211"/>
      <c r="N784" s="211">
        <v>9.11</v>
      </c>
      <c r="O784" s="211">
        <v>11.97</v>
      </c>
      <c r="P784" s="195">
        <f t="shared" si="110"/>
        <v>7849.0674499999996</v>
      </c>
      <c r="Q784" s="108"/>
      <c r="R784" s="194">
        <f>'1.- REGISTROS DIARIOS '!G789</f>
        <v>318</v>
      </c>
      <c r="S784" s="91"/>
      <c r="T784" s="211"/>
      <c r="U784" s="211"/>
      <c r="V784" s="206">
        <f t="shared" si="108"/>
        <v>0</v>
      </c>
      <c r="W784" s="193">
        <f t="shared" si="109"/>
        <v>0</v>
      </c>
      <c r="X784" s="192"/>
      <c r="Y784" s="192"/>
      <c r="Z784" s="192"/>
      <c r="AA784" s="192"/>
      <c r="AB784" s="192"/>
      <c r="AC784" s="206">
        <f t="shared" si="111"/>
        <v>99.10598398539689</v>
      </c>
      <c r="AD784" s="206">
        <f t="shared" si="112"/>
        <v>98.031496062992119</v>
      </c>
      <c r="AE784" s="119"/>
      <c r="AF784" s="194">
        <f>'1.- REGISTROS DIARIOS '!I789</f>
        <v>702</v>
      </c>
      <c r="AG784" s="213">
        <v>24</v>
      </c>
      <c r="AH784" s="213">
        <v>12</v>
      </c>
      <c r="AI784" s="206">
        <f t="shared" si="113"/>
        <v>12</v>
      </c>
      <c r="AJ784" s="193">
        <f t="shared" si="114"/>
        <v>8.4239999999999995</v>
      </c>
      <c r="AK784" s="213">
        <v>18</v>
      </c>
      <c r="AL784" s="213">
        <v>15</v>
      </c>
      <c r="AM784" s="213"/>
      <c r="AN784" s="207">
        <v>6.1</v>
      </c>
      <c r="AO784" s="207">
        <v>6.51</v>
      </c>
      <c r="AP784" s="207">
        <v>32</v>
      </c>
      <c r="AQ784" s="214">
        <v>0.27</v>
      </c>
      <c r="AR784" s="92">
        <v>0.17</v>
      </c>
      <c r="AS784" s="214">
        <v>0.06</v>
      </c>
      <c r="AT784" s="132">
        <v>0</v>
      </c>
      <c r="AU784" s="215"/>
      <c r="AV784" s="166"/>
      <c r="AW784" s="217"/>
      <c r="AX784" s="218"/>
      <c r="AY784" s="219"/>
      <c r="AZ784" s="107"/>
      <c r="BA784" s="121"/>
      <c r="BB784" s="120"/>
    </row>
    <row r="785" spans="2:54" x14ac:dyDescent="0.2">
      <c r="B785" s="191" t="s">
        <v>504</v>
      </c>
      <c r="C785" s="196">
        <v>43548</v>
      </c>
      <c r="D785" s="197">
        <f>'1.- REGISTROS DIARIOS '!C790</f>
        <v>0</v>
      </c>
      <c r="E785" s="206">
        <v>346</v>
      </c>
      <c r="F785" s="211"/>
      <c r="G785" s="211">
        <v>910</v>
      </c>
      <c r="H785" s="211">
        <v>660</v>
      </c>
      <c r="I785" s="206">
        <f t="shared" si="106"/>
        <v>455</v>
      </c>
      <c r="J785" s="206">
        <f t="shared" si="107"/>
        <v>157.43</v>
      </c>
      <c r="K785" s="211">
        <v>152</v>
      </c>
      <c r="L785" s="211">
        <v>122</v>
      </c>
      <c r="M785" s="211"/>
      <c r="N785" s="211">
        <v>10.81</v>
      </c>
      <c r="O785" s="211">
        <v>12.51</v>
      </c>
      <c r="P785" s="195">
        <f t="shared" si="110"/>
        <v>1311.3919000000001</v>
      </c>
      <c r="Q785" s="108"/>
      <c r="R785" s="194">
        <f>'1.- REGISTROS DIARIOS '!G790</f>
        <v>137</v>
      </c>
      <c r="S785" s="91"/>
      <c r="T785" s="211">
        <v>263</v>
      </c>
      <c r="U785" s="211">
        <v>210</v>
      </c>
      <c r="V785" s="206">
        <f t="shared" si="108"/>
        <v>131.5</v>
      </c>
      <c r="W785" s="193">
        <f t="shared" si="109"/>
        <v>18.015499999999999</v>
      </c>
      <c r="X785" s="192">
        <v>64</v>
      </c>
      <c r="Y785" s="192">
        <v>41</v>
      </c>
      <c r="Z785" s="192">
        <v>5.89</v>
      </c>
      <c r="AA785" s="192">
        <v>5.89</v>
      </c>
      <c r="AB785" s="192">
        <v>31</v>
      </c>
      <c r="AC785" s="206">
        <f t="shared" si="111"/>
        <v>74.615067013910945</v>
      </c>
      <c r="AD785" s="206">
        <f t="shared" si="112"/>
        <v>78.278688524590166</v>
      </c>
      <c r="AE785" s="119"/>
      <c r="AF785" s="194">
        <f>'1.- REGISTROS DIARIOS '!I790</f>
        <v>248</v>
      </c>
      <c r="AG785" s="213">
        <v>177</v>
      </c>
      <c r="AH785" s="213">
        <v>126</v>
      </c>
      <c r="AI785" s="206">
        <f t="shared" si="113"/>
        <v>88.5</v>
      </c>
      <c r="AJ785" s="193">
        <f t="shared" si="114"/>
        <v>21.948</v>
      </c>
      <c r="AK785" s="213">
        <v>19</v>
      </c>
      <c r="AL785" s="213">
        <v>12</v>
      </c>
      <c r="AM785" s="213"/>
      <c r="AN785" s="207">
        <v>6.14</v>
      </c>
      <c r="AO785" s="207">
        <v>6.41</v>
      </c>
      <c r="AP785" s="207">
        <v>34</v>
      </c>
      <c r="AQ785" s="214">
        <v>0.37</v>
      </c>
      <c r="AR785" s="92">
        <v>0.2</v>
      </c>
      <c r="AS785" s="214">
        <v>0.09</v>
      </c>
      <c r="AT785" s="132">
        <v>0.01</v>
      </c>
      <c r="AU785" s="215"/>
      <c r="AV785" s="166"/>
      <c r="AW785" s="217"/>
      <c r="AX785" s="218"/>
      <c r="AY785" s="219"/>
      <c r="AZ785" s="107"/>
      <c r="BA785" s="121"/>
      <c r="BB785" s="120"/>
    </row>
    <row r="786" spans="2:54" ht="12.75" customHeight="1" x14ac:dyDescent="0.2">
      <c r="B786" s="191" t="s">
        <v>492</v>
      </c>
      <c r="C786" s="196">
        <v>43549</v>
      </c>
      <c r="D786" s="197">
        <f>'1.- REGISTROS DIARIOS '!C791</f>
        <v>0</v>
      </c>
      <c r="E786" s="206">
        <f>'1.- REGISTROS DIARIOS '!E791</f>
        <v>835</v>
      </c>
      <c r="F786" s="211"/>
      <c r="G786" s="211">
        <v>1880</v>
      </c>
      <c r="H786" s="211">
        <v>940</v>
      </c>
      <c r="I786" s="206">
        <f t="shared" si="106"/>
        <v>940</v>
      </c>
      <c r="J786" s="206">
        <f t="shared" si="107"/>
        <v>784.9</v>
      </c>
      <c r="K786" s="211">
        <v>193</v>
      </c>
      <c r="L786" s="211">
        <v>162</v>
      </c>
      <c r="M786" s="211"/>
      <c r="N786" s="211">
        <v>10.49</v>
      </c>
      <c r="O786" s="211">
        <v>11.17</v>
      </c>
      <c r="P786" s="195">
        <f t="shared" si="110"/>
        <v>6538.2169999999996</v>
      </c>
      <c r="Q786" s="108"/>
      <c r="R786" s="194">
        <f>'1.- REGISTROS DIARIOS '!G791</f>
        <v>264</v>
      </c>
      <c r="S786" s="91"/>
      <c r="T786" s="211">
        <v>228</v>
      </c>
      <c r="U786" s="211">
        <v>208</v>
      </c>
      <c r="V786" s="206">
        <f t="shared" si="108"/>
        <v>114</v>
      </c>
      <c r="W786" s="193">
        <f t="shared" si="109"/>
        <v>30.096</v>
      </c>
      <c r="X786" s="192">
        <v>6</v>
      </c>
      <c r="Y786" s="192">
        <v>2</v>
      </c>
      <c r="Z786" s="192">
        <v>6</v>
      </c>
      <c r="AA786" s="192">
        <v>6.58</v>
      </c>
      <c r="AB786" s="192">
        <v>31.4</v>
      </c>
      <c r="AC786" s="206">
        <f t="shared" si="111"/>
        <v>86.270735125493687</v>
      </c>
      <c r="AD786" s="206">
        <f t="shared" si="112"/>
        <v>97.53086419753086</v>
      </c>
      <c r="AE786" s="119"/>
      <c r="AF786" s="194">
        <f>'1.- REGISTROS DIARIOS '!I791</f>
        <v>634</v>
      </c>
      <c r="AG786" s="213">
        <v>245</v>
      </c>
      <c r="AH786" s="213">
        <v>238</v>
      </c>
      <c r="AI786" s="206">
        <f t="shared" si="113"/>
        <v>122.5</v>
      </c>
      <c r="AJ786" s="193">
        <f t="shared" si="114"/>
        <v>77.665000000000006</v>
      </c>
      <c r="AK786" s="213">
        <v>11</v>
      </c>
      <c r="AL786" s="213">
        <v>6</v>
      </c>
      <c r="AM786" s="213"/>
      <c r="AN786" s="207">
        <v>6.31</v>
      </c>
      <c r="AO786" s="207">
        <v>7.19</v>
      </c>
      <c r="AP786" s="207">
        <v>29.2</v>
      </c>
      <c r="AQ786" s="214">
        <v>0.28000000000000003</v>
      </c>
      <c r="AR786" s="92">
        <v>0.14000000000000001</v>
      </c>
      <c r="AS786" s="214">
        <v>0.09</v>
      </c>
      <c r="AT786" s="132">
        <v>0.02</v>
      </c>
      <c r="AU786" s="215"/>
      <c r="AV786" s="166"/>
      <c r="AW786" s="217"/>
      <c r="AX786" s="218"/>
      <c r="AY786" s="219"/>
      <c r="AZ786" s="107"/>
      <c r="BA786" s="121"/>
      <c r="BB786" s="120"/>
    </row>
    <row r="787" spans="2:54" x14ac:dyDescent="0.2">
      <c r="B787" s="191" t="s">
        <v>494</v>
      </c>
      <c r="C787" s="196">
        <v>43550</v>
      </c>
      <c r="D787" s="197">
        <f>'1.- REGISTROS DIARIOS '!C792</f>
        <v>0</v>
      </c>
      <c r="E787" s="206">
        <f>'1.- REGISTROS DIARIOS '!E792</f>
        <v>911</v>
      </c>
      <c r="F787" s="211"/>
      <c r="G787" s="211">
        <v>1930</v>
      </c>
      <c r="H787" s="211">
        <v>1640</v>
      </c>
      <c r="I787" s="206">
        <f t="shared" si="106"/>
        <v>965</v>
      </c>
      <c r="J787" s="206">
        <f t="shared" si="107"/>
        <v>879.11500000000001</v>
      </c>
      <c r="K787" s="211">
        <v>253</v>
      </c>
      <c r="L787" s="211">
        <v>216</v>
      </c>
      <c r="M787" s="211"/>
      <c r="N787" s="211">
        <v>7.97</v>
      </c>
      <c r="O787" s="211">
        <v>11.72</v>
      </c>
      <c r="P787" s="195">
        <f t="shared" si="110"/>
        <v>7323.0279499999997</v>
      </c>
      <c r="Q787" s="108"/>
      <c r="R787" s="194">
        <f>'1.- REGISTROS DIARIOS '!G792</f>
        <v>24</v>
      </c>
      <c r="S787" s="91"/>
      <c r="T787" s="211">
        <v>559</v>
      </c>
      <c r="U787" s="211">
        <v>541</v>
      </c>
      <c r="V787" s="206">
        <f t="shared" si="108"/>
        <v>279.5</v>
      </c>
      <c r="W787" s="193">
        <f t="shared" si="109"/>
        <v>6.7080000000000002</v>
      </c>
      <c r="X787" s="192">
        <v>43</v>
      </c>
      <c r="Y787" s="192">
        <v>33</v>
      </c>
      <c r="Z787" s="192">
        <v>6.22</v>
      </c>
      <c r="AA787" s="192">
        <v>6.82</v>
      </c>
      <c r="AB787" s="192">
        <v>32.5</v>
      </c>
      <c r="AC787" s="206">
        <f t="shared" si="111"/>
        <v>81.509188217696206</v>
      </c>
      <c r="AD787" s="206">
        <f t="shared" si="112"/>
        <v>80.324074074074076</v>
      </c>
      <c r="AE787" s="119"/>
      <c r="AF787" s="194">
        <f>'1.- REGISTROS DIARIOS '!I792</f>
        <v>965</v>
      </c>
      <c r="AG787" s="213">
        <v>323</v>
      </c>
      <c r="AH787" s="213">
        <v>275</v>
      </c>
      <c r="AI787" s="206">
        <f t="shared" si="113"/>
        <v>161.5</v>
      </c>
      <c r="AJ787" s="193">
        <f t="shared" si="114"/>
        <v>155.8475</v>
      </c>
      <c r="AK787" s="213">
        <v>70</v>
      </c>
      <c r="AL787" s="213">
        <v>52</v>
      </c>
      <c r="AM787" s="213"/>
      <c r="AN787" s="207">
        <v>6.67</v>
      </c>
      <c r="AO787" s="207">
        <v>7.76</v>
      </c>
      <c r="AP787" s="207">
        <v>27.4</v>
      </c>
      <c r="AQ787" s="214">
        <v>0.24</v>
      </c>
      <c r="AR787" s="92">
        <v>0.05</v>
      </c>
      <c r="AS787" s="214">
        <v>7.0000000000000007E-2</v>
      </c>
      <c r="AT787" s="132">
        <v>0</v>
      </c>
      <c r="AU787" s="215"/>
      <c r="AV787" s="166"/>
      <c r="AW787" s="217"/>
      <c r="AX787" s="218"/>
      <c r="AY787" s="219"/>
      <c r="AZ787" s="107"/>
      <c r="BA787" s="121"/>
      <c r="BB787" s="120"/>
    </row>
    <row r="788" spans="2:54" ht="12.75" customHeight="1" x14ac:dyDescent="0.2">
      <c r="B788" s="191" t="s">
        <v>496</v>
      </c>
      <c r="C788" s="196">
        <v>43551</v>
      </c>
      <c r="D788" s="197">
        <f>'1.- REGISTROS DIARIOS '!C793</f>
        <v>0</v>
      </c>
      <c r="E788" s="206">
        <f>'1.- REGISTROS DIARIOS '!E793</f>
        <v>857</v>
      </c>
      <c r="F788" s="211"/>
      <c r="G788" s="211">
        <v>2000</v>
      </c>
      <c r="H788" s="211">
        <v>1100</v>
      </c>
      <c r="I788" s="206">
        <f t="shared" si="106"/>
        <v>1000</v>
      </c>
      <c r="J788" s="206">
        <f t="shared" si="107"/>
        <v>857</v>
      </c>
      <c r="K788" s="211">
        <v>311</v>
      </c>
      <c r="L788" s="211">
        <v>266</v>
      </c>
      <c r="M788" s="211"/>
      <c r="N788" s="211">
        <v>8.11</v>
      </c>
      <c r="O788" s="211">
        <v>11.39</v>
      </c>
      <c r="P788" s="195">
        <f t="shared" si="110"/>
        <v>7138.81</v>
      </c>
      <c r="Q788" s="108"/>
      <c r="R788" s="194">
        <f>'1.- REGISTROS DIARIOS '!G793</f>
        <v>20</v>
      </c>
      <c r="S788" s="91"/>
      <c r="T788" s="211">
        <v>589</v>
      </c>
      <c r="U788" s="211">
        <v>578</v>
      </c>
      <c r="V788" s="206">
        <f t="shared" si="108"/>
        <v>294.5</v>
      </c>
      <c r="W788" s="193">
        <f t="shared" si="109"/>
        <v>5.89</v>
      </c>
      <c r="X788" s="192">
        <v>63</v>
      </c>
      <c r="Y788" s="192">
        <v>42</v>
      </c>
      <c r="Z788" s="192">
        <v>6</v>
      </c>
      <c r="AA788" s="192">
        <v>6.63</v>
      </c>
      <c r="AB788" s="192">
        <v>32.5</v>
      </c>
      <c r="AC788" s="206">
        <f t="shared" si="111"/>
        <v>81.700583430571768</v>
      </c>
      <c r="AD788" s="206">
        <f t="shared" si="112"/>
        <v>87.969924812030072</v>
      </c>
      <c r="AE788" s="119"/>
      <c r="AF788" s="194">
        <f>'1.- REGISTROS DIARIOS '!I793</f>
        <v>912</v>
      </c>
      <c r="AG788" s="213">
        <v>331</v>
      </c>
      <c r="AH788" s="213">
        <v>282</v>
      </c>
      <c r="AI788" s="206">
        <f t="shared" si="113"/>
        <v>165.5</v>
      </c>
      <c r="AJ788" s="193">
        <f t="shared" si="114"/>
        <v>150.93600000000001</v>
      </c>
      <c r="AK788" s="213">
        <v>31</v>
      </c>
      <c r="AL788" s="213">
        <v>22</v>
      </c>
      <c r="AM788" s="213"/>
      <c r="AN788" s="207">
        <v>6.56</v>
      </c>
      <c r="AO788" s="207">
        <v>9.9600000000000009</v>
      </c>
      <c r="AP788" s="207">
        <v>30</v>
      </c>
      <c r="AQ788" s="214">
        <v>0.28000000000000003</v>
      </c>
      <c r="AR788" s="92">
        <v>0.13</v>
      </c>
      <c r="AS788" s="214">
        <v>0.09</v>
      </c>
      <c r="AT788" s="132">
        <v>0</v>
      </c>
      <c r="AU788" s="215"/>
      <c r="AV788" s="166"/>
      <c r="AW788" s="217"/>
      <c r="AX788" s="218"/>
      <c r="AY788" s="219"/>
      <c r="AZ788" s="107"/>
      <c r="BA788" s="121"/>
      <c r="BB788" s="120"/>
    </row>
    <row r="789" spans="2:54" x14ac:dyDescent="0.2">
      <c r="B789" s="191" t="s">
        <v>498</v>
      </c>
      <c r="C789" s="196">
        <v>43552</v>
      </c>
      <c r="D789" s="197">
        <f>'1.- REGISTROS DIARIOS '!C794</f>
        <v>0</v>
      </c>
      <c r="E789" s="206">
        <f>'1.- REGISTROS DIARIOS '!E794</f>
        <v>1265</v>
      </c>
      <c r="F789" s="211"/>
      <c r="G789" s="211">
        <v>1650</v>
      </c>
      <c r="H789" s="211">
        <v>1290</v>
      </c>
      <c r="I789" s="206">
        <f t="shared" si="106"/>
        <v>825</v>
      </c>
      <c r="J789" s="206">
        <f t="shared" si="107"/>
        <v>1043.625</v>
      </c>
      <c r="K789" s="211">
        <v>409</v>
      </c>
      <c r="L789" s="211">
        <v>346</v>
      </c>
      <c r="M789" s="211"/>
      <c r="N789" s="211">
        <v>10.130000000000001</v>
      </c>
      <c r="O789" s="211">
        <v>11.96</v>
      </c>
      <c r="P789" s="195">
        <f t="shared" si="110"/>
        <v>8693.3962499999998</v>
      </c>
      <c r="Q789" s="108"/>
      <c r="R789" s="194">
        <f>'1.- REGISTROS DIARIOS '!G794</f>
        <v>171</v>
      </c>
      <c r="S789" s="91"/>
      <c r="T789" s="211">
        <v>566</v>
      </c>
      <c r="U789" s="211">
        <v>439</v>
      </c>
      <c r="V789" s="206">
        <f t="shared" si="108"/>
        <v>283</v>
      </c>
      <c r="W789" s="193">
        <f t="shared" si="109"/>
        <v>48.393000000000001</v>
      </c>
      <c r="X789" s="192">
        <v>150</v>
      </c>
      <c r="Y789" s="192">
        <v>115</v>
      </c>
      <c r="Z789" s="192">
        <v>6.31</v>
      </c>
      <c r="AA789" s="192">
        <v>7.03</v>
      </c>
      <c r="AB789" s="192">
        <v>29</v>
      </c>
      <c r="AC789" s="206">
        <f t="shared" si="111"/>
        <v>74.193316564858065</v>
      </c>
      <c r="AD789" s="206">
        <f t="shared" si="112"/>
        <v>78.612716763005778</v>
      </c>
      <c r="AE789" s="119"/>
      <c r="AF789" s="194">
        <f>'1.- REGISTROS DIARIOS '!I794</f>
        <v>1224</v>
      </c>
      <c r="AG789" s="213">
        <v>361</v>
      </c>
      <c r="AH789" s="213">
        <v>302</v>
      </c>
      <c r="AI789" s="206">
        <f t="shared" si="113"/>
        <v>180.5</v>
      </c>
      <c r="AJ789" s="193">
        <f t="shared" si="114"/>
        <v>220.93199999999999</v>
      </c>
      <c r="AK789" s="213">
        <v>42</v>
      </c>
      <c r="AL789" s="213">
        <v>33</v>
      </c>
      <c r="AM789" s="213"/>
      <c r="AN789" s="207">
        <v>6.31</v>
      </c>
      <c r="AO789" s="207">
        <v>7.03</v>
      </c>
      <c r="AP789" s="207">
        <v>29</v>
      </c>
      <c r="AQ789" s="214">
        <v>0.24</v>
      </c>
      <c r="AR789" s="92">
        <v>0.04</v>
      </c>
      <c r="AS789" s="214">
        <v>0.09</v>
      </c>
      <c r="AT789" s="132">
        <v>0</v>
      </c>
      <c r="AU789" s="215"/>
      <c r="AV789" s="166"/>
      <c r="AW789" s="217"/>
      <c r="AX789" s="218"/>
      <c r="AY789" s="219"/>
      <c r="AZ789" s="107"/>
      <c r="BA789" s="121"/>
      <c r="BB789" s="120"/>
    </row>
    <row r="790" spans="2:54" ht="12.75" customHeight="1" x14ac:dyDescent="0.2">
      <c r="B790" s="191" t="s">
        <v>500</v>
      </c>
      <c r="C790" s="196">
        <v>43553</v>
      </c>
      <c r="D790" s="197">
        <f>'1.- REGISTROS DIARIOS '!C795</f>
        <v>0</v>
      </c>
      <c r="E790" s="206">
        <f>'1.- REGISTROS DIARIOS '!E795</f>
        <v>975</v>
      </c>
      <c r="F790" s="211"/>
      <c r="G790" s="211">
        <v>2670</v>
      </c>
      <c r="H790" s="211">
        <v>1330</v>
      </c>
      <c r="I790" s="206">
        <f t="shared" si="106"/>
        <v>1335</v>
      </c>
      <c r="J790" s="206">
        <f t="shared" si="107"/>
        <v>1301.625</v>
      </c>
      <c r="K790" s="211">
        <v>459</v>
      </c>
      <c r="L790" s="211">
        <v>401</v>
      </c>
      <c r="M790" s="211"/>
      <c r="N790" s="211">
        <v>9.57</v>
      </c>
      <c r="O790" s="211">
        <v>12.39</v>
      </c>
      <c r="P790" s="195">
        <f t="shared" si="110"/>
        <v>10842.536249999999</v>
      </c>
      <c r="Q790" s="108"/>
      <c r="R790" s="194">
        <f>'1.- REGISTROS DIARIOS '!G795</f>
        <v>579</v>
      </c>
      <c r="S790" s="91"/>
      <c r="T790" s="211">
        <v>431</v>
      </c>
      <c r="U790" s="211">
        <v>356</v>
      </c>
      <c r="V790" s="206">
        <f t="shared" si="108"/>
        <v>215.5</v>
      </c>
      <c r="W790" s="193">
        <f t="shared" si="109"/>
        <v>124.7745</v>
      </c>
      <c r="X790" s="192">
        <v>36</v>
      </c>
      <c r="Y790" s="192">
        <v>29</v>
      </c>
      <c r="Z790" s="192">
        <v>6</v>
      </c>
      <c r="AA790" s="192">
        <v>6.55</v>
      </c>
      <c r="AB790" s="192">
        <v>33</v>
      </c>
      <c r="AC790" s="206">
        <f t="shared" si="111"/>
        <v>86.663094209161628</v>
      </c>
      <c r="AD790" s="206">
        <f t="shared" si="112"/>
        <v>95.386533665835415</v>
      </c>
      <c r="AE790" s="119"/>
      <c r="AF790" s="194">
        <f>'1.- REGISTROS DIARIOS '!I795</f>
        <v>474</v>
      </c>
      <c r="AG790" s="213">
        <v>206</v>
      </c>
      <c r="AH790" s="213">
        <v>136</v>
      </c>
      <c r="AI790" s="206">
        <f t="shared" si="113"/>
        <v>103</v>
      </c>
      <c r="AJ790" s="193">
        <f t="shared" si="114"/>
        <v>48.822000000000003</v>
      </c>
      <c r="AK790" s="213">
        <v>16</v>
      </c>
      <c r="AL790" s="213">
        <v>8</v>
      </c>
      <c r="AM790" s="213"/>
      <c r="AN790" s="207">
        <v>6</v>
      </c>
      <c r="AO790" s="207">
        <v>6.55</v>
      </c>
      <c r="AP790" s="207">
        <v>33</v>
      </c>
      <c r="AQ790" s="214">
        <v>0.33</v>
      </c>
      <c r="AR790" s="92">
        <v>0.16</v>
      </c>
      <c r="AS790" s="214">
        <v>0.08</v>
      </c>
      <c r="AT790" s="132">
        <v>0.01</v>
      </c>
      <c r="AU790" s="215"/>
      <c r="AV790" s="166"/>
      <c r="AW790" s="217"/>
      <c r="AX790" s="218"/>
      <c r="AY790" s="219"/>
      <c r="AZ790" s="107"/>
      <c r="BA790" s="121"/>
      <c r="BB790" s="120"/>
    </row>
    <row r="791" spans="2:54" x14ac:dyDescent="0.2">
      <c r="B791" s="191" t="s">
        <v>502</v>
      </c>
      <c r="C791" s="196">
        <v>43554</v>
      </c>
      <c r="D791" s="197">
        <f>'1.- REGISTROS DIARIOS '!C796</f>
        <v>0</v>
      </c>
      <c r="E791" s="206">
        <f>'1.- REGISTROS DIARIOS '!E796</f>
        <v>942</v>
      </c>
      <c r="F791" s="211"/>
      <c r="G791" s="211">
        <v>3150</v>
      </c>
      <c r="H791" s="211">
        <v>2310</v>
      </c>
      <c r="I791" s="206">
        <f t="shared" si="106"/>
        <v>1575</v>
      </c>
      <c r="J791" s="206">
        <f t="shared" si="107"/>
        <v>1483.65</v>
      </c>
      <c r="K791" s="211">
        <v>496</v>
      </c>
      <c r="L791" s="211">
        <v>442</v>
      </c>
      <c r="M791" s="211"/>
      <c r="N791" s="211">
        <v>10.01</v>
      </c>
      <c r="O791" s="211">
        <v>12.015000000000001</v>
      </c>
      <c r="P791" s="195">
        <f t="shared" si="110"/>
        <v>12358.8045</v>
      </c>
      <c r="Q791" s="108"/>
      <c r="R791" s="194">
        <f>'1.- REGISTROS DIARIOS '!G796</f>
        <v>405</v>
      </c>
      <c r="S791" s="91"/>
      <c r="T791" s="211">
        <v>610</v>
      </c>
      <c r="U791" s="211">
        <v>536</v>
      </c>
      <c r="V791" s="206">
        <f t="shared" si="108"/>
        <v>305</v>
      </c>
      <c r="W791" s="193">
        <f t="shared" si="109"/>
        <v>123.52500000000001</v>
      </c>
      <c r="X791" s="192">
        <v>72</v>
      </c>
      <c r="Y791" s="192">
        <v>61</v>
      </c>
      <c r="Z791" s="192">
        <v>6.07</v>
      </c>
      <c r="AA791" s="192">
        <v>9.84</v>
      </c>
      <c r="AB791" s="192">
        <v>29</v>
      </c>
      <c r="AC791" s="206">
        <f t="shared" si="111"/>
        <v>86.865736528156916</v>
      </c>
      <c r="AD791" s="206">
        <f t="shared" si="112"/>
        <v>92.081447963800912</v>
      </c>
      <c r="AE791" s="119"/>
      <c r="AF791" s="194">
        <f>'1.- REGISTROS DIARIOS '!I796</f>
        <v>597</v>
      </c>
      <c r="AG791" s="213">
        <v>239</v>
      </c>
      <c r="AH791" s="213">
        <v>176</v>
      </c>
      <c r="AI791" s="206">
        <f t="shared" si="113"/>
        <v>119.5</v>
      </c>
      <c r="AJ791" s="193">
        <f t="shared" si="114"/>
        <v>71.341499999999996</v>
      </c>
      <c r="AK791" s="213">
        <v>13</v>
      </c>
      <c r="AL791" s="213">
        <v>9</v>
      </c>
      <c r="AM791" s="213"/>
      <c r="AN791" s="207">
        <v>6.07</v>
      </c>
      <c r="AO791" s="207">
        <v>6.23</v>
      </c>
      <c r="AP791" s="207">
        <v>29</v>
      </c>
      <c r="AQ791" s="214">
        <v>0.3</v>
      </c>
      <c r="AR791" s="92">
        <v>0.16</v>
      </c>
      <c r="AS791" s="214">
        <v>0.09</v>
      </c>
      <c r="AT791" s="132">
        <v>0.02</v>
      </c>
      <c r="AU791" s="215"/>
      <c r="AV791" s="166"/>
      <c r="AW791" s="217"/>
      <c r="AX791" s="218"/>
      <c r="AY791" s="219"/>
      <c r="AZ791" s="107"/>
      <c r="BA791" s="121"/>
      <c r="BB791" s="120"/>
    </row>
    <row r="792" spans="2:54" ht="12.75" customHeight="1" x14ac:dyDescent="0.2">
      <c r="B792" s="191" t="s">
        <v>504</v>
      </c>
      <c r="C792" s="196">
        <v>43555</v>
      </c>
      <c r="D792" s="197">
        <f>'1.- REGISTROS DIARIOS '!C797</f>
        <v>0</v>
      </c>
      <c r="E792" s="206">
        <f>'1.- REGISTROS DIARIOS '!E797</f>
        <v>677</v>
      </c>
      <c r="F792" s="211"/>
      <c r="G792" s="211">
        <v>1870</v>
      </c>
      <c r="H792" s="211">
        <v>980</v>
      </c>
      <c r="I792" s="206">
        <f t="shared" si="106"/>
        <v>935</v>
      </c>
      <c r="J792" s="206">
        <f t="shared" si="107"/>
        <v>632.995</v>
      </c>
      <c r="K792" s="211">
        <v>377</v>
      </c>
      <c r="L792" s="211">
        <v>221</v>
      </c>
      <c r="M792" s="211"/>
      <c r="N792" s="211" t="s">
        <v>576</v>
      </c>
      <c r="O792" s="211" t="s">
        <v>577</v>
      </c>
      <c r="P792" s="195">
        <f t="shared" si="110"/>
        <v>5272.8483500000002</v>
      </c>
      <c r="Q792" s="108"/>
      <c r="R792" s="194">
        <f>'1.- REGISTROS DIARIOS '!G797</f>
        <v>316</v>
      </c>
      <c r="S792" s="91"/>
      <c r="T792" s="211">
        <v>570</v>
      </c>
      <c r="U792" s="211">
        <v>531</v>
      </c>
      <c r="V792" s="206">
        <f t="shared" si="108"/>
        <v>285</v>
      </c>
      <c r="W792" s="193">
        <f t="shared" si="109"/>
        <v>90.06</v>
      </c>
      <c r="X792" s="192">
        <v>170</v>
      </c>
      <c r="Y792" s="192">
        <v>136</v>
      </c>
      <c r="Z792" s="192">
        <v>6.39</v>
      </c>
      <c r="AA792" s="192">
        <v>7</v>
      </c>
      <c r="AB792" s="192">
        <v>27</v>
      </c>
      <c r="AC792" s="206">
        <f t="shared" si="111"/>
        <v>74.474442926089466</v>
      </c>
      <c r="AD792" s="206">
        <f t="shared" si="112"/>
        <v>59.95475113122172</v>
      </c>
      <c r="AE792" s="119"/>
      <c r="AF792" s="194">
        <f>'1.- REGISTROS DIARIOS '!I797</f>
        <v>417</v>
      </c>
      <c r="AG792" s="213">
        <v>343</v>
      </c>
      <c r="AH792" s="213">
        <v>286</v>
      </c>
      <c r="AI792" s="206">
        <f t="shared" si="113"/>
        <v>171.5</v>
      </c>
      <c r="AJ792" s="193">
        <f t="shared" si="114"/>
        <v>71.515500000000003</v>
      </c>
      <c r="AK792" s="213">
        <v>66</v>
      </c>
      <c r="AL792" s="213">
        <v>41</v>
      </c>
      <c r="AM792" s="213"/>
      <c r="AN792" s="207">
        <v>6.24</v>
      </c>
      <c r="AO792" s="207">
        <v>7.64</v>
      </c>
      <c r="AP792" s="207">
        <v>28</v>
      </c>
      <c r="AQ792" s="214">
        <v>0.37</v>
      </c>
      <c r="AR792" s="92">
        <v>0.15</v>
      </c>
      <c r="AS792" s="214">
        <v>0.04</v>
      </c>
      <c r="AT792" s="132">
        <v>0.05</v>
      </c>
      <c r="AU792" s="215"/>
      <c r="AV792" s="166"/>
      <c r="AW792" s="217"/>
      <c r="AX792" s="218"/>
      <c r="AY792" s="219"/>
      <c r="AZ792" s="107"/>
      <c r="BA792" s="121"/>
      <c r="BB792" s="120" t="s">
        <v>578</v>
      </c>
    </row>
    <row r="793" spans="2:54" x14ac:dyDescent="0.2">
      <c r="B793" s="191" t="s">
        <v>492</v>
      </c>
      <c r="C793" s="196">
        <v>43556</v>
      </c>
      <c r="D793" s="197">
        <f>'1.- REGISTROS DIARIOS '!C798</f>
        <v>0</v>
      </c>
      <c r="E793" s="206">
        <f>'1.- REGISTROS DIARIOS '!E798</f>
        <v>969</v>
      </c>
      <c r="F793" s="211"/>
      <c r="G793" s="211">
        <v>2210</v>
      </c>
      <c r="H793" s="211">
        <v>1250</v>
      </c>
      <c r="I793" s="206">
        <f t="shared" si="106"/>
        <v>1105</v>
      </c>
      <c r="J793" s="206">
        <f t="shared" si="107"/>
        <v>1070.7449999999999</v>
      </c>
      <c r="K793" s="211">
        <v>509</v>
      </c>
      <c r="L793" s="211">
        <v>457</v>
      </c>
      <c r="M793" s="211"/>
      <c r="N793" s="211" t="s">
        <v>579</v>
      </c>
      <c r="O793" s="211" t="s">
        <v>580</v>
      </c>
      <c r="P793" s="195">
        <f t="shared" si="110"/>
        <v>8919.3058499999988</v>
      </c>
      <c r="Q793" s="108"/>
      <c r="R793" s="194">
        <f>'1.- REGISTROS DIARIOS '!G798</f>
        <v>118</v>
      </c>
      <c r="S793" s="91"/>
      <c r="T793" s="211">
        <v>476</v>
      </c>
      <c r="U793" s="211">
        <v>329</v>
      </c>
      <c r="V793" s="206">
        <f t="shared" si="108"/>
        <v>238</v>
      </c>
      <c r="W793" s="193">
        <f t="shared" si="109"/>
        <v>28.084</v>
      </c>
      <c r="X793" s="192">
        <v>61</v>
      </c>
      <c r="Y793" s="192">
        <v>52</v>
      </c>
      <c r="Z793" s="192">
        <v>6</v>
      </c>
      <c r="AA793" s="192">
        <v>6</v>
      </c>
      <c r="AB793" s="192">
        <v>27</v>
      </c>
      <c r="AC793" s="206">
        <f t="shared" si="111"/>
        <v>88.74624677210727</v>
      </c>
      <c r="AD793" s="206">
        <f t="shared" si="112"/>
        <v>93.216630196936549</v>
      </c>
      <c r="AE793" s="119"/>
      <c r="AF793" s="194">
        <f>'1.- REGISTROS DIARIOS '!I798</f>
        <v>915</v>
      </c>
      <c r="AG793" s="213">
        <v>202</v>
      </c>
      <c r="AH793" s="213">
        <v>180</v>
      </c>
      <c r="AI793" s="206">
        <f t="shared" si="113"/>
        <v>101</v>
      </c>
      <c r="AJ793" s="193">
        <f t="shared" si="114"/>
        <v>92.415000000000006</v>
      </c>
      <c r="AK793" s="213">
        <v>13</v>
      </c>
      <c r="AL793" s="213">
        <v>10</v>
      </c>
      <c r="AM793" s="213"/>
      <c r="AN793" s="207">
        <v>6.68</v>
      </c>
      <c r="AO793" s="207">
        <v>7.69</v>
      </c>
      <c r="AP793" s="207">
        <v>28</v>
      </c>
      <c r="AQ793" s="214">
        <v>0.31</v>
      </c>
      <c r="AR793" s="92">
        <v>0.17</v>
      </c>
      <c r="AS793" s="214">
        <v>0.09</v>
      </c>
      <c r="AT793" s="132">
        <v>0</v>
      </c>
      <c r="AU793" s="215"/>
      <c r="AV793" s="166"/>
      <c r="AW793" s="217"/>
      <c r="AX793" s="218"/>
      <c r="AY793" s="219"/>
      <c r="AZ793" s="107"/>
      <c r="BA793" s="121"/>
      <c r="BB793" s="120" t="s">
        <v>581</v>
      </c>
    </row>
    <row r="794" spans="2:54" ht="12.75" customHeight="1" x14ac:dyDescent="0.2">
      <c r="B794" s="191" t="s">
        <v>494</v>
      </c>
      <c r="C794" s="196">
        <v>43557</v>
      </c>
      <c r="D794" s="197">
        <f>'1.- REGISTROS DIARIOS '!C799</f>
        <v>0</v>
      </c>
      <c r="E794" s="206">
        <f>'1.- REGISTROS DIARIOS '!E799</f>
        <v>1187</v>
      </c>
      <c r="F794" s="211"/>
      <c r="G794" s="211">
        <v>2960</v>
      </c>
      <c r="H794" s="211">
        <v>1750</v>
      </c>
      <c r="I794" s="206">
        <f t="shared" si="106"/>
        <v>1480</v>
      </c>
      <c r="J794" s="206">
        <f t="shared" si="107"/>
        <v>1756.76</v>
      </c>
      <c r="K794" s="211">
        <v>596</v>
      </c>
      <c r="L794" s="211">
        <v>481</v>
      </c>
      <c r="M794" s="211"/>
      <c r="N794" s="211" t="s">
        <v>260</v>
      </c>
      <c r="O794" s="211" t="s">
        <v>582</v>
      </c>
      <c r="P794" s="195">
        <f t="shared" si="110"/>
        <v>14633.810799999999</v>
      </c>
      <c r="Q794" s="108"/>
      <c r="R794" s="194">
        <f>'1.- REGISTROS DIARIOS '!G799</f>
        <v>57</v>
      </c>
      <c r="S794" s="91"/>
      <c r="T794" s="211"/>
      <c r="U794" s="211"/>
      <c r="V794" s="206">
        <f t="shared" si="108"/>
        <v>0</v>
      </c>
      <c r="W794" s="193">
        <f t="shared" si="109"/>
        <v>0</v>
      </c>
      <c r="X794" s="192"/>
      <c r="Y794" s="192"/>
      <c r="Z794" s="192"/>
      <c r="AA794" s="192"/>
      <c r="AB794" s="192"/>
      <c r="AC794" s="206">
        <f t="shared" si="111"/>
        <v>88.954410391857735</v>
      </c>
      <c r="AD794" s="206">
        <f t="shared" si="112"/>
        <v>98.856548856548855</v>
      </c>
      <c r="AE794" s="119"/>
      <c r="AF794" s="194">
        <f>'1.- REGISTROS DIARIOS '!I799</f>
        <v>1209</v>
      </c>
      <c r="AG794" s="213">
        <v>321</v>
      </c>
      <c r="AH794" s="213">
        <v>186</v>
      </c>
      <c r="AI794" s="206">
        <f t="shared" si="113"/>
        <v>160.5</v>
      </c>
      <c r="AJ794" s="193">
        <f t="shared" si="114"/>
        <v>194.0445</v>
      </c>
      <c r="AK794" s="213">
        <v>17</v>
      </c>
      <c r="AL794" s="213">
        <v>11</v>
      </c>
      <c r="AM794" s="213"/>
      <c r="AN794" s="207">
        <v>6.7</v>
      </c>
      <c r="AO794" s="207">
        <v>8</v>
      </c>
      <c r="AP794" s="207">
        <v>29</v>
      </c>
      <c r="AQ794" s="214">
        <v>0.39</v>
      </c>
      <c r="AR794" s="92">
        <v>0.14000000000000001</v>
      </c>
      <c r="AS794" s="214">
        <v>0.09</v>
      </c>
      <c r="AT794" s="132">
        <v>0</v>
      </c>
      <c r="AU794" s="215"/>
      <c r="AV794" s="166"/>
      <c r="AW794" s="217"/>
      <c r="AX794" s="218"/>
      <c r="AY794" s="219"/>
      <c r="AZ794" s="107"/>
      <c r="BA794" s="121"/>
      <c r="BB794" s="120"/>
    </row>
    <row r="795" spans="2:54" x14ac:dyDescent="0.2">
      <c r="B795" s="191" t="s">
        <v>496</v>
      </c>
      <c r="C795" s="196">
        <v>43558</v>
      </c>
      <c r="D795" s="197">
        <f>'1.- REGISTROS DIARIOS '!C800</f>
        <v>0</v>
      </c>
      <c r="E795" s="206">
        <f>'1.- REGISTROS DIARIOS '!E800</f>
        <v>1117</v>
      </c>
      <c r="F795" s="211"/>
      <c r="G795" s="211">
        <v>2430</v>
      </c>
      <c r="H795" s="211">
        <v>1230</v>
      </c>
      <c r="I795" s="206">
        <f t="shared" si="106"/>
        <v>1215</v>
      </c>
      <c r="J795" s="206">
        <f t="shared" si="107"/>
        <v>1357.155</v>
      </c>
      <c r="K795" s="211">
        <v>462</v>
      </c>
      <c r="L795" s="211">
        <v>354</v>
      </c>
      <c r="M795" s="211"/>
      <c r="N795" s="211">
        <v>8</v>
      </c>
      <c r="O795" s="211">
        <v>12.46</v>
      </c>
      <c r="P795" s="195">
        <f t="shared" si="110"/>
        <v>11305.10115</v>
      </c>
      <c r="Q795" s="108"/>
      <c r="R795" s="194">
        <f>'1.- REGISTROS DIARIOS '!G800</f>
        <v>260</v>
      </c>
      <c r="S795" s="91"/>
      <c r="T795" s="211"/>
      <c r="U795" s="211"/>
      <c r="V795" s="206">
        <f t="shared" si="108"/>
        <v>0</v>
      </c>
      <c r="W795" s="193">
        <f t="shared" si="109"/>
        <v>0</v>
      </c>
      <c r="X795" s="192"/>
      <c r="Y795" s="192"/>
      <c r="Z795" s="192"/>
      <c r="AA795" s="192"/>
      <c r="AB795" s="192"/>
      <c r="AC795" s="206">
        <f t="shared" si="111"/>
        <v>91.00526468973699</v>
      </c>
      <c r="AD795" s="206">
        <f t="shared" si="112"/>
        <v>96.89265536723164</v>
      </c>
      <c r="AE795" s="119"/>
      <c r="AF795" s="194">
        <f>'1.- REGISTROS DIARIOS '!I800</f>
        <v>965</v>
      </c>
      <c r="AG795" s="213">
        <v>253</v>
      </c>
      <c r="AH795" s="213">
        <v>243</v>
      </c>
      <c r="AI795" s="206">
        <f t="shared" si="113"/>
        <v>126.5</v>
      </c>
      <c r="AJ795" s="193">
        <f t="shared" si="114"/>
        <v>122.07250000000001</v>
      </c>
      <c r="AK795" s="213">
        <v>30</v>
      </c>
      <c r="AL795" s="213">
        <v>22</v>
      </c>
      <c r="AM795" s="213"/>
      <c r="AN795" s="207">
        <v>6.05</v>
      </c>
      <c r="AO795" s="207">
        <v>6.8</v>
      </c>
      <c r="AP795" s="207">
        <v>31</v>
      </c>
      <c r="AQ795" s="214">
        <v>0.38</v>
      </c>
      <c r="AR795" s="92">
        <v>0.12</v>
      </c>
      <c r="AS795" s="214">
        <v>0.13</v>
      </c>
      <c r="AT795" s="132">
        <v>0</v>
      </c>
      <c r="AU795" s="215"/>
      <c r="AV795" s="166"/>
      <c r="AW795" s="217"/>
      <c r="AX795" s="218"/>
      <c r="AY795" s="219"/>
      <c r="AZ795" s="107"/>
      <c r="BA795" s="121"/>
      <c r="BB795" s="120"/>
    </row>
    <row r="796" spans="2:54" ht="12.75" customHeight="1" x14ac:dyDescent="0.2">
      <c r="B796" s="191" t="s">
        <v>498</v>
      </c>
      <c r="C796" s="196">
        <v>43559</v>
      </c>
      <c r="D796" s="197">
        <f>'1.- REGISTROS DIARIOS '!C801</f>
        <v>0</v>
      </c>
      <c r="E796" s="206">
        <f>'1.- REGISTROS DIARIOS '!E801</f>
        <v>1027</v>
      </c>
      <c r="F796" s="211"/>
      <c r="G796" s="211">
        <v>2670</v>
      </c>
      <c r="H796" s="211">
        <v>1350</v>
      </c>
      <c r="I796" s="206">
        <f t="shared" si="106"/>
        <v>1335</v>
      </c>
      <c r="J796" s="206">
        <f t="shared" si="107"/>
        <v>1371.0450000000001</v>
      </c>
      <c r="K796" s="211">
        <v>421</v>
      </c>
      <c r="L796" s="211">
        <v>373</v>
      </c>
      <c r="M796" s="211"/>
      <c r="N796" s="211">
        <v>10.28</v>
      </c>
      <c r="O796" s="211">
        <v>12.15</v>
      </c>
      <c r="P796" s="195">
        <f t="shared" si="110"/>
        <v>11420.80485</v>
      </c>
      <c r="Q796" s="108"/>
      <c r="R796" s="194">
        <f>'1.- REGISTROS DIARIOS '!G801</f>
        <v>140</v>
      </c>
      <c r="S796" s="91"/>
      <c r="T796" s="211"/>
      <c r="U796" s="211"/>
      <c r="V796" s="206">
        <f t="shared" si="108"/>
        <v>0</v>
      </c>
      <c r="W796" s="193">
        <f t="shared" si="109"/>
        <v>0</v>
      </c>
      <c r="X796" s="192"/>
      <c r="Y796" s="192"/>
      <c r="Z796" s="192"/>
      <c r="AA796" s="192"/>
      <c r="AB796" s="192"/>
      <c r="AC796" s="206">
        <f t="shared" si="111"/>
        <v>87.455006947255555</v>
      </c>
      <c r="AD796" s="206">
        <f t="shared" si="112"/>
        <v>97.050938337801611</v>
      </c>
      <c r="AE796" s="119"/>
      <c r="AF796" s="194">
        <f>'1.- REGISTROS DIARIOS '!I801</f>
        <v>969</v>
      </c>
      <c r="AG796" s="213">
        <v>355</v>
      </c>
      <c r="AH796" s="213">
        <v>291</v>
      </c>
      <c r="AI796" s="206">
        <f t="shared" si="113"/>
        <v>177.5</v>
      </c>
      <c r="AJ796" s="193">
        <f t="shared" si="114"/>
        <v>171.9975</v>
      </c>
      <c r="AK796" s="213">
        <v>29</v>
      </c>
      <c r="AL796" s="213">
        <v>22</v>
      </c>
      <c r="AM796" s="213"/>
      <c r="AN796" s="207">
        <v>6.09</v>
      </c>
      <c r="AO796" s="207">
        <v>6.51</v>
      </c>
      <c r="AP796" s="207">
        <v>30</v>
      </c>
      <c r="AQ796" s="214">
        <v>0.37</v>
      </c>
      <c r="AR796" s="92">
        <v>0.16</v>
      </c>
      <c r="AS796" s="214">
        <v>0.1</v>
      </c>
      <c r="AT796" s="132">
        <v>0.02</v>
      </c>
      <c r="AU796" s="215"/>
      <c r="AV796" s="166"/>
      <c r="AW796" s="217"/>
      <c r="AX796" s="218"/>
      <c r="AY796" s="219"/>
      <c r="AZ796" s="107"/>
      <c r="BA796" s="121"/>
      <c r="BB796" s="120"/>
    </row>
    <row r="797" spans="2:54" x14ac:dyDescent="0.2">
      <c r="B797" s="191" t="s">
        <v>500</v>
      </c>
      <c r="C797" s="196">
        <v>43560</v>
      </c>
      <c r="D797" s="197">
        <f>'1.- REGISTROS DIARIOS '!C802</f>
        <v>0</v>
      </c>
      <c r="E797" s="206">
        <f>'1.- REGISTROS DIARIOS '!E802</f>
        <v>1025</v>
      </c>
      <c r="F797" s="211"/>
      <c r="G797" s="211">
        <v>4260</v>
      </c>
      <c r="H797" s="211">
        <v>1710</v>
      </c>
      <c r="I797" s="206">
        <f t="shared" si="106"/>
        <v>2130</v>
      </c>
      <c r="J797" s="206">
        <f t="shared" si="107"/>
        <v>2183.25</v>
      </c>
      <c r="K797" s="211">
        <v>664</v>
      </c>
      <c r="L797" s="211">
        <v>616</v>
      </c>
      <c r="M797" s="211"/>
      <c r="N797" s="211">
        <v>7.81</v>
      </c>
      <c r="O797" s="211">
        <v>11.71</v>
      </c>
      <c r="P797" s="195">
        <f t="shared" si="110"/>
        <v>18186.4725</v>
      </c>
      <c r="Q797" s="108"/>
      <c r="R797" s="194">
        <f>'1.- REGISTROS DIARIOS '!G802</f>
        <v>202</v>
      </c>
      <c r="S797" s="91"/>
      <c r="T797" s="211">
        <v>268</v>
      </c>
      <c r="U797" s="211">
        <v>257</v>
      </c>
      <c r="V797" s="206">
        <f t="shared" si="108"/>
        <v>134</v>
      </c>
      <c r="W797" s="193">
        <f t="shared" si="109"/>
        <v>27.068000000000001</v>
      </c>
      <c r="X797" s="192">
        <v>48</v>
      </c>
      <c r="Y797" s="192">
        <v>35</v>
      </c>
      <c r="Z797" s="192">
        <v>5.84</v>
      </c>
      <c r="AA797" s="192">
        <v>6.65</v>
      </c>
      <c r="AB797" s="192">
        <v>27</v>
      </c>
      <c r="AC797" s="206">
        <f t="shared" si="111"/>
        <v>96.066918584678803</v>
      </c>
      <c r="AD797" s="206">
        <f t="shared" si="112"/>
        <v>96.022727272727266</v>
      </c>
      <c r="AE797" s="119"/>
      <c r="AF797" s="194">
        <f>'1.- REGISTROS DIARIOS '!I802</f>
        <v>926</v>
      </c>
      <c r="AG797" s="213">
        <v>127</v>
      </c>
      <c r="AH797" s="213">
        <v>125</v>
      </c>
      <c r="AI797" s="206">
        <f t="shared" si="113"/>
        <v>63.5</v>
      </c>
      <c r="AJ797" s="193">
        <f t="shared" si="114"/>
        <v>58.801000000000002</v>
      </c>
      <c r="AK797" s="213">
        <v>22</v>
      </c>
      <c r="AL797" s="213">
        <v>14</v>
      </c>
      <c r="AM797" s="213"/>
      <c r="AN797" s="207">
        <v>6.09</v>
      </c>
      <c r="AO797" s="207">
        <v>6.81</v>
      </c>
      <c r="AP797" s="207">
        <v>29</v>
      </c>
      <c r="AQ797" s="214">
        <v>0.28999999999999998</v>
      </c>
      <c r="AR797" s="92">
        <v>0.16</v>
      </c>
      <c r="AS797" s="214">
        <v>7.0000000000000007E-2</v>
      </c>
      <c r="AT797" s="132">
        <v>0.01</v>
      </c>
      <c r="AU797" s="215"/>
      <c r="AV797" s="166"/>
      <c r="AW797" s="217"/>
      <c r="AX797" s="218"/>
      <c r="AY797" s="219"/>
      <c r="AZ797" s="107"/>
      <c r="BA797" s="121"/>
      <c r="BB797" s="120"/>
    </row>
    <row r="798" spans="2:54" ht="12.75" customHeight="1" x14ac:dyDescent="0.2">
      <c r="B798" s="191" t="s">
        <v>502</v>
      </c>
      <c r="C798" s="196">
        <v>43561</v>
      </c>
      <c r="D798" s="197">
        <f>'1.- REGISTROS DIARIOS '!C803</f>
        <v>0</v>
      </c>
      <c r="E798" s="206">
        <f>'1.- REGISTROS DIARIOS '!E803</f>
        <v>723</v>
      </c>
      <c r="F798" s="211"/>
      <c r="G798" s="211">
        <v>3570</v>
      </c>
      <c r="H798" s="211">
        <v>1450</v>
      </c>
      <c r="I798" s="206">
        <f t="shared" si="106"/>
        <v>1785</v>
      </c>
      <c r="J798" s="206">
        <f t="shared" si="107"/>
        <v>1290.5550000000001</v>
      </c>
      <c r="K798" s="211">
        <v>600</v>
      </c>
      <c r="L798" s="211">
        <v>538</v>
      </c>
      <c r="M798" s="211"/>
      <c r="N798" s="211">
        <v>9.9700000000000006</v>
      </c>
      <c r="O798" s="211">
        <v>12.01</v>
      </c>
      <c r="P798" s="195">
        <f t="shared" si="110"/>
        <v>10750.32315</v>
      </c>
      <c r="Q798" s="108"/>
      <c r="R798" s="194">
        <f>'1.- REGISTROS DIARIOS '!G803</f>
        <v>466</v>
      </c>
      <c r="S798" s="91"/>
      <c r="T798" s="211">
        <v>362</v>
      </c>
      <c r="U798" s="211">
        <v>277</v>
      </c>
      <c r="V798" s="206">
        <f t="shared" si="108"/>
        <v>181</v>
      </c>
      <c r="W798" s="193">
        <f t="shared" si="109"/>
        <v>84.346000000000004</v>
      </c>
      <c r="X798" s="192">
        <v>37</v>
      </c>
      <c r="Y798" s="192">
        <v>33</v>
      </c>
      <c r="Z798" s="192">
        <v>5.76</v>
      </c>
      <c r="AA798" s="192">
        <v>7.19</v>
      </c>
      <c r="AB798" s="192">
        <v>35</v>
      </c>
      <c r="AC798" s="206">
        <f t="shared" si="111"/>
        <v>92.780935334022956</v>
      </c>
      <c r="AD798" s="206">
        <f t="shared" si="112"/>
        <v>95.539033457249076</v>
      </c>
      <c r="AE798" s="119"/>
      <c r="AF798" s="194">
        <f>'1.- REGISTROS DIARIOS '!I803</f>
        <v>315</v>
      </c>
      <c r="AG798" s="213">
        <v>56</v>
      </c>
      <c r="AH798" s="213">
        <v>42</v>
      </c>
      <c r="AI798" s="206">
        <f t="shared" si="113"/>
        <v>28</v>
      </c>
      <c r="AJ798" s="193">
        <f t="shared" si="114"/>
        <v>8.82</v>
      </c>
      <c r="AK798" s="213">
        <v>20</v>
      </c>
      <c r="AL798" s="213">
        <v>15</v>
      </c>
      <c r="AM798" s="213"/>
      <c r="AN798" s="207">
        <v>6.3</v>
      </c>
      <c r="AO798" s="207">
        <v>7.32</v>
      </c>
      <c r="AP798" s="207">
        <v>33</v>
      </c>
      <c r="AQ798" s="214">
        <v>0.31</v>
      </c>
      <c r="AR798" s="92">
        <v>0.16</v>
      </c>
      <c r="AS798" s="214">
        <v>0.09</v>
      </c>
      <c r="AT798" s="132">
        <v>0.01</v>
      </c>
      <c r="AU798" s="215"/>
      <c r="AV798" s="166"/>
      <c r="AW798" s="217"/>
      <c r="AX798" s="218"/>
      <c r="AY798" s="219"/>
      <c r="AZ798" s="107"/>
      <c r="BA798" s="121"/>
      <c r="BB798" s="120"/>
    </row>
    <row r="799" spans="2:54" x14ac:dyDescent="0.2">
      <c r="B799" s="191" t="s">
        <v>504</v>
      </c>
      <c r="C799" s="196">
        <v>43562</v>
      </c>
      <c r="D799" s="197">
        <f>'1.- REGISTROS DIARIOS '!C804</f>
        <v>0</v>
      </c>
      <c r="E799" s="206">
        <f>'1.- REGISTROS DIARIOS '!E804</f>
        <v>764</v>
      </c>
      <c r="F799" s="211"/>
      <c r="G799" s="211">
        <v>1740</v>
      </c>
      <c r="H799" s="211">
        <v>1050</v>
      </c>
      <c r="I799" s="206">
        <f t="shared" si="106"/>
        <v>870</v>
      </c>
      <c r="J799" s="206">
        <f t="shared" si="107"/>
        <v>664.68</v>
      </c>
      <c r="K799" s="211">
        <v>395</v>
      </c>
      <c r="L799" s="211">
        <v>354</v>
      </c>
      <c r="M799" s="211"/>
      <c r="N799" s="211">
        <v>9.7200000000000006</v>
      </c>
      <c r="O799" s="211">
        <v>11.88</v>
      </c>
      <c r="P799" s="195">
        <f t="shared" si="110"/>
        <v>5536.7843999999996</v>
      </c>
      <c r="Q799" s="108"/>
      <c r="R799" s="194">
        <f>'1.- REGISTROS DIARIOS '!G804</f>
        <v>391</v>
      </c>
      <c r="S799" s="91"/>
      <c r="T799" s="211">
        <v>351</v>
      </c>
      <c r="U799" s="211">
        <v>318</v>
      </c>
      <c r="V799" s="206">
        <f t="shared" si="108"/>
        <v>175.5</v>
      </c>
      <c r="W799" s="193">
        <f t="shared" si="109"/>
        <v>68.620500000000007</v>
      </c>
      <c r="X799" s="192">
        <v>18</v>
      </c>
      <c r="Y799" s="192">
        <v>16</v>
      </c>
      <c r="Z799" s="192">
        <v>6.04</v>
      </c>
      <c r="AA799" s="192">
        <v>7.01</v>
      </c>
      <c r="AB799" s="192">
        <v>31.9</v>
      </c>
      <c r="AC799" s="206">
        <f t="shared" si="111"/>
        <v>80.869817054823372</v>
      </c>
      <c r="AD799" s="206">
        <f t="shared" si="112"/>
        <v>95.33898305084746</v>
      </c>
      <c r="AE799" s="119"/>
      <c r="AF799" s="194">
        <f>'1.- REGISTROS DIARIOS '!I804</f>
        <v>452</v>
      </c>
      <c r="AG799" s="213">
        <v>259</v>
      </c>
      <c r="AH799" s="213">
        <v>193</v>
      </c>
      <c r="AI799" s="206">
        <f t="shared" si="113"/>
        <v>129.5</v>
      </c>
      <c r="AJ799" s="193">
        <f t="shared" si="114"/>
        <v>58.533999999999999</v>
      </c>
      <c r="AK799" s="213">
        <v>21</v>
      </c>
      <c r="AL799" s="213">
        <v>17</v>
      </c>
      <c r="AM799" s="213"/>
      <c r="AN799" s="207">
        <v>6.9</v>
      </c>
      <c r="AO799" s="207">
        <v>7.44</v>
      </c>
      <c r="AP799" s="207">
        <v>24.9</v>
      </c>
      <c r="AQ799" s="214">
        <v>0.26</v>
      </c>
      <c r="AR799" s="92">
        <v>0.17</v>
      </c>
      <c r="AS799" s="214">
        <v>0.1</v>
      </c>
      <c r="AT799" s="132">
        <v>0</v>
      </c>
      <c r="AU799" s="215"/>
      <c r="AV799" s="166"/>
      <c r="AW799" s="217"/>
      <c r="AX799" s="218"/>
      <c r="AY799" s="219"/>
      <c r="AZ799" s="107"/>
      <c r="BA799" s="121"/>
      <c r="BB799" s="120"/>
    </row>
    <row r="800" spans="2:54" ht="12.75" customHeight="1" x14ac:dyDescent="0.2">
      <c r="B800" s="191" t="s">
        <v>492</v>
      </c>
      <c r="C800" s="196">
        <v>43563</v>
      </c>
      <c r="D800" s="197">
        <f>'1.- REGISTROS DIARIOS '!C805</f>
        <v>0</v>
      </c>
      <c r="E800" s="206">
        <f>'1.- REGISTROS DIARIOS '!E805</f>
        <v>1227</v>
      </c>
      <c r="F800" s="211"/>
      <c r="G800" s="211">
        <v>2420</v>
      </c>
      <c r="H800" s="211">
        <v>1210</v>
      </c>
      <c r="I800" s="206">
        <f t="shared" ref="I800:I863" si="115">+G800*0.5</f>
        <v>1210</v>
      </c>
      <c r="J800" s="206">
        <f t="shared" ref="J800:J863" si="116">+(I800*E800)/1000</f>
        <v>1484.67</v>
      </c>
      <c r="K800" s="211">
        <v>350</v>
      </c>
      <c r="L800" s="211">
        <v>324</v>
      </c>
      <c r="M800" s="211"/>
      <c r="N800" s="211">
        <v>9.24</v>
      </c>
      <c r="O800" s="211">
        <v>11.65</v>
      </c>
      <c r="P800" s="195">
        <f t="shared" si="110"/>
        <v>12367.301100000001</v>
      </c>
      <c r="Q800" s="108"/>
      <c r="R800" s="194">
        <f>'1.- REGISTROS DIARIOS '!G805</f>
        <v>76</v>
      </c>
      <c r="S800" s="91"/>
      <c r="T800" s="211">
        <v>538</v>
      </c>
      <c r="U800" s="211">
        <v>481</v>
      </c>
      <c r="V800" s="206">
        <f t="shared" si="108"/>
        <v>269</v>
      </c>
      <c r="W800" s="193">
        <f t="shared" si="109"/>
        <v>20.443999999999999</v>
      </c>
      <c r="X800" s="192">
        <v>25</v>
      </c>
      <c r="Y800" s="192">
        <v>20</v>
      </c>
      <c r="Z800" s="192">
        <v>6.03</v>
      </c>
      <c r="AA800" s="192">
        <v>7.33</v>
      </c>
      <c r="AB800" s="192">
        <v>30.7</v>
      </c>
      <c r="AC800" s="206">
        <f t="shared" si="111"/>
        <v>81.564657465968864</v>
      </c>
      <c r="AD800" s="206">
        <f t="shared" si="112"/>
        <v>91.820987654320987</v>
      </c>
      <c r="AE800" s="119"/>
      <c r="AF800" s="194">
        <f>'1.- REGISTROS DIARIOS '!I805</f>
        <v>1206</v>
      </c>
      <c r="AG800" s="213">
        <v>420</v>
      </c>
      <c r="AH800" s="213">
        <v>197</v>
      </c>
      <c r="AI800" s="206">
        <f t="shared" si="113"/>
        <v>210</v>
      </c>
      <c r="AJ800" s="193">
        <f t="shared" si="114"/>
        <v>253.26</v>
      </c>
      <c r="AK800" s="213">
        <v>40</v>
      </c>
      <c r="AL800" s="213">
        <v>33</v>
      </c>
      <c r="AM800" s="213"/>
      <c r="AN800" s="207">
        <v>6.3</v>
      </c>
      <c r="AO800" s="207">
        <v>9</v>
      </c>
      <c r="AP800" s="207">
        <v>29.2</v>
      </c>
      <c r="AQ800" s="214">
        <v>0.39</v>
      </c>
      <c r="AR800" s="92">
        <v>0.18</v>
      </c>
      <c r="AS800" s="214">
        <v>0.09</v>
      </c>
      <c r="AT800" s="132">
        <v>0</v>
      </c>
      <c r="AU800" s="215"/>
      <c r="AV800" s="166"/>
      <c r="AW800" s="217"/>
      <c r="AX800" s="218"/>
      <c r="AY800" s="219"/>
      <c r="AZ800" s="107"/>
      <c r="BA800" s="121"/>
      <c r="BB800" s="120"/>
    </row>
    <row r="801" spans="2:54" x14ac:dyDescent="0.2">
      <c r="B801" s="191" t="s">
        <v>494</v>
      </c>
      <c r="C801" s="196">
        <v>43564</v>
      </c>
      <c r="D801" s="197">
        <f>'1.- REGISTROS DIARIOS '!C806</f>
        <v>0</v>
      </c>
      <c r="E801" s="206">
        <f>'1.- REGISTROS DIARIOS '!E806</f>
        <v>1350</v>
      </c>
      <c r="F801" s="211"/>
      <c r="G801" s="211">
        <v>2910</v>
      </c>
      <c r="H801" s="211">
        <v>1760</v>
      </c>
      <c r="I801" s="206">
        <f t="shared" si="115"/>
        <v>1455</v>
      </c>
      <c r="J801" s="206">
        <f t="shared" si="116"/>
        <v>1964.25</v>
      </c>
      <c r="K801" s="211">
        <v>386</v>
      </c>
      <c r="L801" s="211">
        <v>276</v>
      </c>
      <c r="M801" s="211"/>
      <c r="N801" s="211">
        <v>6.8</v>
      </c>
      <c r="O801" s="211">
        <v>12.2</v>
      </c>
      <c r="P801" s="195">
        <f t="shared" si="110"/>
        <v>16362.202499999999</v>
      </c>
      <c r="Q801" s="108"/>
      <c r="R801" s="194">
        <f>'1.- REGISTROS DIARIOS '!G806</f>
        <v>17</v>
      </c>
      <c r="S801" s="91"/>
      <c r="T801" s="211"/>
      <c r="U801" s="211"/>
      <c r="V801" s="206">
        <f t="shared" si="108"/>
        <v>0</v>
      </c>
      <c r="W801" s="193">
        <f t="shared" si="109"/>
        <v>0</v>
      </c>
      <c r="X801" s="192"/>
      <c r="Y801" s="192"/>
      <c r="Z801" s="192"/>
      <c r="AA801" s="192"/>
      <c r="AB801" s="192"/>
      <c r="AC801" s="206">
        <f t="shared" si="111"/>
        <v>83.047219040346192</v>
      </c>
      <c r="AD801" s="206">
        <f t="shared" si="112"/>
        <v>94.20289855072464</v>
      </c>
      <c r="AE801" s="119"/>
      <c r="AF801" s="194">
        <f>'1.- REGISTROS DIARIOS '!I806</f>
        <v>1417</v>
      </c>
      <c r="AG801" s="213">
        <v>470</v>
      </c>
      <c r="AH801" s="213">
        <v>391</v>
      </c>
      <c r="AI801" s="206">
        <f t="shared" si="113"/>
        <v>235</v>
      </c>
      <c r="AJ801" s="193">
        <f t="shared" si="114"/>
        <v>332.995</v>
      </c>
      <c r="AK801" s="213">
        <v>51</v>
      </c>
      <c r="AL801" s="213">
        <v>32</v>
      </c>
      <c r="AM801" s="213"/>
      <c r="AN801" s="207">
        <v>6.3</v>
      </c>
      <c r="AO801" s="207">
        <v>7</v>
      </c>
      <c r="AP801" s="207">
        <v>33</v>
      </c>
      <c r="AQ801" s="214">
        <v>0.31</v>
      </c>
      <c r="AR801" s="92">
        <v>1.4999999999999999E-2</v>
      </c>
      <c r="AS801" s="214">
        <v>0.17</v>
      </c>
      <c r="AT801" s="132">
        <v>0</v>
      </c>
      <c r="AU801" s="215"/>
      <c r="AV801" s="166"/>
      <c r="AW801" s="217"/>
      <c r="AX801" s="218"/>
      <c r="AY801" s="219"/>
      <c r="AZ801" s="107"/>
      <c r="BA801" s="121"/>
      <c r="BB801" s="120"/>
    </row>
    <row r="802" spans="2:54" ht="12.75" customHeight="1" x14ac:dyDescent="0.2">
      <c r="B802" s="191" t="s">
        <v>496</v>
      </c>
      <c r="C802" s="196">
        <v>43565</v>
      </c>
      <c r="D802" s="197">
        <f>'1.- REGISTROS DIARIOS '!C807</f>
        <v>0</v>
      </c>
      <c r="E802" s="206">
        <f>'1.- REGISTROS DIARIOS '!E807</f>
        <v>1022</v>
      </c>
      <c r="F802" s="211"/>
      <c r="G802" s="211">
        <v>3560</v>
      </c>
      <c r="H802" s="211">
        <v>2870</v>
      </c>
      <c r="I802" s="206">
        <f t="shared" si="115"/>
        <v>1780</v>
      </c>
      <c r="J802" s="206">
        <f t="shared" si="116"/>
        <v>1819.16</v>
      </c>
      <c r="K802" s="211">
        <v>470</v>
      </c>
      <c r="L802" s="211">
        <v>396</v>
      </c>
      <c r="M802" s="211"/>
      <c r="N802" s="211">
        <v>10.53</v>
      </c>
      <c r="O802" s="211">
        <v>12.17</v>
      </c>
      <c r="P802" s="195">
        <f t="shared" si="110"/>
        <v>15153.602800000001</v>
      </c>
      <c r="Q802" s="108"/>
      <c r="R802" s="194">
        <f>'1.- REGISTROS DIARIOS '!G807</f>
        <v>307</v>
      </c>
      <c r="S802" s="91"/>
      <c r="T802" s="211">
        <v>510</v>
      </c>
      <c r="U802" s="211">
        <v>391</v>
      </c>
      <c r="V802" s="206">
        <f t="shared" si="108"/>
        <v>255</v>
      </c>
      <c r="W802" s="193">
        <f t="shared" si="109"/>
        <v>78.284999999999997</v>
      </c>
      <c r="X802" s="192">
        <v>40</v>
      </c>
      <c r="Y802" s="192">
        <v>31</v>
      </c>
      <c r="Z802" s="192">
        <v>6</v>
      </c>
      <c r="AA802" s="192">
        <v>6.73</v>
      </c>
      <c r="AB802" s="192">
        <v>32</v>
      </c>
      <c r="AC802" s="206">
        <f t="shared" si="111"/>
        <v>89.951131291365243</v>
      </c>
      <c r="AD802" s="206">
        <f t="shared" si="112"/>
        <v>95.202020202020208</v>
      </c>
      <c r="AE802" s="119"/>
      <c r="AF802" s="194">
        <f>'1.- REGISTROS DIARIOS '!I807</f>
        <v>804</v>
      </c>
      <c r="AG802" s="213">
        <v>260</v>
      </c>
      <c r="AH802" s="213">
        <v>159</v>
      </c>
      <c r="AI802" s="206">
        <f t="shared" si="113"/>
        <v>130</v>
      </c>
      <c r="AJ802" s="193">
        <f t="shared" si="114"/>
        <v>104.52</v>
      </c>
      <c r="AK802" s="213">
        <v>11</v>
      </c>
      <c r="AL802" s="213">
        <v>7</v>
      </c>
      <c r="AM802" s="213"/>
      <c r="AN802" s="207">
        <v>6</v>
      </c>
      <c r="AO802" s="207">
        <v>6.73</v>
      </c>
      <c r="AP802" s="207">
        <v>32</v>
      </c>
      <c r="AQ802" s="214">
        <v>0.36</v>
      </c>
      <c r="AR802" s="92">
        <v>0.16</v>
      </c>
      <c r="AS802" s="214">
        <v>0.09</v>
      </c>
      <c r="AT802" s="132">
        <v>0.01</v>
      </c>
      <c r="AU802" s="215"/>
      <c r="AV802" s="166"/>
      <c r="AW802" s="217"/>
      <c r="AX802" s="218"/>
      <c r="AY802" s="219"/>
      <c r="AZ802" s="107"/>
      <c r="BA802" s="121"/>
      <c r="BB802" s="120"/>
    </row>
    <row r="803" spans="2:54" x14ac:dyDescent="0.2">
      <c r="B803" s="191" t="s">
        <v>498</v>
      </c>
      <c r="C803" s="196">
        <v>43566</v>
      </c>
      <c r="D803" s="197">
        <f>'1.- REGISTROS DIARIOS '!C808</f>
        <v>0</v>
      </c>
      <c r="E803" s="206">
        <f>'1.- REGISTROS DIARIOS '!E808</f>
        <v>1049</v>
      </c>
      <c r="F803" s="211"/>
      <c r="G803" s="211">
        <v>4250</v>
      </c>
      <c r="H803" s="211">
        <v>3120</v>
      </c>
      <c r="I803" s="206">
        <f t="shared" si="115"/>
        <v>2125</v>
      </c>
      <c r="J803" s="206">
        <f t="shared" si="116"/>
        <v>2229.125</v>
      </c>
      <c r="K803" s="211">
        <v>535</v>
      </c>
      <c r="L803" s="211">
        <v>486</v>
      </c>
      <c r="M803" s="211"/>
      <c r="N803" s="211">
        <v>7.48</v>
      </c>
      <c r="O803" s="211">
        <v>11.91</v>
      </c>
      <c r="P803" s="195">
        <f t="shared" si="110"/>
        <v>18568.611250000002</v>
      </c>
      <c r="Q803" s="108"/>
      <c r="R803" s="194">
        <f>'1.- REGISTROS DIARIOS '!G808</f>
        <v>503</v>
      </c>
      <c r="S803" s="91"/>
      <c r="T803" s="211">
        <v>526</v>
      </c>
      <c r="U803" s="211">
        <v>482</v>
      </c>
      <c r="V803" s="206">
        <f t="shared" si="108"/>
        <v>263</v>
      </c>
      <c r="W803" s="193">
        <f t="shared" si="109"/>
        <v>132.28899999999999</v>
      </c>
      <c r="X803" s="192">
        <v>91</v>
      </c>
      <c r="Y803" s="192">
        <v>76</v>
      </c>
      <c r="Z803" s="192">
        <v>5.87</v>
      </c>
      <c r="AA803" s="192">
        <v>6.74</v>
      </c>
      <c r="AB803" s="192">
        <v>31</v>
      </c>
      <c r="AC803" s="206">
        <f t="shared" si="111"/>
        <v>89.524858408568392</v>
      </c>
      <c r="AD803" s="206">
        <f t="shared" si="112"/>
        <v>90.226337448559676</v>
      </c>
      <c r="AE803" s="119"/>
      <c r="AF803" s="194">
        <f>'1.- REGISTROS DIARIOS '!I808</f>
        <v>653</v>
      </c>
      <c r="AG803" s="213">
        <v>310</v>
      </c>
      <c r="AH803" s="213">
        <v>261</v>
      </c>
      <c r="AI803" s="206">
        <f t="shared" si="113"/>
        <v>155</v>
      </c>
      <c r="AJ803" s="193">
        <f t="shared" si="114"/>
        <v>101.215</v>
      </c>
      <c r="AK803" s="213">
        <v>26</v>
      </c>
      <c r="AL803" s="213">
        <v>19</v>
      </c>
      <c r="AM803" s="213"/>
      <c r="AN803" s="207">
        <v>6.19</v>
      </c>
      <c r="AO803" s="207">
        <v>6.38</v>
      </c>
      <c r="AP803" s="207">
        <v>31</v>
      </c>
      <c r="AQ803" s="214">
        <v>0.26</v>
      </c>
      <c r="AR803" s="92">
        <v>0.19</v>
      </c>
      <c r="AS803" s="214">
        <v>0.09</v>
      </c>
      <c r="AT803" s="132">
        <v>0.03</v>
      </c>
      <c r="AU803" s="215"/>
      <c r="AV803" s="166"/>
      <c r="AW803" s="217"/>
      <c r="AX803" s="218"/>
      <c r="AY803" s="219"/>
      <c r="AZ803" s="107"/>
      <c r="BA803" s="121"/>
      <c r="BB803" s="120"/>
    </row>
    <row r="804" spans="2:54" ht="12" customHeight="1" x14ac:dyDescent="0.2">
      <c r="B804" s="191" t="s">
        <v>500</v>
      </c>
      <c r="C804" s="196">
        <v>43567</v>
      </c>
      <c r="D804" s="197">
        <f>'1.- REGISTROS DIARIOS '!C809</f>
        <v>0</v>
      </c>
      <c r="E804" s="206">
        <f>'1.- REGISTROS DIARIOS '!E809</f>
        <v>1065</v>
      </c>
      <c r="F804" s="211"/>
      <c r="G804" s="211">
        <v>3760</v>
      </c>
      <c r="H804" s="211">
        <v>2730</v>
      </c>
      <c r="I804" s="206">
        <f t="shared" si="115"/>
        <v>1880</v>
      </c>
      <c r="J804" s="206">
        <f t="shared" si="116"/>
        <v>2002.2</v>
      </c>
      <c r="K804" s="211">
        <v>830</v>
      </c>
      <c r="L804" s="211">
        <v>760</v>
      </c>
      <c r="M804" s="211"/>
      <c r="N804" s="211" t="s">
        <v>206</v>
      </c>
      <c r="O804" s="211" t="s">
        <v>12</v>
      </c>
      <c r="P804" s="195">
        <f t="shared" si="110"/>
        <v>16678.326000000001</v>
      </c>
      <c r="Q804" s="108"/>
      <c r="R804" s="194">
        <f>'1.- REGISTROS DIARIOS '!G809</f>
        <v>468</v>
      </c>
      <c r="S804" s="91"/>
      <c r="T804" s="211">
        <v>726</v>
      </c>
      <c r="U804" s="211">
        <v>687</v>
      </c>
      <c r="V804" s="206">
        <f t="shared" ref="V804:V867" si="117">+T804*0.5</f>
        <v>363</v>
      </c>
      <c r="W804" s="193">
        <f t="shared" si="109"/>
        <v>169.88399999999999</v>
      </c>
      <c r="X804" s="192">
        <v>110</v>
      </c>
      <c r="Y804" s="192">
        <v>90</v>
      </c>
      <c r="Z804" s="192">
        <v>6.1</v>
      </c>
      <c r="AA804" s="192">
        <v>7.6</v>
      </c>
      <c r="AB804" s="192">
        <v>28</v>
      </c>
      <c r="AC804" s="206">
        <f t="shared" si="111"/>
        <v>83.521126760563376</v>
      </c>
      <c r="AD804" s="206">
        <f t="shared" si="112"/>
        <v>91.381578947368425</v>
      </c>
      <c r="AE804" s="119"/>
      <c r="AF804" s="194">
        <f>'1.- REGISTROS DIARIOS '!I809</f>
        <v>702</v>
      </c>
      <c r="AG804" s="213">
        <v>456</v>
      </c>
      <c r="AH804" s="213">
        <v>321</v>
      </c>
      <c r="AI804" s="206">
        <f t="shared" si="113"/>
        <v>228</v>
      </c>
      <c r="AJ804" s="193">
        <f t="shared" si="114"/>
        <v>160.05600000000001</v>
      </c>
      <c r="AK804" s="213">
        <v>64</v>
      </c>
      <c r="AL804" s="213">
        <v>41</v>
      </c>
      <c r="AM804" s="213"/>
      <c r="AN804" s="207">
        <v>6.21</v>
      </c>
      <c r="AO804" s="207">
        <v>6.66</v>
      </c>
      <c r="AP804" s="207">
        <v>30</v>
      </c>
      <c r="AQ804" s="214">
        <v>0.6</v>
      </c>
      <c r="AR804" s="92">
        <v>0.23</v>
      </c>
      <c r="AS804" s="214">
        <v>7.0000000000000007E-2</v>
      </c>
      <c r="AT804" s="132">
        <v>0.01</v>
      </c>
      <c r="AU804" s="215"/>
      <c r="AV804" s="166"/>
      <c r="AW804" s="217"/>
      <c r="AX804" s="218"/>
      <c r="AY804" s="219"/>
      <c r="AZ804" s="107"/>
      <c r="BA804" s="121"/>
      <c r="BB804" s="120" t="s">
        <v>583</v>
      </c>
    </row>
    <row r="805" spans="2:54" x14ac:dyDescent="0.2">
      <c r="B805" s="191" t="s">
        <v>502</v>
      </c>
      <c r="C805" s="196">
        <v>43568</v>
      </c>
      <c r="D805" s="197">
        <f>'1.- REGISTROS DIARIOS '!C810</f>
        <v>0</v>
      </c>
      <c r="E805" s="206">
        <f>'1.- REGISTROS DIARIOS '!E810</f>
        <v>1089</v>
      </c>
      <c r="F805" s="211"/>
      <c r="G805" s="211">
        <v>1380</v>
      </c>
      <c r="H805" s="211">
        <v>910</v>
      </c>
      <c r="I805" s="206">
        <f t="shared" si="115"/>
        <v>690</v>
      </c>
      <c r="J805" s="206">
        <f t="shared" si="116"/>
        <v>751.41</v>
      </c>
      <c r="K805" s="211">
        <v>431</v>
      </c>
      <c r="L805" s="211">
        <v>356</v>
      </c>
      <c r="M805" s="211"/>
      <c r="N805" s="211" t="s">
        <v>584</v>
      </c>
      <c r="O805" s="211" t="s">
        <v>585</v>
      </c>
      <c r="P805" s="195">
        <f t="shared" si="110"/>
        <v>6259.2452999999996</v>
      </c>
      <c r="Q805" s="108"/>
      <c r="R805" s="194">
        <f>'1.- REGISTROS DIARIOS '!G810</f>
        <v>6</v>
      </c>
      <c r="S805" s="91"/>
      <c r="T805" s="211"/>
      <c r="U805" s="211"/>
      <c r="V805" s="206">
        <f t="shared" si="117"/>
        <v>0</v>
      </c>
      <c r="W805" s="193">
        <f t="shared" si="109"/>
        <v>0</v>
      </c>
      <c r="X805" s="192"/>
      <c r="Y805" s="192"/>
      <c r="Z805" s="192"/>
      <c r="AA805" s="192"/>
      <c r="AB805" s="192"/>
      <c r="AC805" s="206">
        <f t="shared" si="111"/>
        <v>86.766678644148996</v>
      </c>
      <c r="AD805" s="206">
        <f t="shared" si="112"/>
        <v>98.455056179775283</v>
      </c>
      <c r="AE805" s="119"/>
      <c r="AF805" s="194">
        <f>'1.- REGISTROS DIARIOS '!I810</f>
        <v>1163</v>
      </c>
      <c r="AG805" s="213">
        <v>171</v>
      </c>
      <c r="AH805" s="213">
        <v>96</v>
      </c>
      <c r="AI805" s="206">
        <f t="shared" si="113"/>
        <v>85.5</v>
      </c>
      <c r="AJ805" s="193">
        <f t="shared" si="114"/>
        <v>99.436499999999995</v>
      </c>
      <c r="AK805" s="213">
        <v>19</v>
      </c>
      <c r="AL805" s="213">
        <v>11</v>
      </c>
      <c r="AM805" s="213"/>
      <c r="AN805" s="207">
        <v>6.2</v>
      </c>
      <c r="AO805" s="207">
        <v>7.64</v>
      </c>
      <c r="AP805" s="207">
        <v>28</v>
      </c>
      <c r="AQ805" s="214">
        <v>0.26</v>
      </c>
      <c r="AR805" s="92">
        <v>0.18</v>
      </c>
      <c r="AS805" s="214">
        <v>7.0000000000000007E-2</v>
      </c>
      <c r="AT805" s="132">
        <v>0</v>
      </c>
      <c r="AU805" s="215"/>
      <c r="AV805" s="166"/>
      <c r="AW805" s="217"/>
      <c r="AX805" s="218"/>
      <c r="AY805" s="219"/>
      <c r="AZ805" s="107"/>
      <c r="BA805" s="121"/>
      <c r="BB805" s="120" t="s">
        <v>586</v>
      </c>
    </row>
    <row r="806" spans="2:54" ht="12.75" customHeight="1" x14ac:dyDescent="0.2">
      <c r="B806" s="191" t="s">
        <v>504</v>
      </c>
      <c r="C806" s="196">
        <v>43569</v>
      </c>
      <c r="D806" s="197">
        <f>'1.- REGISTROS DIARIOS '!C811</f>
        <v>0</v>
      </c>
      <c r="E806" s="206">
        <f>'1.- REGISTROS DIARIOS '!E811</f>
        <v>796</v>
      </c>
      <c r="F806" s="211"/>
      <c r="G806" s="211">
        <v>1560</v>
      </c>
      <c r="H806" s="211">
        <v>1020</v>
      </c>
      <c r="I806" s="206">
        <f t="shared" si="115"/>
        <v>780</v>
      </c>
      <c r="J806" s="206">
        <f t="shared" si="116"/>
        <v>620.88</v>
      </c>
      <c r="K806" s="211">
        <v>421</v>
      </c>
      <c r="L806" s="211">
        <v>336</v>
      </c>
      <c r="M806" s="211"/>
      <c r="N806" s="211">
        <v>9.7799999999999994</v>
      </c>
      <c r="O806" s="211" t="s">
        <v>199</v>
      </c>
      <c r="P806" s="195">
        <f t="shared" si="110"/>
        <v>5171.9304000000002</v>
      </c>
      <c r="Q806" s="108"/>
      <c r="R806" s="194">
        <f>'1.- REGISTROS DIARIOS '!G811</f>
        <v>20</v>
      </c>
      <c r="S806" s="91"/>
      <c r="T806" s="211"/>
      <c r="U806" s="211"/>
      <c r="V806" s="206">
        <f t="shared" si="117"/>
        <v>0</v>
      </c>
      <c r="W806" s="193">
        <f t="shared" si="109"/>
        <v>0</v>
      </c>
      <c r="X806" s="192"/>
      <c r="Y806" s="192"/>
      <c r="Z806" s="192"/>
      <c r="AA806" s="192"/>
      <c r="AB806" s="192"/>
      <c r="AC806" s="206">
        <f t="shared" si="111"/>
        <v>91.300090194562557</v>
      </c>
      <c r="AD806" s="206">
        <f t="shared" si="112"/>
        <v>98.660714285714292</v>
      </c>
      <c r="AE806" s="119"/>
      <c r="AF806" s="194">
        <f>'1.- REGISTROS DIARIOS '!I811</f>
        <v>844</v>
      </c>
      <c r="AG806" s="213">
        <v>128</v>
      </c>
      <c r="AH806" s="213">
        <v>81</v>
      </c>
      <c r="AI806" s="206">
        <f t="shared" si="113"/>
        <v>64</v>
      </c>
      <c r="AJ806" s="193">
        <f t="shared" si="114"/>
        <v>54.015999999999998</v>
      </c>
      <c r="AK806" s="213">
        <v>17</v>
      </c>
      <c r="AL806" s="213">
        <v>9</v>
      </c>
      <c r="AM806" s="213"/>
      <c r="AN806" s="207">
        <v>6.35</v>
      </c>
      <c r="AO806" s="207">
        <v>9.4</v>
      </c>
      <c r="AP806" s="207">
        <v>26</v>
      </c>
      <c r="AQ806" s="214">
        <v>0.31</v>
      </c>
      <c r="AR806" s="92">
        <v>0.17</v>
      </c>
      <c r="AS806" s="214">
        <v>0.09</v>
      </c>
      <c r="AT806" s="132">
        <v>0</v>
      </c>
      <c r="AU806" s="215"/>
      <c r="AV806" s="166"/>
      <c r="AW806" s="217"/>
      <c r="AX806" s="218"/>
      <c r="AY806" s="219"/>
      <c r="AZ806" s="107"/>
      <c r="BA806" s="121"/>
      <c r="BB806" s="120" t="s">
        <v>587</v>
      </c>
    </row>
    <row r="807" spans="2:54" x14ac:dyDescent="0.2">
      <c r="B807" s="191" t="s">
        <v>492</v>
      </c>
      <c r="C807" s="196">
        <v>43570</v>
      </c>
      <c r="D807" s="197">
        <f>'1.- REGISTROS DIARIOS '!C812</f>
        <v>0</v>
      </c>
      <c r="E807" s="206">
        <f>'1.- REGISTROS DIARIOS '!E812</f>
        <v>1272</v>
      </c>
      <c r="F807" s="211"/>
      <c r="G807" s="211">
        <v>3850</v>
      </c>
      <c r="H807" s="211">
        <v>1350</v>
      </c>
      <c r="I807" s="206">
        <f t="shared" si="115"/>
        <v>1925</v>
      </c>
      <c r="J807" s="206">
        <f t="shared" si="116"/>
        <v>2448.6</v>
      </c>
      <c r="K807" s="211">
        <v>237</v>
      </c>
      <c r="L807" s="211">
        <v>202</v>
      </c>
      <c r="M807" s="211"/>
      <c r="N807" s="211">
        <v>6</v>
      </c>
      <c r="O807" s="211">
        <v>12.09</v>
      </c>
      <c r="P807" s="195">
        <f t="shared" si="110"/>
        <v>20396.838</v>
      </c>
      <c r="Q807" s="108"/>
      <c r="R807" s="194">
        <f>'1.- REGISTROS DIARIOS '!G812</f>
        <v>93</v>
      </c>
      <c r="S807" s="91"/>
      <c r="T807" s="211"/>
      <c r="U807" s="211"/>
      <c r="V807" s="206">
        <f t="shared" si="117"/>
        <v>0</v>
      </c>
      <c r="W807" s="193">
        <f t="shared" si="109"/>
        <v>0</v>
      </c>
      <c r="X807" s="192"/>
      <c r="Y807" s="192"/>
      <c r="Z807" s="192"/>
      <c r="AA807" s="192"/>
      <c r="AB807" s="192"/>
      <c r="AC807" s="206">
        <f t="shared" si="111"/>
        <v>96.021318304337171</v>
      </c>
      <c r="AD807" s="206">
        <f t="shared" si="112"/>
        <v>94.554455445544548</v>
      </c>
      <c r="AE807" s="119"/>
      <c r="AF807" s="194">
        <f>'1.- REGISTROS DIARIOS '!I812</f>
        <v>1249</v>
      </c>
      <c r="AG807" s="213">
        <v>156</v>
      </c>
      <c r="AH807" s="213">
        <v>114</v>
      </c>
      <c r="AI807" s="206">
        <f t="shared" si="113"/>
        <v>78</v>
      </c>
      <c r="AJ807" s="193">
        <f t="shared" si="114"/>
        <v>97.421999999999997</v>
      </c>
      <c r="AK807" s="213">
        <v>31</v>
      </c>
      <c r="AL807" s="213">
        <v>22</v>
      </c>
      <c r="AM807" s="213"/>
      <c r="AN807" s="207">
        <v>6.1</v>
      </c>
      <c r="AO807" s="207">
        <v>7.41</v>
      </c>
      <c r="AP807" s="207">
        <v>30</v>
      </c>
      <c r="AQ807" s="214">
        <v>0.31</v>
      </c>
      <c r="AR807" s="92">
        <v>0.17</v>
      </c>
      <c r="AS807" s="214">
        <v>0.09</v>
      </c>
      <c r="AT807" s="132">
        <v>0</v>
      </c>
      <c r="AU807" s="215"/>
      <c r="AV807" s="166"/>
      <c r="AW807" s="217"/>
      <c r="AX807" s="218"/>
      <c r="AY807" s="219"/>
      <c r="AZ807" s="107"/>
      <c r="BA807" s="121"/>
      <c r="BB807" s="120"/>
    </row>
    <row r="808" spans="2:54" ht="12.75" customHeight="1" x14ac:dyDescent="0.2">
      <c r="B808" s="191" t="s">
        <v>494</v>
      </c>
      <c r="C808" s="196">
        <v>43571</v>
      </c>
      <c r="D808" s="197">
        <f>'1.- REGISTROS DIARIOS '!C813</f>
        <v>0</v>
      </c>
      <c r="E808" s="206">
        <f>'1.- REGISTROS DIARIOS '!E813</f>
        <v>1375</v>
      </c>
      <c r="F808" s="211"/>
      <c r="G808" s="211">
        <v>3130</v>
      </c>
      <c r="H808" s="211">
        <v>2580</v>
      </c>
      <c r="I808" s="206">
        <f t="shared" si="115"/>
        <v>1565</v>
      </c>
      <c r="J808" s="206">
        <f t="shared" si="116"/>
        <v>2151.875</v>
      </c>
      <c r="K808" s="211">
        <v>526</v>
      </c>
      <c r="L808" s="211">
        <v>492</v>
      </c>
      <c r="M808" s="211"/>
      <c r="N808" s="211">
        <v>9.93</v>
      </c>
      <c r="O808" s="211">
        <v>12.21</v>
      </c>
      <c r="P808" s="195">
        <f t="shared" si="110"/>
        <v>17925.118750000001</v>
      </c>
      <c r="Q808" s="108"/>
      <c r="R808" s="194">
        <f>'1.- REGISTROS DIARIOS '!G813</f>
        <v>144</v>
      </c>
      <c r="S808" s="91"/>
      <c r="T808" s="211"/>
      <c r="U808" s="211"/>
      <c r="V808" s="206">
        <f t="shared" si="117"/>
        <v>0</v>
      </c>
      <c r="W808" s="193">
        <f t="shared" si="109"/>
        <v>0</v>
      </c>
      <c r="X808" s="192"/>
      <c r="Y808" s="192"/>
      <c r="Z808" s="192"/>
      <c r="AA808" s="192"/>
      <c r="AB808" s="192"/>
      <c r="AC808" s="206">
        <f t="shared" si="111"/>
        <v>95.211617775196046</v>
      </c>
      <c r="AD808" s="206">
        <f t="shared" si="112"/>
        <v>96.951219512195124</v>
      </c>
      <c r="AE808" s="119"/>
      <c r="AF808" s="194">
        <f>'1.- REGISTROS DIARIOS '!I813</f>
        <v>1288</v>
      </c>
      <c r="AG808" s="213">
        <v>160</v>
      </c>
      <c r="AH808" s="213">
        <v>115</v>
      </c>
      <c r="AI808" s="206">
        <f t="shared" si="113"/>
        <v>80</v>
      </c>
      <c r="AJ808" s="193">
        <f t="shared" si="114"/>
        <v>103.04</v>
      </c>
      <c r="AK808" s="213">
        <v>47</v>
      </c>
      <c r="AL808" s="213">
        <v>30</v>
      </c>
      <c r="AM808" s="213"/>
      <c r="AN808" s="207">
        <v>6.13</v>
      </c>
      <c r="AO808" s="207">
        <v>6.52</v>
      </c>
      <c r="AP808" s="207">
        <v>30</v>
      </c>
      <c r="AQ808" s="214">
        <v>0.31</v>
      </c>
      <c r="AR808" s="92">
        <v>0.19</v>
      </c>
      <c r="AS808" s="214">
        <v>0.09</v>
      </c>
      <c r="AT808" s="132">
        <v>0.01</v>
      </c>
      <c r="AU808" s="215"/>
      <c r="AV808" s="166"/>
      <c r="AW808" s="217"/>
      <c r="AX808" s="218"/>
      <c r="AY808" s="219"/>
      <c r="AZ808" s="107"/>
      <c r="BA808" s="121"/>
      <c r="BB808" s="120"/>
    </row>
    <row r="809" spans="2:54" x14ac:dyDescent="0.2">
      <c r="B809" s="191" t="s">
        <v>496</v>
      </c>
      <c r="C809" s="196">
        <v>43572</v>
      </c>
      <c r="D809" s="197">
        <f>'1.- REGISTROS DIARIOS '!C814</f>
        <v>0</v>
      </c>
      <c r="E809" s="206">
        <f>'1.- REGISTROS DIARIOS '!E814</f>
        <v>1345</v>
      </c>
      <c r="F809" s="211"/>
      <c r="G809" s="211">
        <v>2220</v>
      </c>
      <c r="H809" s="211">
        <v>1390</v>
      </c>
      <c r="I809" s="206">
        <f t="shared" si="115"/>
        <v>1110</v>
      </c>
      <c r="J809" s="206">
        <f t="shared" si="116"/>
        <v>1492.95</v>
      </c>
      <c r="K809" s="211">
        <v>410</v>
      </c>
      <c r="L809" s="211">
        <v>365</v>
      </c>
      <c r="M809" s="211"/>
      <c r="N809" s="211">
        <v>9.5299999999999994</v>
      </c>
      <c r="O809" s="211">
        <v>12.3</v>
      </c>
      <c r="P809" s="195">
        <f t="shared" si="110"/>
        <v>12436.273500000001</v>
      </c>
      <c r="Q809" s="108"/>
      <c r="R809" s="194">
        <f>'1.- REGISTROS DIARIOS '!G814</f>
        <v>169</v>
      </c>
      <c r="S809" s="91"/>
      <c r="T809" s="211"/>
      <c r="U809" s="211"/>
      <c r="V809" s="206">
        <f t="shared" si="117"/>
        <v>0</v>
      </c>
      <c r="W809" s="193">
        <f t="shared" si="109"/>
        <v>0</v>
      </c>
      <c r="X809" s="192"/>
      <c r="Y809" s="192"/>
      <c r="Z809" s="192"/>
      <c r="AA809" s="192"/>
      <c r="AB809" s="192"/>
      <c r="AC809" s="206">
        <f t="shared" si="111"/>
        <v>95.617200843966643</v>
      </c>
      <c r="AD809" s="206">
        <f t="shared" si="112"/>
        <v>97.945205479452056</v>
      </c>
      <c r="AE809" s="119"/>
      <c r="AF809" s="194">
        <f>'1.- REGISTROS DIARIOS '!I814</f>
        <v>1283</v>
      </c>
      <c r="AG809" s="213">
        <v>102</v>
      </c>
      <c r="AH809" s="213">
        <v>65</v>
      </c>
      <c r="AI809" s="206">
        <f t="shared" si="113"/>
        <v>51</v>
      </c>
      <c r="AJ809" s="193">
        <f t="shared" si="114"/>
        <v>65.433000000000007</v>
      </c>
      <c r="AK809" s="213">
        <v>21</v>
      </c>
      <c r="AL809" s="213">
        <v>15</v>
      </c>
      <c r="AM809" s="213"/>
      <c r="AN809" s="207">
        <v>6.13</v>
      </c>
      <c r="AO809" s="207">
        <v>6.5</v>
      </c>
      <c r="AP809" s="207">
        <v>31</v>
      </c>
      <c r="AQ809" s="214">
        <v>0.34</v>
      </c>
      <c r="AR809" s="92">
        <v>0.14000000000000001</v>
      </c>
      <c r="AS809" s="214">
        <v>0.09</v>
      </c>
      <c r="AT809" s="132">
        <v>0</v>
      </c>
      <c r="AU809" s="215"/>
      <c r="AV809" s="166"/>
      <c r="AW809" s="217"/>
      <c r="AX809" s="218"/>
      <c r="AY809" s="219"/>
      <c r="AZ809" s="107"/>
      <c r="BA809" s="121"/>
      <c r="BB809" s="120"/>
    </row>
    <row r="810" spans="2:54" ht="12.75" customHeight="1" x14ac:dyDescent="0.2">
      <c r="B810" s="191" t="s">
        <v>498</v>
      </c>
      <c r="C810" s="196">
        <v>43573</v>
      </c>
      <c r="D810" s="197">
        <f>'1.- REGISTROS DIARIOS '!C815</f>
        <v>0</v>
      </c>
      <c r="E810" s="206">
        <f>'1.- REGISTROS DIARIOS '!E815</f>
        <v>1224</v>
      </c>
      <c r="F810" s="211"/>
      <c r="G810" s="211">
        <v>3440</v>
      </c>
      <c r="H810" s="211">
        <v>1620</v>
      </c>
      <c r="I810" s="206">
        <f t="shared" si="115"/>
        <v>1720</v>
      </c>
      <c r="J810" s="206">
        <f t="shared" si="116"/>
        <v>2105.2800000000002</v>
      </c>
      <c r="K810" s="211">
        <v>775</v>
      </c>
      <c r="L810" s="211">
        <v>697</v>
      </c>
      <c r="M810" s="211"/>
      <c r="N810" s="211">
        <v>8.3000000000000007</v>
      </c>
      <c r="O810" s="211">
        <v>11.91</v>
      </c>
      <c r="P810" s="195">
        <f t="shared" si="110"/>
        <v>17536.982400000001</v>
      </c>
      <c r="Q810" s="108"/>
      <c r="R810" s="194">
        <f>'1.- REGISTROS DIARIOS '!G815</f>
        <v>87</v>
      </c>
      <c r="S810" s="91"/>
      <c r="T810" s="211"/>
      <c r="U810" s="211"/>
      <c r="V810" s="206">
        <f t="shared" si="117"/>
        <v>0</v>
      </c>
      <c r="W810" s="193">
        <f t="shared" si="109"/>
        <v>0</v>
      </c>
      <c r="X810" s="192"/>
      <c r="Y810" s="192"/>
      <c r="Z810" s="192"/>
      <c r="AA810" s="192"/>
      <c r="AB810" s="192"/>
      <c r="AC810" s="206">
        <f t="shared" si="111"/>
        <v>94.841921264629889</v>
      </c>
      <c r="AD810" s="206">
        <f t="shared" si="112"/>
        <v>98.565279770444761</v>
      </c>
      <c r="AE810" s="119"/>
      <c r="AF810" s="194">
        <f>'1.- REGISTROS DIARIOS '!I815</f>
        <v>1234</v>
      </c>
      <c r="AG810" s="213">
        <v>176</v>
      </c>
      <c r="AH810" s="213">
        <v>146</v>
      </c>
      <c r="AI810" s="206">
        <f t="shared" si="113"/>
        <v>88</v>
      </c>
      <c r="AJ810" s="193">
        <f t="shared" si="114"/>
        <v>108.592</v>
      </c>
      <c r="AK810" s="213">
        <v>42</v>
      </c>
      <c r="AL810" s="213">
        <v>20</v>
      </c>
      <c r="AM810" s="213"/>
      <c r="AN810" s="207">
        <v>6</v>
      </c>
      <c r="AO810" s="207">
        <v>7.8</v>
      </c>
      <c r="AP810" s="207">
        <v>33</v>
      </c>
      <c r="AQ810" s="214">
        <v>0.33</v>
      </c>
      <c r="AR810" s="92">
        <v>0.15</v>
      </c>
      <c r="AS810" s="214">
        <v>0.13</v>
      </c>
      <c r="AT810" s="132">
        <v>0</v>
      </c>
      <c r="AU810" s="215"/>
      <c r="AV810" s="166"/>
      <c r="AW810" s="217"/>
      <c r="AX810" s="218"/>
      <c r="AY810" s="219"/>
      <c r="AZ810" s="107"/>
      <c r="BA810" s="121"/>
      <c r="BB810" s="120"/>
    </row>
    <row r="811" spans="2:54" x14ac:dyDescent="0.2">
      <c r="B811" s="191" t="s">
        <v>500</v>
      </c>
      <c r="C811" s="196">
        <v>43574</v>
      </c>
      <c r="D811" s="197">
        <f>'1.- REGISTROS DIARIOS '!C816</f>
        <v>0</v>
      </c>
      <c r="E811" s="206">
        <f>'1.- REGISTROS DIARIOS '!E816</f>
        <v>1221</v>
      </c>
      <c r="F811" s="211"/>
      <c r="G811" s="211">
        <v>2630</v>
      </c>
      <c r="H811" s="211">
        <v>1300</v>
      </c>
      <c r="I811" s="206">
        <f t="shared" si="115"/>
        <v>1315</v>
      </c>
      <c r="J811" s="206">
        <f t="shared" si="116"/>
        <v>1605.615</v>
      </c>
      <c r="K811" s="211">
        <v>337</v>
      </c>
      <c r="L811" s="211">
        <v>304</v>
      </c>
      <c r="M811" s="211"/>
      <c r="N811" s="211">
        <v>8.3000000000000007</v>
      </c>
      <c r="O811" s="211">
        <v>11.79</v>
      </c>
      <c r="P811" s="195">
        <f t="shared" si="110"/>
        <v>13374.77295</v>
      </c>
      <c r="Q811" s="108"/>
      <c r="R811" s="194">
        <f>'1.- REGISTROS DIARIOS '!G816</f>
        <v>8</v>
      </c>
      <c r="S811" s="91"/>
      <c r="T811" s="211"/>
      <c r="U811" s="211"/>
      <c r="V811" s="206">
        <f t="shared" si="117"/>
        <v>0</v>
      </c>
      <c r="W811" s="193">
        <f t="shared" si="109"/>
        <v>0</v>
      </c>
      <c r="X811" s="192"/>
      <c r="Y811" s="192"/>
      <c r="Z811" s="192"/>
      <c r="AA811" s="192"/>
      <c r="AB811" s="192"/>
      <c r="AC811" s="206">
        <f t="shared" si="111"/>
        <v>83.165329172933738</v>
      </c>
      <c r="AD811" s="206">
        <f t="shared" si="112"/>
        <v>95.559210526315795</v>
      </c>
      <c r="AE811" s="119"/>
      <c r="AF811" s="194">
        <f>'1.- REGISTROS DIARIOS '!I816</f>
        <v>1325</v>
      </c>
      <c r="AG811" s="213">
        <v>408</v>
      </c>
      <c r="AH811" s="213">
        <v>299</v>
      </c>
      <c r="AI811" s="206">
        <f t="shared" si="113"/>
        <v>204</v>
      </c>
      <c r="AJ811" s="193">
        <f t="shared" si="114"/>
        <v>270.3</v>
      </c>
      <c r="AK811" s="213">
        <v>38</v>
      </c>
      <c r="AL811" s="213">
        <v>27</v>
      </c>
      <c r="AM811" s="213"/>
      <c r="AN811" s="207">
        <v>6.45</v>
      </c>
      <c r="AO811" s="207">
        <v>7.98</v>
      </c>
      <c r="AP811" s="207">
        <v>29.1</v>
      </c>
      <c r="AQ811" s="214">
        <v>0.26</v>
      </c>
      <c r="AR811" s="92">
        <v>0.16</v>
      </c>
      <c r="AS811" s="214">
        <v>0.06</v>
      </c>
      <c r="AT811" s="132">
        <v>0</v>
      </c>
      <c r="AU811" s="215"/>
      <c r="AV811" s="166"/>
      <c r="AW811" s="217"/>
      <c r="AX811" s="218"/>
      <c r="AY811" s="219"/>
      <c r="AZ811" s="107"/>
      <c r="BA811" s="121"/>
      <c r="BB811" s="120"/>
    </row>
    <row r="812" spans="2:54" ht="12.75" customHeight="1" x14ac:dyDescent="0.2">
      <c r="B812" s="191" t="s">
        <v>502</v>
      </c>
      <c r="C812" s="196">
        <v>43575</v>
      </c>
      <c r="D812" s="197">
        <f>'1.- REGISTROS DIARIOS '!C817</f>
        <v>0</v>
      </c>
      <c r="E812" s="206">
        <f>'1.- REGISTROS DIARIOS '!E817</f>
        <v>1109</v>
      </c>
      <c r="F812" s="211"/>
      <c r="G812" s="211">
        <v>1180</v>
      </c>
      <c r="H812" s="211">
        <v>590</v>
      </c>
      <c r="I812" s="206">
        <f t="shared" si="115"/>
        <v>590</v>
      </c>
      <c r="J812" s="206">
        <f t="shared" si="116"/>
        <v>654.30999999999995</v>
      </c>
      <c r="K812" s="211">
        <v>143</v>
      </c>
      <c r="L812" s="211">
        <v>119</v>
      </c>
      <c r="M812" s="211"/>
      <c r="N812" s="211">
        <v>8.51</v>
      </c>
      <c r="O812" s="211">
        <v>12.6</v>
      </c>
      <c r="P812" s="195">
        <f t="shared" si="110"/>
        <v>5450.4022999999997</v>
      </c>
      <c r="Q812" s="108"/>
      <c r="R812" s="194">
        <f>'1.- REGISTROS DIARIOS '!G817</f>
        <v>176</v>
      </c>
      <c r="S812" s="91"/>
      <c r="T812" s="211">
        <v>583</v>
      </c>
      <c r="U812" s="211">
        <v>487</v>
      </c>
      <c r="V812" s="206">
        <f t="shared" si="117"/>
        <v>291.5</v>
      </c>
      <c r="W812" s="193">
        <f t="shared" si="109"/>
        <v>51.304000000000002</v>
      </c>
      <c r="X812" s="192">
        <v>40</v>
      </c>
      <c r="Y812" s="192">
        <v>26</v>
      </c>
      <c r="Z812" s="192">
        <v>6.11</v>
      </c>
      <c r="AA812" s="192">
        <v>9.91</v>
      </c>
      <c r="AB812" s="192">
        <v>30.5</v>
      </c>
      <c r="AC812" s="206">
        <f t="shared" si="111"/>
        <v>80.670553713071783</v>
      </c>
      <c r="AD812" s="206">
        <f t="shared" si="112"/>
        <v>81.092436974789919</v>
      </c>
      <c r="AE812" s="119"/>
      <c r="AF812" s="194">
        <f>'1.- REGISTROS DIARIOS '!I817</f>
        <v>1009</v>
      </c>
      <c r="AG812" s="213">
        <v>149</v>
      </c>
      <c r="AH812" s="213">
        <v>143</v>
      </c>
      <c r="AI812" s="206">
        <f t="shared" si="113"/>
        <v>74.5</v>
      </c>
      <c r="AJ812" s="193">
        <f t="shared" si="114"/>
        <v>75.170500000000004</v>
      </c>
      <c r="AK812" s="213">
        <v>27</v>
      </c>
      <c r="AL812" s="213">
        <v>19</v>
      </c>
      <c r="AM812" s="213"/>
      <c r="AN812" s="207">
        <v>6.76</v>
      </c>
      <c r="AO812" s="207">
        <v>8.6</v>
      </c>
      <c r="AP812" s="207">
        <v>28.3</v>
      </c>
      <c r="AQ812" s="214">
        <v>0.24</v>
      </c>
      <c r="AR812" s="92">
        <v>0.16</v>
      </c>
      <c r="AS812" s="214">
        <v>0.04</v>
      </c>
      <c r="AT812" s="132">
        <v>0</v>
      </c>
      <c r="AU812" s="215"/>
      <c r="AV812" s="166"/>
      <c r="AW812" s="217"/>
      <c r="AX812" s="218"/>
      <c r="AY812" s="219"/>
      <c r="AZ812" s="107"/>
      <c r="BA812" s="121"/>
      <c r="BB812" s="120" t="s">
        <v>588</v>
      </c>
    </row>
    <row r="813" spans="2:54" x14ac:dyDescent="0.2">
      <c r="B813" s="191" t="s">
        <v>504</v>
      </c>
      <c r="C813" s="196">
        <v>43576</v>
      </c>
      <c r="D813" s="197">
        <f>'1.- REGISTROS DIARIOS '!C818</f>
        <v>0</v>
      </c>
      <c r="E813" s="206">
        <f>'1.- REGISTROS DIARIOS '!E818</f>
        <v>842</v>
      </c>
      <c r="F813" s="211"/>
      <c r="G813" s="211">
        <v>1690</v>
      </c>
      <c r="H813" s="211">
        <v>1150</v>
      </c>
      <c r="I813" s="206">
        <f t="shared" si="115"/>
        <v>845</v>
      </c>
      <c r="J813" s="206">
        <f t="shared" si="116"/>
        <v>711.49</v>
      </c>
      <c r="K813" s="211">
        <v>351</v>
      </c>
      <c r="L813" s="211">
        <v>336</v>
      </c>
      <c r="M813" s="211"/>
      <c r="N813" s="211">
        <v>11.11</v>
      </c>
      <c r="O813" s="211">
        <v>12.2</v>
      </c>
      <c r="P813" s="195">
        <f t="shared" si="110"/>
        <v>5926.7116999999998</v>
      </c>
      <c r="Q813" s="108"/>
      <c r="R813" s="194">
        <f>'1.- REGISTROS DIARIOS '!G818</f>
        <v>100</v>
      </c>
      <c r="S813" s="91"/>
      <c r="T813" s="211"/>
      <c r="U813" s="211"/>
      <c r="V813" s="206">
        <f t="shared" si="117"/>
        <v>0</v>
      </c>
      <c r="W813" s="193">
        <f t="shared" si="109"/>
        <v>0</v>
      </c>
      <c r="X813" s="192"/>
      <c r="Y813" s="192"/>
      <c r="Z813" s="192"/>
      <c r="AA813" s="192"/>
      <c r="AB813" s="192"/>
      <c r="AC813" s="206">
        <f t="shared" si="111"/>
        <v>78.127872492937357</v>
      </c>
      <c r="AD813" s="206">
        <f t="shared" si="112"/>
        <v>97.172619047619051</v>
      </c>
      <c r="AE813" s="119"/>
      <c r="AF813" s="194">
        <f>'1.- REGISTROS DIARIOS '!I818</f>
        <v>796</v>
      </c>
      <c r="AG813" s="213">
        <v>391</v>
      </c>
      <c r="AH813" s="213">
        <v>306</v>
      </c>
      <c r="AI813" s="206">
        <f t="shared" si="113"/>
        <v>195.5</v>
      </c>
      <c r="AJ813" s="193">
        <f t="shared" si="114"/>
        <v>155.61799999999999</v>
      </c>
      <c r="AK813" s="213">
        <v>24</v>
      </c>
      <c r="AL813" s="213">
        <v>19</v>
      </c>
      <c r="AM813" s="213"/>
      <c r="AN813" s="207">
        <v>6.07</v>
      </c>
      <c r="AO813" s="207">
        <v>6.69</v>
      </c>
      <c r="AP813" s="207">
        <v>31</v>
      </c>
      <c r="AQ813" s="214">
        <v>0.31</v>
      </c>
      <c r="AR813" s="92">
        <v>0.17</v>
      </c>
      <c r="AS813" s="214">
        <v>0.09</v>
      </c>
      <c r="AT813" s="132">
        <v>0</v>
      </c>
      <c r="AU813" s="215"/>
      <c r="AV813" s="166"/>
      <c r="AW813" s="217"/>
      <c r="AX813" s="218"/>
      <c r="AY813" s="219"/>
      <c r="AZ813" s="107"/>
      <c r="BA813" s="121"/>
      <c r="BB813" s="120"/>
    </row>
    <row r="814" spans="2:54" ht="12.75" customHeight="1" x14ac:dyDescent="0.2">
      <c r="B814" s="191" t="s">
        <v>492</v>
      </c>
      <c r="C814" s="196">
        <v>43577</v>
      </c>
      <c r="D814" s="197">
        <f>'1.- REGISTROS DIARIOS '!C819</f>
        <v>0</v>
      </c>
      <c r="E814" s="206">
        <f>'1.- REGISTROS DIARIOS '!E819</f>
        <v>1120</v>
      </c>
      <c r="F814" s="211"/>
      <c r="G814" s="211">
        <v>2190</v>
      </c>
      <c r="H814" s="211">
        <v>1680</v>
      </c>
      <c r="I814" s="206">
        <f t="shared" si="115"/>
        <v>1095</v>
      </c>
      <c r="J814" s="206">
        <f t="shared" si="116"/>
        <v>1226.4000000000001</v>
      </c>
      <c r="K814" s="211">
        <v>442</v>
      </c>
      <c r="L814" s="211">
        <v>396</v>
      </c>
      <c r="M814" s="211"/>
      <c r="N814" s="211">
        <v>9.94</v>
      </c>
      <c r="O814" s="211">
        <v>11.99</v>
      </c>
      <c r="P814" s="195">
        <f t="shared" si="110"/>
        <v>10215.912</v>
      </c>
      <c r="Q814" s="108"/>
      <c r="R814" s="194">
        <f>'1.- REGISTROS DIARIOS '!G819</f>
        <v>109</v>
      </c>
      <c r="S814" s="91"/>
      <c r="T814" s="211"/>
      <c r="U814" s="211"/>
      <c r="V814" s="206">
        <f t="shared" si="117"/>
        <v>0</v>
      </c>
      <c r="W814" s="193">
        <f t="shared" si="109"/>
        <v>0</v>
      </c>
      <c r="X814" s="192"/>
      <c r="Y814" s="192"/>
      <c r="Z814" s="192"/>
      <c r="AA814" s="192"/>
      <c r="AB814" s="192"/>
      <c r="AC814" s="206">
        <f t="shared" si="111"/>
        <v>89.063519243313763</v>
      </c>
      <c r="AD814" s="206">
        <f t="shared" si="112"/>
        <v>99.242424242424249</v>
      </c>
      <c r="AE814" s="119"/>
      <c r="AF814" s="194">
        <f>'1.- REGISTROS DIARIOS '!I819</f>
        <v>1073</v>
      </c>
      <c r="AG814" s="213">
        <v>250</v>
      </c>
      <c r="AH814" s="213">
        <v>186</v>
      </c>
      <c r="AI814" s="206">
        <f t="shared" si="113"/>
        <v>125</v>
      </c>
      <c r="AJ814" s="193">
        <f t="shared" si="114"/>
        <v>134.125</v>
      </c>
      <c r="AK814" s="213">
        <v>10</v>
      </c>
      <c r="AL814" s="213">
        <v>6</v>
      </c>
      <c r="AM814" s="213"/>
      <c r="AN814" s="207">
        <v>6.01</v>
      </c>
      <c r="AO814" s="207">
        <v>6.45</v>
      </c>
      <c r="AP814" s="207">
        <v>30</v>
      </c>
      <c r="AQ814" s="214">
        <v>0.28999999999999998</v>
      </c>
      <c r="AR814" s="92">
        <v>0.13</v>
      </c>
      <c r="AS814" s="214">
        <v>0.08</v>
      </c>
      <c r="AT814" s="132">
        <v>0</v>
      </c>
      <c r="AU814" s="215"/>
      <c r="AV814" s="166"/>
      <c r="AW814" s="217"/>
      <c r="AX814" s="218"/>
      <c r="AY814" s="219"/>
      <c r="AZ814" s="107"/>
      <c r="BA814" s="121"/>
      <c r="BB814" s="120"/>
    </row>
    <row r="815" spans="2:54" x14ac:dyDescent="0.2">
      <c r="B815" s="191" t="s">
        <v>494</v>
      </c>
      <c r="C815" s="196">
        <v>43578</v>
      </c>
      <c r="D815" s="197">
        <f>'1.- REGISTROS DIARIOS '!C820</f>
        <v>0</v>
      </c>
      <c r="E815" s="206">
        <f>'1.- REGISTROS DIARIOS '!E820</f>
        <v>1221</v>
      </c>
      <c r="F815" s="211"/>
      <c r="G815" s="211">
        <v>2710</v>
      </c>
      <c r="H815" s="211">
        <v>1960</v>
      </c>
      <c r="I815" s="206">
        <f t="shared" si="115"/>
        <v>1355</v>
      </c>
      <c r="J815" s="206">
        <f t="shared" si="116"/>
        <v>1654.4549999999999</v>
      </c>
      <c r="K815" s="211">
        <v>496</v>
      </c>
      <c r="L815" s="211">
        <v>381</v>
      </c>
      <c r="M815" s="211"/>
      <c r="N815" s="211">
        <v>8.5</v>
      </c>
      <c r="O815" s="211">
        <v>12.1</v>
      </c>
      <c r="P815" s="195">
        <f t="shared" si="110"/>
        <v>13781.610149999999</v>
      </c>
      <c r="Q815" s="108"/>
      <c r="R815" s="194">
        <f>'1.- REGISTROS DIARIOS '!G820</f>
        <v>171</v>
      </c>
      <c r="S815" s="91"/>
      <c r="T815" s="211"/>
      <c r="U815" s="211"/>
      <c r="V815" s="206">
        <f t="shared" si="117"/>
        <v>0</v>
      </c>
      <c r="W815" s="193">
        <f t="shared" si="109"/>
        <v>0</v>
      </c>
      <c r="X815" s="192"/>
      <c r="Y815" s="192"/>
      <c r="Z815" s="192"/>
      <c r="AA815" s="192"/>
      <c r="AB815" s="192"/>
      <c r="AC815" s="206">
        <f t="shared" si="111"/>
        <v>93.216527496970301</v>
      </c>
      <c r="AD815" s="206">
        <f t="shared" si="112"/>
        <v>99.081364829396321</v>
      </c>
      <c r="AE815" s="119"/>
      <c r="AF815" s="194">
        <f>'1.- REGISTROS DIARIOS '!I820</f>
        <v>1163</v>
      </c>
      <c r="AG815" s="213">
        <v>193</v>
      </c>
      <c r="AH815" s="213">
        <v>142</v>
      </c>
      <c r="AI815" s="206">
        <f t="shared" si="113"/>
        <v>96.5</v>
      </c>
      <c r="AJ815" s="193">
        <f t="shared" si="114"/>
        <v>112.2295</v>
      </c>
      <c r="AK815" s="213">
        <v>13</v>
      </c>
      <c r="AL815" s="213">
        <v>7</v>
      </c>
      <c r="AM815" s="213"/>
      <c r="AN815" s="207">
        <v>6.08</v>
      </c>
      <c r="AO815" s="207">
        <v>6.53</v>
      </c>
      <c r="AP815" s="207">
        <v>29</v>
      </c>
      <c r="AQ815" s="214">
        <v>0.33</v>
      </c>
      <c r="AR815" s="92">
        <v>0.18</v>
      </c>
      <c r="AS815" s="214">
        <v>0.09</v>
      </c>
      <c r="AT815" s="132">
        <v>0</v>
      </c>
      <c r="AU815" s="215"/>
      <c r="AV815" s="166"/>
      <c r="AW815" s="217"/>
      <c r="AX815" s="218"/>
      <c r="AY815" s="219"/>
      <c r="AZ815" s="107"/>
      <c r="BA815" s="121"/>
      <c r="BB815" s="120"/>
    </row>
    <row r="816" spans="2:54" ht="12.75" customHeight="1" x14ac:dyDescent="0.2">
      <c r="B816" s="191" t="s">
        <v>496</v>
      </c>
      <c r="C816" s="196">
        <v>43579</v>
      </c>
      <c r="D816" s="197">
        <f>'1.- REGISTROS DIARIOS '!C821</f>
        <v>0</v>
      </c>
      <c r="E816" s="206">
        <f>'1.- REGISTROS DIARIOS '!E821</f>
        <v>1103</v>
      </c>
      <c r="F816" s="211"/>
      <c r="G816" s="211">
        <v>2960</v>
      </c>
      <c r="H816" s="211">
        <v>2340</v>
      </c>
      <c r="I816" s="206">
        <f t="shared" si="115"/>
        <v>1480</v>
      </c>
      <c r="J816" s="206">
        <f t="shared" si="116"/>
        <v>1632.44</v>
      </c>
      <c r="K816" s="211">
        <v>426</v>
      </c>
      <c r="L816" s="211">
        <v>351</v>
      </c>
      <c r="M816" s="211"/>
      <c r="N816" s="211" t="s">
        <v>589</v>
      </c>
      <c r="O816" s="211" t="s">
        <v>290</v>
      </c>
      <c r="P816" s="195">
        <f t="shared" si="110"/>
        <v>13598.225200000001</v>
      </c>
      <c r="Q816" s="108"/>
      <c r="R816" s="194">
        <f>'1.- REGISTROS DIARIOS '!G821</f>
        <v>88</v>
      </c>
      <c r="S816" s="91"/>
      <c r="T816" s="211"/>
      <c r="U816" s="211"/>
      <c r="V816" s="206">
        <f t="shared" si="117"/>
        <v>0</v>
      </c>
      <c r="W816" s="193">
        <f t="shared" si="109"/>
        <v>0</v>
      </c>
      <c r="X816" s="192"/>
      <c r="Y816" s="192"/>
      <c r="Z816" s="192"/>
      <c r="AA816" s="192"/>
      <c r="AB816" s="192"/>
      <c r="AC816" s="206">
        <f t="shared" si="111"/>
        <v>89.056381857832449</v>
      </c>
      <c r="AD816" s="206">
        <f t="shared" si="112"/>
        <v>97.578347578347575</v>
      </c>
      <c r="AE816" s="119"/>
      <c r="AF816" s="194">
        <f>'1.- REGISTROS DIARIOS '!I821</f>
        <v>1096</v>
      </c>
      <c r="AG816" s="213">
        <v>326</v>
      </c>
      <c r="AH816" s="213">
        <v>187</v>
      </c>
      <c r="AI816" s="206">
        <f t="shared" si="113"/>
        <v>163</v>
      </c>
      <c r="AJ816" s="193">
        <f t="shared" si="114"/>
        <v>178.648</v>
      </c>
      <c r="AK816" s="213">
        <v>26</v>
      </c>
      <c r="AL816" s="213">
        <v>17</v>
      </c>
      <c r="AM816" s="213"/>
      <c r="AN816" s="207">
        <v>6.31</v>
      </c>
      <c r="AO816" s="207">
        <v>7.94</v>
      </c>
      <c r="AP816" s="207">
        <v>33</v>
      </c>
      <c r="AQ816" s="214">
        <v>7.0000000000000007E-2</v>
      </c>
      <c r="AR816" s="92">
        <v>0.17</v>
      </c>
      <c r="AS816" s="214">
        <v>0.09</v>
      </c>
      <c r="AT816" s="132">
        <v>0</v>
      </c>
      <c r="AU816" s="215"/>
      <c r="AV816" s="166"/>
      <c r="AW816" s="217"/>
      <c r="AX816" s="218"/>
      <c r="AY816" s="219"/>
      <c r="AZ816" s="107"/>
      <c r="BA816" s="121"/>
      <c r="BB816" s="120"/>
    </row>
    <row r="817" spans="2:54" x14ac:dyDescent="0.2">
      <c r="B817" s="191" t="s">
        <v>498</v>
      </c>
      <c r="C817" s="196">
        <v>43580</v>
      </c>
      <c r="D817" s="197">
        <f>'1.- REGISTROS DIARIOS '!C822</f>
        <v>0</v>
      </c>
      <c r="E817" s="206">
        <f>'1.- REGISTROS DIARIOS '!E822</f>
        <v>1202</v>
      </c>
      <c r="F817" s="211"/>
      <c r="G817" s="211">
        <v>2560</v>
      </c>
      <c r="H817" s="211">
        <v>1830</v>
      </c>
      <c r="I817" s="206">
        <f t="shared" si="115"/>
        <v>1280</v>
      </c>
      <c r="J817" s="206">
        <f t="shared" si="116"/>
        <v>1538.56</v>
      </c>
      <c r="K817" s="211">
        <v>410</v>
      </c>
      <c r="L817" s="211">
        <v>341</v>
      </c>
      <c r="M817" s="211"/>
      <c r="N817" s="211" t="s">
        <v>563</v>
      </c>
      <c r="O817" s="211" t="s">
        <v>526</v>
      </c>
      <c r="P817" s="195">
        <f t="shared" si="110"/>
        <v>12816.2048</v>
      </c>
      <c r="Q817" s="108"/>
      <c r="R817" s="194">
        <f>'1.- REGISTROS DIARIOS '!G822</f>
        <v>5</v>
      </c>
      <c r="S817" s="91"/>
      <c r="T817" s="211"/>
      <c r="U817" s="211"/>
      <c r="V817" s="206">
        <f t="shared" si="117"/>
        <v>0</v>
      </c>
      <c r="W817" s="193">
        <f t="shared" si="109"/>
        <v>0</v>
      </c>
      <c r="X817" s="192"/>
      <c r="Y817" s="192"/>
      <c r="Z817" s="192"/>
      <c r="AA817" s="192"/>
      <c r="AB817" s="192"/>
      <c r="AC817" s="206">
        <f t="shared" si="111"/>
        <v>89.778884151414303</v>
      </c>
      <c r="AD817" s="206">
        <f t="shared" si="112"/>
        <v>98.093841642228739</v>
      </c>
      <c r="AE817" s="119"/>
      <c r="AF817" s="194">
        <f>'1.- REGISTROS DIARIOS '!I822</f>
        <v>1289</v>
      </c>
      <c r="AG817" s="213">
        <v>244</v>
      </c>
      <c r="AH817" s="213">
        <v>151</v>
      </c>
      <c r="AI817" s="206">
        <f t="shared" si="113"/>
        <v>122</v>
      </c>
      <c r="AJ817" s="193">
        <f t="shared" si="114"/>
        <v>157.25800000000001</v>
      </c>
      <c r="AK817" s="213">
        <v>17</v>
      </c>
      <c r="AL817" s="213">
        <v>13</v>
      </c>
      <c r="AM817" s="213"/>
      <c r="AN817" s="207">
        <v>6.44</v>
      </c>
      <c r="AO817" s="207">
        <v>9.6</v>
      </c>
      <c r="AP817" s="207">
        <v>27</v>
      </c>
      <c r="AQ817" s="214">
        <v>0.32</v>
      </c>
      <c r="AR817" s="92">
        <v>0.17</v>
      </c>
      <c r="AS817" s="214">
        <v>7.0000000000000007E-2</v>
      </c>
      <c r="AT817" s="132">
        <v>0</v>
      </c>
      <c r="AU817" s="215"/>
      <c r="AV817" s="166"/>
      <c r="AW817" s="217"/>
      <c r="AX817" s="218"/>
      <c r="AY817" s="219"/>
      <c r="AZ817" s="107"/>
      <c r="BA817" s="121"/>
      <c r="BB817" s="120" t="s">
        <v>590</v>
      </c>
    </row>
    <row r="818" spans="2:54" ht="12.75" customHeight="1" x14ac:dyDescent="0.2">
      <c r="B818" s="191" t="s">
        <v>500</v>
      </c>
      <c r="C818" s="196">
        <v>43581</v>
      </c>
      <c r="D818" s="197">
        <f>'1.- REGISTROS DIARIOS '!C823</f>
        <v>0</v>
      </c>
      <c r="E818" s="206">
        <f>'1.- REGISTROS DIARIOS '!E823</f>
        <v>1103</v>
      </c>
      <c r="F818" s="211"/>
      <c r="G818" s="211">
        <v>3100</v>
      </c>
      <c r="H818" s="211">
        <v>2360</v>
      </c>
      <c r="I818" s="206">
        <f t="shared" si="115"/>
        <v>1550</v>
      </c>
      <c r="J818" s="206">
        <f t="shared" si="116"/>
        <v>1709.65</v>
      </c>
      <c r="K818" s="211">
        <v>496</v>
      </c>
      <c r="L818" s="211">
        <v>381</v>
      </c>
      <c r="M818" s="211"/>
      <c r="N818" s="211">
        <v>7.9</v>
      </c>
      <c r="O818" s="211" t="s">
        <v>591</v>
      </c>
      <c r="P818" s="195">
        <f t="shared" si="110"/>
        <v>14241.3845</v>
      </c>
      <c r="Q818" s="108"/>
      <c r="R818" s="194">
        <f>'1.- REGISTROS DIARIOS '!G823</f>
        <v>115</v>
      </c>
      <c r="S818" s="91"/>
      <c r="T818" s="211"/>
      <c r="U818" s="211"/>
      <c r="V818" s="206">
        <f t="shared" si="117"/>
        <v>0</v>
      </c>
      <c r="W818" s="193">
        <f t="shared" si="109"/>
        <v>0</v>
      </c>
      <c r="X818" s="192"/>
      <c r="Y818" s="192"/>
      <c r="Z818" s="192"/>
      <c r="AA818" s="192"/>
      <c r="AB818" s="192"/>
      <c r="AC818" s="206">
        <f t="shared" si="111"/>
        <v>94.054338607317291</v>
      </c>
      <c r="AD818" s="206">
        <f t="shared" si="112"/>
        <v>98.162729658792657</v>
      </c>
      <c r="AE818" s="119"/>
      <c r="AF818" s="194">
        <f>'1.- REGISTROS DIARIOS '!I823</f>
        <v>1070</v>
      </c>
      <c r="AG818" s="213">
        <v>190</v>
      </c>
      <c r="AH818" s="213">
        <v>116</v>
      </c>
      <c r="AI818" s="206">
        <f t="shared" si="113"/>
        <v>95</v>
      </c>
      <c r="AJ818" s="193">
        <f t="shared" si="114"/>
        <v>101.65</v>
      </c>
      <c r="AK818" s="213">
        <v>24</v>
      </c>
      <c r="AL818" s="213">
        <v>14</v>
      </c>
      <c r="AM818" s="213"/>
      <c r="AN818" s="207">
        <v>6.23</v>
      </c>
      <c r="AO818" s="207">
        <v>7.91</v>
      </c>
      <c r="AP818" s="207">
        <v>25</v>
      </c>
      <c r="AQ818" s="214">
        <v>0.27</v>
      </c>
      <c r="AR818" s="92">
        <v>0.18</v>
      </c>
      <c r="AS818" s="214">
        <v>0.09</v>
      </c>
      <c r="AT818" s="132">
        <v>0</v>
      </c>
      <c r="AU818" s="215"/>
      <c r="AV818" s="166"/>
      <c r="AW818" s="217"/>
      <c r="AX818" s="218"/>
      <c r="AY818" s="219"/>
      <c r="AZ818" s="107"/>
      <c r="BA818" s="121"/>
      <c r="BB818" s="120"/>
    </row>
    <row r="819" spans="2:54" x14ac:dyDescent="0.2">
      <c r="B819" s="191" t="s">
        <v>502</v>
      </c>
      <c r="C819" s="196">
        <v>43582</v>
      </c>
      <c r="D819" s="197">
        <f>'1.- REGISTROS DIARIOS '!C824</f>
        <v>0</v>
      </c>
      <c r="E819" s="206">
        <f>'1.- REGISTROS DIARIOS '!E824</f>
        <v>1078</v>
      </c>
      <c r="F819" s="211"/>
      <c r="G819" s="211">
        <v>3210</v>
      </c>
      <c r="H819" s="211">
        <v>1840</v>
      </c>
      <c r="I819" s="206">
        <f t="shared" si="115"/>
        <v>1605</v>
      </c>
      <c r="J819" s="206">
        <f t="shared" si="116"/>
        <v>1730.19</v>
      </c>
      <c r="K819" s="211">
        <v>362</v>
      </c>
      <c r="L819" s="211">
        <v>323</v>
      </c>
      <c r="M819" s="211"/>
      <c r="N819" s="211">
        <v>8.5299999999999994</v>
      </c>
      <c r="O819" s="211">
        <v>12.1</v>
      </c>
      <c r="P819" s="195">
        <f t="shared" si="110"/>
        <v>14412.4827</v>
      </c>
      <c r="Q819" s="108"/>
      <c r="R819" s="194">
        <f>'1.- REGISTROS DIARIOS '!G824</f>
        <v>24</v>
      </c>
      <c r="S819" s="91"/>
      <c r="T819" s="211"/>
      <c r="U819" s="211"/>
      <c r="V819" s="206">
        <f t="shared" si="117"/>
        <v>0</v>
      </c>
      <c r="W819" s="193">
        <f t="shared" si="109"/>
        <v>0</v>
      </c>
      <c r="X819" s="192"/>
      <c r="Y819" s="192"/>
      <c r="Z819" s="192"/>
      <c r="AA819" s="192"/>
      <c r="AB819" s="192"/>
      <c r="AC819" s="206">
        <f t="shared" si="111"/>
        <v>91.922967997734361</v>
      </c>
      <c r="AD819" s="206">
        <f t="shared" si="112"/>
        <v>96.284829721362229</v>
      </c>
      <c r="AE819" s="119"/>
      <c r="AF819" s="194">
        <f>'1.- REGISTROS DIARIOS '!I824</f>
        <v>1127</v>
      </c>
      <c r="AG819" s="213">
        <v>248</v>
      </c>
      <c r="AH819" s="213">
        <v>246</v>
      </c>
      <c r="AI819" s="206">
        <f t="shared" si="113"/>
        <v>124</v>
      </c>
      <c r="AJ819" s="193">
        <f t="shared" si="114"/>
        <v>139.74799999999999</v>
      </c>
      <c r="AK819" s="213">
        <v>36</v>
      </c>
      <c r="AL819" s="213">
        <v>24</v>
      </c>
      <c r="AM819" s="213"/>
      <c r="AN819" s="207">
        <v>6</v>
      </c>
      <c r="AO819" s="207">
        <v>7</v>
      </c>
      <c r="AP819" s="207">
        <v>31</v>
      </c>
      <c r="AQ819" s="214">
        <v>0.31</v>
      </c>
      <c r="AR819" s="92">
        <v>0.17</v>
      </c>
      <c r="AS819" s="214">
        <v>0.1</v>
      </c>
      <c r="AT819" s="132">
        <v>0</v>
      </c>
      <c r="AU819" s="215"/>
      <c r="AV819" s="166"/>
      <c r="AW819" s="217"/>
      <c r="AX819" s="218"/>
      <c r="AY819" s="219"/>
      <c r="AZ819" s="107"/>
      <c r="BA819" s="121"/>
      <c r="BB819" s="120"/>
    </row>
    <row r="820" spans="2:54" ht="12.75" customHeight="1" x14ac:dyDescent="0.2">
      <c r="B820" s="191" t="s">
        <v>504</v>
      </c>
      <c r="C820" s="196">
        <v>43583</v>
      </c>
      <c r="D820" s="197">
        <f>'1.- REGISTROS DIARIOS '!C825</f>
        <v>0</v>
      </c>
      <c r="E820" s="206">
        <f>'1.- REGISTROS DIARIOS '!E825</f>
        <v>736</v>
      </c>
      <c r="F820" s="211"/>
      <c r="G820" s="211">
        <v>3790</v>
      </c>
      <c r="H820" s="211">
        <v>2500</v>
      </c>
      <c r="I820" s="206">
        <f t="shared" si="115"/>
        <v>1895</v>
      </c>
      <c r="J820" s="206">
        <f t="shared" si="116"/>
        <v>1394.72</v>
      </c>
      <c r="K820" s="211">
        <v>425</v>
      </c>
      <c r="L820" s="211">
        <v>360</v>
      </c>
      <c r="M820" s="211"/>
      <c r="N820" s="211">
        <v>7.53</v>
      </c>
      <c r="O820" s="211">
        <v>12.28</v>
      </c>
      <c r="P820" s="195">
        <f t="shared" si="110"/>
        <v>11618.017600000001</v>
      </c>
      <c r="Q820" s="108"/>
      <c r="R820" s="194">
        <f>'1.- REGISTROS DIARIOS '!G825</f>
        <v>132</v>
      </c>
      <c r="S820" s="91"/>
      <c r="T820" s="211">
        <v>688</v>
      </c>
      <c r="U820" s="211">
        <v>627</v>
      </c>
      <c r="V820" s="206">
        <f t="shared" si="117"/>
        <v>344</v>
      </c>
      <c r="W820" s="193">
        <f t="shared" si="109"/>
        <v>45.408000000000001</v>
      </c>
      <c r="X820" s="192">
        <v>52</v>
      </c>
      <c r="Y820" s="192">
        <v>45</v>
      </c>
      <c r="Z820" s="192">
        <v>5.97</v>
      </c>
      <c r="AA820" s="192" t="s">
        <v>592</v>
      </c>
      <c r="AB820" s="192">
        <v>32</v>
      </c>
      <c r="AC820" s="206">
        <f t="shared" si="111"/>
        <v>94.143555695766892</v>
      </c>
      <c r="AD820" s="206">
        <f t="shared" si="112"/>
        <v>91.25</v>
      </c>
      <c r="AE820" s="119"/>
      <c r="AF820" s="194">
        <f>'1.- REGISTROS DIARIOS '!I825</f>
        <v>642</v>
      </c>
      <c r="AG820" s="213">
        <v>113</v>
      </c>
      <c r="AH820" s="213">
        <v>77</v>
      </c>
      <c r="AI820" s="206">
        <f t="shared" si="113"/>
        <v>56.5</v>
      </c>
      <c r="AJ820" s="193">
        <f t="shared" si="114"/>
        <v>36.273000000000003</v>
      </c>
      <c r="AK820" s="213">
        <v>28</v>
      </c>
      <c r="AL820" s="213">
        <v>18</v>
      </c>
      <c r="AM820" s="213"/>
      <c r="AN820" s="207">
        <v>6.01</v>
      </c>
      <c r="AO820" s="207">
        <v>6.28</v>
      </c>
      <c r="AP820" s="207">
        <v>31</v>
      </c>
      <c r="AQ820" s="214">
        <v>0.28999999999999998</v>
      </c>
      <c r="AR820" s="92">
        <v>0.16</v>
      </c>
      <c r="AS820" s="214">
        <v>0.08</v>
      </c>
      <c r="AT820" s="132">
        <v>0</v>
      </c>
      <c r="AU820" s="215"/>
      <c r="AV820" s="166"/>
      <c r="AW820" s="217"/>
      <c r="AX820" s="218"/>
      <c r="AY820" s="219"/>
      <c r="AZ820" s="107"/>
      <c r="BA820" s="121"/>
      <c r="BB820" s="120" t="s">
        <v>593</v>
      </c>
    </row>
    <row r="821" spans="2:54" x14ac:dyDescent="0.2">
      <c r="B821" s="191" t="s">
        <v>492</v>
      </c>
      <c r="C821" s="196">
        <v>43584</v>
      </c>
      <c r="D821" s="197">
        <f>'1.- REGISTROS DIARIOS '!C826</f>
        <v>0</v>
      </c>
      <c r="E821" s="206">
        <f>'1.- REGISTROS DIARIOS '!E826</f>
        <v>1335</v>
      </c>
      <c r="F821" s="211"/>
      <c r="G821" s="211">
        <v>2850</v>
      </c>
      <c r="H821" s="211">
        <v>2120</v>
      </c>
      <c r="I821" s="206">
        <f t="shared" si="115"/>
        <v>1425</v>
      </c>
      <c r="J821" s="206">
        <f t="shared" si="116"/>
        <v>1902.375</v>
      </c>
      <c r="K821" s="211">
        <v>473</v>
      </c>
      <c r="L821" s="211">
        <v>441</v>
      </c>
      <c r="M821" s="211"/>
      <c r="N821" s="211">
        <v>7.31</v>
      </c>
      <c r="O821" s="211">
        <v>12.08</v>
      </c>
      <c r="P821" s="195">
        <f t="shared" si="110"/>
        <v>15846.783750000001</v>
      </c>
      <c r="Q821" s="108"/>
      <c r="R821" s="194">
        <f>'1.- REGISTROS DIARIOS '!G826</f>
        <v>7</v>
      </c>
      <c r="S821" s="91"/>
      <c r="T821" s="211"/>
      <c r="U821" s="211"/>
      <c r="V821" s="206">
        <f t="shared" si="117"/>
        <v>0</v>
      </c>
      <c r="W821" s="193">
        <f t="shared" si="109"/>
        <v>0</v>
      </c>
      <c r="X821" s="192"/>
      <c r="Y821" s="192"/>
      <c r="Z821" s="192"/>
      <c r="AA821" s="192"/>
      <c r="AB821" s="192"/>
      <c r="AC821" s="206">
        <f t="shared" si="111"/>
        <v>94.308850778631978</v>
      </c>
      <c r="AD821" s="206">
        <f t="shared" si="112"/>
        <v>98.526077097505663</v>
      </c>
      <c r="AE821" s="119"/>
      <c r="AF821" s="194">
        <f>'1.- REGISTROS DIARIOS '!I826</f>
        <v>1434</v>
      </c>
      <c r="AG821" s="213">
        <v>151</v>
      </c>
      <c r="AH821" s="213">
        <v>147</v>
      </c>
      <c r="AI821" s="206">
        <f t="shared" si="113"/>
        <v>75.5</v>
      </c>
      <c r="AJ821" s="193">
        <f t="shared" si="114"/>
        <v>108.267</v>
      </c>
      <c r="AK821" s="213">
        <v>16</v>
      </c>
      <c r="AL821" s="213">
        <v>13</v>
      </c>
      <c r="AM821" s="213"/>
      <c r="AN821" s="207">
        <v>6.1</v>
      </c>
      <c r="AO821" s="207">
        <v>6.54</v>
      </c>
      <c r="AP821" s="207">
        <v>28</v>
      </c>
      <c r="AQ821" s="214">
        <v>0.36</v>
      </c>
      <c r="AR821" s="92">
        <v>0.16</v>
      </c>
      <c r="AS821" s="214">
        <v>0.13</v>
      </c>
      <c r="AT821" s="132">
        <v>0</v>
      </c>
      <c r="AU821" s="215"/>
      <c r="AV821" s="166"/>
      <c r="AW821" s="217"/>
      <c r="AX821" s="218"/>
      <c r="AY821" s="219"/>
      <c r="AZ821" s="107"/>
      <c r="BA821" s="121"/>
      <c r="BB821" s="120"/>
    </row>
    <row r="822" spans="2:54" ht="12.75" customHeight="1" x14ac:dyDescent="0.2">
      <c r="B822" s="191" t="s">
        <v>494</v>
      </c>
      <c r="C822" s="196">
        <v>43585</v>
      </c>
      <c r="D822" s="197">
        <f>'1.- REGISTROS DIARIOS '!C827</f>
        <v>0</v>
      </c>
      <c r="E822" s="206">
        <f>'1.- REGISTROS DIARIOS '!E827</f>
        <v>1290</v>
      </c>
      <c r="F822" s="211"/>
      <c r="G822" s="211">
        <v>1960</v>
      </c>
      <c r="H822" s="211">
        <v>1000</v>
      </c>
      <c r="I822" s="206">
        <f t="shared" si="115"/>
        <v>980</v>
      </c>
      <c r="J822" s="206">
        <f t="shared" si="116"/>
        <v>1264.2</v>
      </c>
      <c r="K822" s="211">
        <v>211</v>
      </c>
      <c r="L822" s="211">
        <v>186</v>
      </c>
      <c r="M822" s="211"/>
      <c r="N822" s="211">
        <v>8.44</v>
      </c>
      <c r="O822" s="211">
        <v>11.44</v>
      </c>
      <c r="P822" s="195">
        <f t="shared" si="110"/>
        <v>10530.786</v>
      </c>
      <c r="Q822" s="108"/>
      <c r="R822" s="194">
        <f>'1.- REGISTROS DIARIOS '!G827</f>
        <v>23</v>
      </c>
      <c r="S822" s="91"/>
      <c r="T822" s="211"/>
      <c r="U822" s="211"/>
      <c r="V822" s="206">
        <f t="shared" si="117"/>
        <v>0</v>
      </c>
      <c r="W822" s="193">
        <f t="shared" si="109"/>
        <v>0</v>
      </c>
      <c r="X822" s="192"/>
      <c r="Y822" s="192"/>
      <c r="Z822" s="192"/>
      <c r="AA822" s="192"/>
      <c r="AB822" s="192"/>
      <c r="AC822" s="206">
        <f t="shared" si="111"/>
        <v>89.349786426198392</v>
      </c>
      <c r="AD822" s="206">
        <f t="shared" si="112"/>
        <v>95.967741935483872</v>
      </c>
      <c r="AE822" s="119"/>
      <c r="AF822" s="194">
        <f>'1.- REGISTROS DIARIOS '!I827</f>
        <v>1360</v>
      </c>
      <c r="AG822" s="213">
        <v>198</v>
      </c>
      <c r="AH822" s="213">
        <v>188</v>
      </c>
      <c r="AI822" s="206">
        <f t="shared" si="113"/>
        <v>99</v>
      </c>
      <c r="AJ822" s="193">
        <f t="shared" si="114"/>
        <v>134.63999999999999</v>
      </c>
      <c r="AK822" s="213">
        <v>26</v>
      </c>
      <c r="AL822" s="213">
        <v>15</v>
      </c>
      <c r="AM822" s="213"/>
      <c r="AN822" s="207">
        <v>6.36</v>
      </c>
      <c r="AO822" s="207">
        <v>7.8</v>
      </c>
      <c r="AP822" s="207">
        <v>28</v>
      </c>
      <c r="AQ822" s="214">
        <v>0.36</v>
      </c>
      <c r="AR822" s="92">
        <v>0.16</v>
      </c>
      <c r="AS822" s="214">
        <v>0.08</v>
      </c>
      <c r="AT822" s="132">
        <v>0</v>
      </c>
      <c r="AU822" s="215"/>
      <c r="AV822" s="166"/>
      <c r="AW822" s="217"/>
      <c r="AX822" s="218"/>
      <c r="AY822" s="219"/>
      <c r="AZ822" s="107"/>
      <c r="BA822" s="121"/>
      <c r="BB822" s="120"/>
    </row>
    <row r="823" spans="2:54" x14ac:dyDescent="0.2">
      <c r="B823" s="191" t="s">
        <v>496</v>
      </c>
      <c r="C823" s="196">
        <v>43586</v>
      </c>
      <c r="D823" s="197">
        <f>'1.- REGISTROS DIARIOS '!C828</f>
        <v>0</v>
      </c>
      <c r="E823" s="206">
        <f>'1.- REGISTROS DIARIOS '!E828</f>
        <v>1272</v>
      </c>
      <c r="F823" s="211"/>
      <c r="G823" s="211">
        <v>2000</v>
      </c>
      <c r="H823" s="211">
        <v>1070</v>
      </c>
      <c r="I823" s="206">
        <f t="shared" si="115"/>
        <v>1000</v>
      </c>
      <c r="J823" s="206">
        <f t="shared" si="116"/>
        <v>1272</v>
      </c>
      <c r="K823" s="211">
        <v>256</v>
      </c>
      <c r="L823" s="211">
        <v>223</v>
      </c>
      <c r="M823" s="211"/>
      <c r="N823" s="211">
        <v>6.77</v>
      </c>
      <c r="O823" s="211">
        <v>11.66</v>
      </c>
      <c r="P823" s="195">
        <f t="shared" si="110"/>
        <v>10595.76</v>
      </c>
      <c r="Q823" s="108"/>
      <c r="R823" s="194">
        <f>'1.- REGISTROS DIARIOS '!G828</f>
        <v>41</v>
      </c>
      <c r="S823" s="91"/>
      <c r="T823" s="211"/>
      <c r="U823" s="211"/>
      <c r="V823" s="206">
        <f t="shared" si="117"/>
        <v>0</v>
      </c>
      <c r="W823" s="193">
        <f t="shared" si="109"/>
        <v>0</v>
      </c>
      <c r="X823" s="192"/>
      <c r="Y823" s="192"/>
      <c r="Z823" s="192"/>
      <c r="AA823" s="192"/>
      <c r="AB823" s="192"/>
      <c r="AC823" s="206">
        <f t="shared" si="111"/>
        <v>84.694693396226413</v>
      </c>
      <c r="AD823" s="206">
        <f t="shared" si="112"/>
        <v>90.807174887892373</v>
      </c>
      <c r="AE823" s="119"/>
      <c r="AF823" s="194">
        <f>'1.- REGISTROS DIARIOS '!I828</f>
        <v>1311</v>
      </c>
      <c r="AG823" s="213">
        <v>297</v>
      </c>
      <c r="AH823" s="213">
        <v>194</v>
      </c>
      <c r="AI823" s="206">
        <f t="shared" si="113"/>
        <v>148.5</v>
      </c>
      <c r="AJ823" s="193">
        <f t="shared" si="114"/>
        <v>194.68350000000001</v>
      </c>
      <c r="AK823" s="213">
        <v>51</v>
      </c>
      <c r="AL823" s="213">
        <v>41</v>
      </c>
      <c r="AM823" s="213"/>
      <c r="AN823" s="207">
        <v>6.57</v>
      </c>
      <c r="AO823" s="207">
        <v>11.14</v>
      </c>
      <c r="AP823" s="207">
        <v>29</v>
      </c>
      <c r="AQ823" s="214">
        <v>0.3</v>
      </c>
      <c r="AR823" s="92">
        <v>0.17</v>
      </c>
      <c r="AS823" s="214">
        <v>0.09</v>
      </c>
      <c r="AT823" s="132">
        <v>0</v>
      </c>
      <c r="AU823" s="215"/>
      <c r="AV823" s="166"/>
      <c r="AW823" s="217"/>
      <c r="AX823" s="218"/>
      <c r="AY823" s="219"/>
      <c r="AZ823" s="107"/>
      <c r="BA823" s="121"/>
      <c r="BB823" s="120"/>
    </row>
    <row r="824" spans="2:54" ht="12.75" customHeight="1" x14ac:dyDescent="0.2">
      <c r="B824" s="191" t="s">
        <v>498</v>
      </c>
      <c r="C824" s="196">
        <v>43587</v>
      </c>
      <c r="D824" s="197">
        <f>'1.- REGISTROS DIARIOS '!C829</f>
        <v>0</v>
      </c>
      <c r="E824" s="206">
        <f>'1.- REGISTROS DIARIOS '!E829</f>
        <v>1244</v>
      </c>
      <c r="F824" s="211"/>
      <c r="G824" s="211">
        <v>2730</v>
      </c>
      <c r="H824" s="211">
        <v>1530</v>
      </c>
      <c r="I824" s="206">
        <f t="shared" si="115"/>
        <v>1365</v>
      </c>
      <c r="J824" s="206">
        <f t="shared" si="116"/>
        <v>1698.06</v>
      </c>
      <c r="K824" s="211">
        <v>359</v>
      </c>
      <c r="L824" s="211">
        <v>312</v>
      </c>
      <c r="M824" s="211"/>
      <c r="N824" s="211">
        <v>8.08</v>
      </c>
      <c r="O824" s="211">
        <v>11.04</v>
      </c>
      <c r="P824" s="195">
        <f t="shared" si="110"/>
        <v>14144.8398</v>
      </c>
      <c r="Q824" s="108"/>
      <c r="R824" s="194">
        <f>'1.- REGISTROS DIARIOS '!G829</f>
        <v>37</v>
      </c>
      <c r="S824" s="91"/>
      <c r="T824" s="211"/>
      <c r="U824" s="211"/>
      <c r="V824" s="206">
        <f t="shared" si="117"/>
        <v>0</v>
      </c>
      <c r="W824" s="193">
        <f t="shared" si="109"/>
        <v>0</v>
      </c>
      <c r="X824" s="192"/>
      <c r="Y824" s="192"/>
      <c r="Z824" s="192"/>
      <c r="AA824" s="192"/>
      <c r="AB824" s="192"/>
      <c r="AC824" s="206">
        <f t="shared" si="111"/>
        <v>89.399373402588836</v>
      </c>
      <c r="AD824" s="206">
        <f t="shared" si="112"/>
        <v>94.551282051282044</v>
      </c>
      <c r="AE824" s="119"/>
      <c r="AF824" s="194">
        <f>'1.- REGISTROS DIARIOS '!I829</f>
        <v>1295</v>
      </c>
      <c r="AG824" s="213">
        <v>278</v>
      </c>
      <c r="AH824" s="213">
        <v>230</v>
      </c>
      <c r="AI824" s="206">
        <f t="shared" si="113"/>
        <v>139</v>
      </c>
      <c r="AJ824" s="193">
        <f t="shared" si="114"/>
        <v>180.005</v>
      </c>
      <c r="AK824" s="213">
        <v>43</v>
      </c>
      <c r="AL824" s="213">
        <v>34</v>
      </c>
      <c r="AM824" s="213"/>
      <c r="AN824" s="207">
        <v>6.39</v>
      </c>
      <c r="AO824" s="207">
        <v>8.73</v>
      </c>
      <c r="AP824" s="207">
        <v>28.71</v>
      </c>
      <c r="AQ824" s="214">
        <v>0.24</v>
      </c>
      <c r="AR824" s="92">
        <v>0.19</v>
      </c>
      <c r="AS824" s="214">
        <v>0.1</v>
      </c>
      <c r="AT824" s="132">
        <v>0</v>
      </c>
      <c r="AU824" s="215"/>
      <c r="AV824" s="166"/>
      <c r="AW824" s="217"/>
      <c r="AX824" s="218"/>
      <c r="AY824" s="219"/>
      <c r="AZ824" s="107"/>
      <c r="BA824" s="121"/>
      <c r="BB824" s="120"/>
    </row>
    <row r="825" spans="2:54" x14ac:dyDescent="0.2">
      <c r="B825" s="191" t="s">
        <v>500</v>
      </c>
      <c r="C825" s="196">
        <v>43588</v>
      </c>
      <c r="D825" s="197">
        <f>'1.- REGISTROS DIARIOS '!C830</f>
        <v>0</v>
      </c>
      <c r="E825" s="206">
        <f>'1.- REGISTROS DIARIOS '!E830</f>
        <v>1085</v>
      </c>
      <c r="F825" s="211"/>
      <c r="G825" s="211">
        <v>3250</v>
      </c>
      <c r="H825" s="211">
        <v>2996</v>
      </c>
      <c r="I825" s="206">
        <f t="shared" si="115"/>
        <v>1625</v>
      </c>
      <c r="J825" s="206">
        <f t="shared" si="116"/>
        <v>1763.125</v>
      </c>
      <c r="K825" s="211">
        <v>461</v>
      </c>
      <c r="L825" s="211">
        <v>396</v>
      </c>
      <c r="M825" s="211"/>
      <c r="N825" s="211">
        <v>10.09</v>
      </c>
      <c r="O825" s="211">
        <v>11.91</v>
      </c>
      <c r="P825" s="195">
        <f t="shared" si="110"/>
        <v>14686.831249999999</v>
      </c>
      <c r="Q825" s="108"/>
      <c r="R825" s="194">
        <f>'1.- REGISTROS DIARIOS '!G830</f>
        <v>116</v>
      </c>
      <c r="S825" s="91"/>
      <c r="T825" s="211"/>
      <c r="U825" s="211"/>
      <c r="V825" s="206">
        <f t="shared" si="117"/>
        <v>0</v>
      </c>
      <c r="W825" s="193">
        <f t="shared" si="109"/>
        <v>0</v>
      </c>
      <c r="X825" s="192"/>
      <c r="Y825" s="192"/>
      <c r="Z825" s="192"/>
      <c r="AA825" s="192"/>
      <c r="AB825" s="192"/>
      <c r="AC825" s="206">
        <f t="shared" si="111"/>
        <v>85.156866359447008</v>
      </c>
      <c r="AD825" s="206">
        <f t="shared" si="112"/>
        <v>96.464646464646464</v>
      </c>
      <c r="AE825" s="119"/>
      <c r="AF825" s="194">
        <f>'1.- REGISTROS DIARIOS '!I830</f>
        <v>1066</v>
      </c>
      <c r="AG825" s="213">
        <v>491</v>
      </c>
      <c r="AH825" s="213">
        <v>331</v>
      </c>
      <c r="AI825" s="206">
        <f t="shared" si="113"/>
        <v>245.5</v>
      </c>
      <c r="AJ825" s="193">
        <f t="shared" si="114"/>
        <v>261.70299999999997</v>
      </c>
      <c r="AK825" s="213">
        <v>31</v>
      </c>
      <c r="AL825" s="213">
        <v>28</v>
      </c>
      <c r="AM825" s="213"/>
      <c r="AN825" s="207">
        <v>6.04</v>
      </c>
      <c r="AO825" s="207">
        <v>6.71</v>
      </c>
      <c r="AP825" s="207">
        <v>29</v>
      </c>
      <c r="AQ825" s="214">
        <v>0.26</v>
      </c>
      <c r="AR825" s="92">
        <v>0.12</v>
      </c>
      <c r="AS825" s="214">
        <v>0.06</v>
      </c>
      <c r="AT825" s="132">
        <v>0.01</v>
      </c>
      <c r="AU825" s="215"/>
      <c r="AV825" s="166"/>
      <c r="AW825" s="217"/>
      <c r="AX825" s="218"/>
      <c r="AY825" s="219"/>
      <c r="AZ825" s="107"/>
      <c r="BA825" s="121"/>
      <c r="BB825" s="120"/>
    </row>
    <row r="826" spans="2:54" ht="12.75" customHeight="1" x14ac:dyDescent="0.2">
      <c r="B826" s="191" t="s">
        <v>502</v>
      </c>
      <c r="C826" s="196">
        <v>43589</v>
      </c>
      <c r="D826" s="197">
        <f>'1.- REGISTROS DIARIOS '!C831</f>
        <v>0</v>
      </c>
      <c r="E826" s="206">
        <f>'1.- REGISTROS DIARIOS '!E831</f>
        <v>1221</v>
      </c>
      <c r="F826" s="211"/>
      <c r="G826" s="211">
        <v>2960</v>
      </c>
      <c r="H826" s="211">
        <v>1870</v>
      </c>
      <c r="I826" s="206">
        <f t="shared" si="115"/>
        <v>1480</v>
      </c>
      <c r="J826" s="206">
        <f t="shared" si="116"/>
        <v>1807.08</v>
      </c>
      <c r="K826" s="211">
        <v>489</v>
      </c>
      <c r="L826" s="211">
        <v>398</v>
      </c>
      <c r="M826" s="211"/>
      <c r="N826" s="211">
        <v>9.98</v>
      </c>
      <c r="O826" s="211">
        <v>11.73</v>
      </c>
      <c r="P826" s="195">
        <f t="shared" si="110"/>
        <v>15052.9764</v>
      </c>
      <c r="Q826" s="108"/>
      <c r="R826" s="194">
        <f>'1.- REGISTROS DIARIOS '!G831</f>
        <v>73</v>
      </c>
      <c r="S826" s="91"/>
      <c r="T826" s="211"/>
      <c r="U826" s="211"/>
      <c r="V826" s="206">
        <f t="shared" si="117"/>
        <v>0</v>
      </c>
      <c r="W826" s="193">
        <f t="shared" si="109"/>
        <v>0</v>
      </c>
      <c r="X826" s="192"/>
      <c r="Y826" s="192"/>
      <c r="Z826" s="192"/>
      <c r="AA826" s="192"/>
      <c r="AB826" s="192"/>
      <c r="AC826" s="206">
        <f t="shared" si="111"/>
        <v>89.157646590079025</v>
      </c>
      <c r="AD826" s="206">
        <f t="shared" si="112"/>
        <v>98.869346733668337</v>
      </c>
      <c r="AE826" s="119"/>
      <c r="AF826" s="194">
        <f>'1.- REGISTROS DIARIOS '!I831</f>
        <v>1244</v>
      </c>
      <c r="AG826" s="213">
        <v>315</v>
      </c>
      <c r="AH826" s="213">
        <v>236</v>
      </c>
      <c r="AI826" s="206">
        <f t="shared" si="113"/>
        <v>157.5</v>
      </c>
      <c r="AJ826" s="193">
        <f t="shared" si="114"/>
        <v>195.93</v>
      </c>
      <c r="AK826" s="213">
        <v>15</v>
      </c>
      <c r="AL826" s="213">
        <v>9</v>
      </c>
      <c r="AM826" s="213"/>
      <c r="AN826" s="207">
        <v>6.01</v>
      </c>
      <c r="AO826" s="207">
        <v>6.97</v>
      </c>
      <c r="AP826" s="207">
        <v>29</v>
      </c>
      <c r="AQ826" s="214">
        <v>0.3</v>
      </c>
      <c r="AR826" s="92">
        <v>0.16</v>
      </c>
      <c r="AS826" s="214">
        <v>0.08</v>
      </c>
      <c r="AT826" s="132">
        <v>0.01</v>
      </c>
      <c r="AU826" s="215"/>
      <c r="AV826" s="166"/>
      <c r="AW826" s="217"/>
      <c r="AX826" s="218"/>
      <c r="AY826" s="219"/>
      <c r="AZ826" s="107"/>
      <c r="BA826" s="121"/>
      <c r="BB826" s="120"/>
    </row>
    <row r="827" spans="2:54" x14ac:dyDescent="0.2">
      <c r="B827" s="191" t="s">
        <v>504</v>
      </c>
      <c r="C827" s="196">
        <v>43590</v>
      </c>
      <c r="D827" s="197">
        <f>'1.- REGISTROS DIARIOS '!C832</f>
        <v>0</v>
      </c>
      <c r="E827" s="206">
        <f>'1.- REGISTROS DIARIOS '!E832</f>
        <v>665</v>
      </c>
      <c r="F827" s="211"/>
      <c r="G827" s="211">
        <v>2320</v>
      </c>
      <c r="H827" s="211">
        <v>1670</v>
      </c>
      <c r="I827" s="206">
        <f t="shared" si="115"/>
        <v>1160</v>
      </c>
      <c r="J827" s="206">
        <f t="shared" si="116"/>
        <v>771.4</v>
      </c>
      <c r="K827" s="211">
        <v>410</v>
      </c>
      <c r="L827" s="211">
        <v>376</v>
      </c>
      <c r="M827" s="211"/>
      <c r="N827" s="211">
        <v>10.9</v>
      </c>
      <c r="O827" s="211">
        <v>11.91</v>
      </c>
      <c r="P827" s="195">
        <f t="shared" si="110"/>
        <v>6425.7619999999997</v>
      </c>
      <c r="Q827" s="108"/>
      <c r="R827" s="194">
        <f>'1.- REGISTROS DIARIOS '!G832</f>
        <v>0</v>
      </c>
      <c r="S827" s="91"/>
      <c r="T827" s="211"/>
      <c r="U827" s="211"/>
      <c r="V827" s="206">
        <f t="shared" si="117"/>
        <v>0</v>
      </c>
      <c r="W827" s="193">
        <f t="shared" si="109"/>
        <v>0</v>
      </c>
      <c r="X827" s="192"/>
      <c r="Y827" s="192"/>
      <c r="Z827" s="192"/>
      <c r="AA827" s="192"/>
      <c r="AB827" s="192"/>
      <c r="AC827" s="206">
        <f t="shared" si="111"/>
        <v>90.308529945553545</v>
      </c>
      <c r="AD827" s="206">
        <f t="shared" si="112"/>
        <v>99.069148936170208</v>
      </c>
      <c r="AE827" s="119"/>
      <c r="AF827" s="194">
        <f>'1.- REGISTROS DIARIOS '!I832</f>
        <v>712</v>
      </c>
      <c r="AG827" s="213">
        <v>210</v>
      </c>
      <c r="AH827" s="213">
        <v>136</v>
      </c>
      <c r="AI827" s="206">
        <f t="shared" si="113"/>
        <v>105</v>
      </c>
      <c r="AJ827" s="193">
        <f t="shared" si="114"/>
        <v>74.760000000000005</v>
      </c>
      <c r="AK827" s="213">
        <v>12</v>
      </c>
      <c r="AL827" s="213">
        <v>7</v>
      </c>
      <c r="AM827" s="213"/>
      <c r="AN827" s="207">
        <v>6.01</v>
      </c>
      <c r="AO827" s="207">
        <v>6.75</v>
      </c>
      <c r="AP827" s="207">
        <v>29</v>
      </c>
      <c r="AQ827" s="214">
        <v>0.28999999999999998</v>
      </c>
      <c r="AR827" s="92">
        <v>0.16</v>
      </c>
      <c r="AS827" s="214">
        <v>0.13</v>
      </c>
      <c r="AT827" s="132">
        <v>0.01</v>
      </c>
      <c r="AU827" s="215"/>
      <c r="AV827" s="166"/>
      <c r="AW827" s="217"/>
      <c r="AX827" s="218"/>
      <c r="AY827" s="219"/>
      <c r="AZ827" s="107"/>
      <c r="BA827" s="121"/>
      <c r="BB827" s="120"/>
    </row>
    <row r="828" spans="2:54" ht="12.75" customHeight="1" x14ac:dyDescent="0.2">
      <c r="B828" s="191" t="s">
        <v>492</v>
      </c>
      <c r="C828" s="196">
        <v>43591</v>
      </c>
      <c r="D828" s="197">
        <f>'1.- REGISTROS DIARIOS '!C833</f>
        <v>0</v>
      </c>
      <c r="E828" s="206">
        <f>'1.- REGISTROS DIARIOS '!E833</f>
        <v>914</v>
      </c>
      <c r="F828" s="211"/>
      <c r="G828" s="211">
        <v>2070</v>
      </c>
      <c r="H828" s="211">
        <v>1650</v>
      </c>
      <c r="I828" s="206">
        <f t="shared" si="115"/>
        <v>1035</v>
      </c>
      <c r="J828" s="206">
        <f t="shared" si="116"/>
        <v>945.99</v>
      </c>
      <c r="K828" s="211">
        <v>306</v>
      </c>
      <c r="L828" s="211">
        <v>269</v>
      </c>
      <c r="M828" s="211"/>
      <c r="N828" s="211" t="s">
        <v>206</v>
      </c>
      <c r="O828" s="211" t="s">
        <v>310</v>
      </c>
      <c r="P828" s="195">
        <f t="shared" si="110"/>
        <v>7880.0967000000001</v>
      </c>
      <c r="Q828" s="108"/>
      <c r="R828" s="194">
        <f>'1.- REGISTROS DIARIOS '!G833</f>
        <v>134</v>
      </c>
      <c r="S828" s="91"/>
      <c r="T828" s="211"/>
      <c r="U828" s="211"/>
      <c r="V828" s="206">
        <f t="shared" si="117"/>
        <v>0</v>
      </c>
      <c r="W828" s="193">
        <f t="shared" ref="W828:W891" si="118">+(R828*V828)/1000</f>
        <v>0</v>
      </c>
      <c r="X828" s="192"/>
      <c r="Y828" s="192"/>
      <c r="Z828" s="192"/>
      <c r="AA828" s="192"/>
      <c r="AB828" s="192"/>
      <c r="AC828" s="206">
        <f t="shared" si="111"/>
        <v>96.413281324326903</v>
      </c>
      <c r="AD828" s="206">
        <f t="shared" si="112"/>
        <v>96.6542750929368</v>
      </c>
      <c r="AE828" s="119"/>
      <c r="AF828" s="194">
        <f>'1.- REGISTROS DIARIOS '!I833</f>
        <v>870</v>
      </c>
      <c r="AG828" s="213">
        <v>78</v>
      </c>
      <c r="AH828" s="213">
        <v>65</v>
      </c>
      <c r="AI828" s="206">
        <f t="shared" si="113"/>
        <v>39</v>
      </c>
      <c r="AJ828" s="193">
        <f t="shared" si="114"/>
        <v>33.93</v>
      </c>
      <c r="AK828" s="213">
        <v>24</v>
      </c>
      <c r="AL828" s="213">
        <v>18</v>
      </c>
      <c r="AM828" s="213"/>
      <c r="AN828" s="207">
        <v>6.27</v>
      </c>
      <c r="AO828" s="207">
        <v>7.56</v>
      </c>
      <c r="AP828" s="207">
        <v>31</v>
      </c>
      <c r="AQ828" s="214">
        <v>0.28999999999999998</v>
      </c>
      <c r="AR828" s="92">
        <v>0.16</v>
      </c>
      <c r="AS828" s="214">
        <v>0.09</v>
      </c>
      <c r="AT828" s="132">
        <v>0</v>
      </c>
      <c r="AU828" s="215"/>
      <c r="AV828" s="166"/>
      <c r="AW828" s="217"/>
      <c r="AX828" s="218"/>
      <c r="AY828" s="219"/>
      <c r="AZ828" s="107"/>
      <c r="BA828" s="121"/>
      <c r="BB828" s="120"/>
    </row>
    <row r="829" spans="2:54" x14ac:dyDescent="0.2">
      <c r="B829" s="191" t="s">
        <v>494</v>
      </c>
      <c r="C829" s="196">
        <v>43592</v>
      </c>
      <c r="D829" s="197">
        <f>'1.- REGISTROS DIARIOS '!C834</f>
        <v>0</v>
      </c>
      <c r="E829" s="206">
        <f>'1.- REGISTROS DIARIOS '!E834</f>
        <v>1225</v>
      </c>
      <c r="F829" s="211"/>
      <c r="G829" s="211">
        <v>3560</v>
      </c>
      <c r="H829" s="211">
        <v>2830</v>
      </c>
      <c r="I829" s="206">
        <f t="shared" si="115"/>
        <v>1780</v>
      </c>
      <c r="J829" s="206">
        <f t="shared" si="116"/>
        <v>2180.5</v>
      </c>
      <c r="K829" s="211">
        <v>754</v>
      </c>
      <c r="L829" s="211">
        <v>681</v>
      </c>
      <c r="M829" s="211"/>
      <c r="N829" s="211" t="s">
        <v>594</v>
      </c>
      <c r="O829" s="211" t="s">
        <v>310</v>
      </c>
      <c r="P829" s="195">
        <f t="shared" si="110"/>
        <v>18163.564999999999</v>
      </c>
      <c r="Q829" s="108"/>
      <c r="R829" s="194">
        <f>'1.- REGISTROS DIARIOS '!G834</f>
        <v>145</v>
      </c>
      <c r="S829" s="91"/>
      <c r="T829" s="211"/>
      <c r="U829" s="211"/>
      <c r="V829" s="206">
        <f t="shared" si="117"/>
        <v>0</v>
      </c>
      <c r="W829" s="193">
        <f t="shared" si="118"/>
        <v>0</v>
      </c>
      <c r="X829" s="192"/>
      <c r="Y829" s="192"/>
      <c r="Z829" s="192"/>
      <c r="AA829" s="192"/>
      <c r="AB829" s="192"/>
      <c r="AC829" s="206">
        <f t="shared" si="111"/>
        <v>93.563723916532908</v>
      </c>
      <c r="AD829" s="206">
        <f t="shared" si="112"/>
        <v>98.531571218795889</v>
      </c>
      <c r="AE829" s="119"/>
      <c r="AF829" s="194">
        <f>'1.- REGISTROS DIARIOS '!I834</f>
        <v>1141</v>
      </c>
      <c r="AG829" s="213">
        <v>246</v>
      </c>
      <c r="AH829" s="213">
        <v>181</v>
      </c>
      <c r="AI829" s="206">
        <f t="shared" si="113"/>
        <v>123</v>
      </c>
      <c r="AJ829" s="193">
        <f t="shared" si="114"/>
        <v>140.34299999999999</v>
      </c>
      <c r="AK829" s="213">
        <v>29</v>
      </c>
      <c r="AL829" s="213">
        <v>20</v>
      </c>
      <c r="AM829" s="213"/>
      <c r="AN829" s="207">
        <v>6.5</v>
      </c>
      <c r="AO829" s="207">
        <v>7.9</v>
      </c>
      <c r="AP829" s="207">
        <v>28</v>
      </c>
      <c r="AQ829" s="214">
        <v>0.31</v>
      </c>
      <c r="AR829" s="92">
        <v>0.2</v>
      </c>
      <c r="AS829" s="214">
        <v>0.09</v>
      </c>
      <c r="AT829" s="132">
        <v>0.01</v>
      </c>
      <c r="AU829" s="215"/>
      <c r="AV829" s="166"/>
      <c r="AW829" s="217"/>
      <c r="AX829" s="218"/>
      <c r="AY829" s="219"/>
      <c r="AZ829" s="107"/>
      <c r="BA829" s="121"/>
      <c r="BB829" s="120"/>
    </row>
    <row r="830" spans="2:54" ht="12.75" customHeight="1" x14ac:dyDescent="0.2">
      <c r="B830" s="191" t="s">
        <v>496</v>
      </c>
      <c r="C830" s="196">
        <v>43593</v>
      </c>
      <c r="D830" s="197">
        <f>'1.- REGISTROS DIARIOS '!C835</f>
        <v>0</v>
      </c>
      <c r="E830" s="206">
        <f>'1.- REGISTROS DIARIOS '!E835</f>
        <v>993</v>
      </c>
      <c r="F830" s="211"/>
      <c r="G830" s="211">
        <v>5050</v>
      </c>
      <c r="H830" s="211">
        <v>3130</v>
      </c>
      <c r="I830" s="206">
        <f t="shared" si="115"/>
        <v>2525</v>
      </c>
      <c r="J830" s="206">
        <f t="shared" si="116"/>
        <v>2507.3249999999998</v>
      </c>
      <c r="K830" s="211">
        <v>973</v>
      </c>
      <c r="L830" s="211">
        <v>933</v>
      </c>
      <c r="M830" s="211"/>
      <c r="N830" s="211" t="s">
        <v>595</v>
      </c>
      <c r="O830" s="211" t="s">
        <v>310</v>
      </c>
      <c r="P830" s="195">
        <f t="shared" si="110"/>
        <v>20886.017249999997</v>
      </c>
      <c r="Q830" s="108"/>
      <c r="R830" s="194">
        <f>'1.- REGISTROS DIARIOS '!G835</f>
        <v>52</v>
      </c>
      <c r="S830" s="91"/>
      <c r="T830" s="211"/>
      <c r="U830" s="211"/>
      <c r="V830" s="206">
        <f t="shared" si="117"/>
        <v>0</v>
      </c>
      <c r="W830" s="193">
        <f t="shared" si="118"/>
        <v>0</v>
      </c>
      <c r="X830" s="192"/>
      <c r="Y830" s="192"/>
      <c r="Z830" s="192"/>
      <c r="AA830" s="192"/>
      <c r="AB830" s="192"/>
      <c r="AC830" s="206">
        <f t="shared" si="111"/>
        <v>95.313730768847279</v>
      </c>
      <c r="AD830" s="206">
        <f t="shared" si="112"/>
        <v>97.80278670953912</v>
      </c>
      <c r="AE830" s="119"/>
      <c r="AF830" s="194">
        <f>'1.- REGISTROS DIARIOS '!I835</f>
        <v>1000</v>
      </c>
      <c r="AG830" s="213">
        <v>235</v>
      </c>
      <c r="AH830" s="213">
        <v>198</v>
      </c>
      <c r="AI830" s="206">
        <f t="shared" si="113"/>
        <v>117.5</v>
      </c>
      <c r="AJ830" s="193">
        <f t="shared" si="114"/>
        <v>117.5</v>
      </c>
      <c r="AK830" s="213">
        <v>44</v>
      </c>
      <c r="AL830" s="213">
        <v>41</v>
      </c>
      <c r="AM830" s="213"/>
      <c r="AN830" s="207">
        <v>6.24</v>
      </c>
      <c r="AO830" s="207">
        <v>8</v>
      </c>
      <c r="AP830" s="207">
        <v>28</v>
      </c>
      <c r="AQ830" s="214">
        <v>0.2</v>
      </c>
      <c r="AR830" s="92">
        <v>0.04</v>
      </c>
      <c r="AS830" s="214">
        <v>0.05</v>
      </c>
      <c r="AT830" s="132">
        <v>0</v>
      </c>
      <c r="AU830" s="215"/>
      <c r="AV830" s="166"/>
      <c r="AW830" s="217"/>
      <c r="AX830" s="218"/>
      <c r="AY830" s="219"/>
      <c r="AZ830" s="107"/>
      <c r="BA830" s="121"/>
      <c r="BB830" s="120"/>
    </row>
    <row r="831" spans="2:54" x14ac:dyDescent="0.2">
      <c r="B831" s="191" t="s">
        <v>498</v>
      </c>
      <c r="C831" s="196">
        <v>43594</v>
      </c>
      <c r="D831" s="197">
        <f>'1.- REGISTROS DIARIOS '!C836</f>
        <v>0</v>
      </c>
      <c r="E831" s="206">
        <f>'1.- REGISTROS DIARIOS '!E836</f>
        <v>1042</v>
      </c>
      <c r="F831" s="211"/>
      <c r="G831" s="211">
        <v>1350</v>
      </c>
      <c r="H831" s="211">
        <v>960</v>
      </c>
      <c r="I831" s="206">
        <f t="shared" si="115"/>
        <v>675</v>
      </c>
      <c r="J831" s="206">
        <f t="shared" si="116"/>
        <v>703.35</v>
      </c>
      <c r="K831" s="211">
        <v>219</v>
      </c>
      <c r="L831" s="211">
        <v>196</v>
      </c>
      <c r="M831" s="211"/>
      <c r="N831" s="211">
        <v>9.19</v>
      </c>
      <c r="O831" s="211">
        <v>12.38</v>
      </c>
      <c r="P831" s="195">
        <f t="shared" si="110"/>
        <v>5858.9054999999998</v>
      </c>
      <c r="Q831" s="108"/>
      <c r="R831" s="194">
        <f>'1.- REGISTROS DIARIOS '!G836</f>
        <v>25</v>
      </c>
      <c r="S831" s="91"/>
      <c r="T831" s="211"/>
      <c r="U831" s="211"/>
      <c r="V831" s="206">
        <f t="shared" si="117"/>
        <v>0</v>
      </c>
      <c r="W831" s="193">
        <f t="shared" si="118"/>
        <v>0</v>
      </c>
      <c r="X831" s="192"/>
      <c r="Y831" s="192"/>
      <c r="Z831" s="192"/>
      <c r="AA831" s="192"/>
      <c r="AB831" s="192"/>
      <c r="AC831" s="206">
        <f t="shared" si="111"/>
        <v>83.313712945190872</v>
      </c>
      <c r="AD831" s="206">
        <f t="shared" si="112"/>
        <v>97.193877551020407</v>
      </c>
      <c r="AE831" s="119"/>
      <c r="AF831" s="194">
        <f>'1.- REGISTROS DIARIOS '!I836</f>
        <v>1102</v>
      </c>
      <c r="AG831" s="213">
        <v>213</v>
      </c>
      <c r="AH831" s="213">
        <v>205</v>
      </c>
      <c r="AI831" s="206">
        <f t="shared" si="113"/>
        <v>106.5</v>
      </c>
      <c r="AJ831" s="193">
        <f t="shared" si="114"/>
        <v>117.363</v>
      </c>
      <c r="AK831" s="213">
        <v>20</v>
      </c>
      <c r="AL831" s="213">
        <v>11</v>
      </c>
      <c r="AM831" s="213"/>
      <c r="AN831" s="207">
        <v>6.11</v>
      </c>
      <c r="AO831" s="207">
        <v>7.01</v>
      </c>
      <c r="AP831" s="207">
        <v>31</v>
      </c>
      <c r="AQ831" s="214">
        <v>0.34</v>
      </c>
      <c r="AR831" s="92">
        <v>0.04</v>
      </c>
      <c r="AS831" s="214">
        <v>7.0000000000000007E-2</v>
      </c>
      <c r="AT831" s="132">
        <v>0</v>
      </c>
      <c r="AU831" s="215"/>
      <c r="AV831" s="166"/>
      <c r="AW831" s="217"/>
      <c r="AX831" s="218"/>
      <c r="AY831" s="219"/>
      <c r="AZ831" s="107"/>
      <c r="BA831" s="121"/>
      <c r="BB831" s="120"/>
    </row>
    <row r="832" spans="2:54" ht="12.75" customHeight="1" x14ac:dyDescent="0.2">
      <c r="B832" s="191" t="s">
        <v>500</v>
      </c>
      <c r="C832" s="196">
        <v>43595</v>
      </c>
      <c r="D832" s="197">
        <f>'1.- REGISTROS DIARIOS '!C837</f>
        <v>0</v>
      </c>
      <c r="E832" s="206">
        <f>'1.- REGISTROS DIARIOS '!E837</f>
        <v>1143</v>
      </c>
      <c r="F832" s="211"/>
      <c r="G832" s="211">
        <v>2230</v>
      </c>
      <c r="H832" s="211">
        <v>1810</v>
      </c>
      <c r="I832" s="206">
        <f t="shared" si="115"/>
        <v>1115</v>
      </c>
      <c r="J832" s="206">
        <f t="shared" si="116"/>
        <v>1274.4449999999999</v>
      </c>
      <c r="K832" s="211">
        <v>564</v>
      </c>
      <c r="L832" s="211">
        <v>390</v>
      </c>
      <c r="M832" s="211"/>
      <c r="N832" s="211">
        <v>8.43</v>
      </c>
      <c r="O832" s="211">
        <v>12.09</v>
      </c>
      <c r="P832" s="195">
        <f t="shared" si="110"/>
        <v>10616.126849999999</v>
      </c>
      <c r="Q832" s="108"/>
      <c r="R832" s="194">
        <f>'1.- REGISTROS DIARIOS '!G837</f>
        <v>33</v>
      </c>
      <c r="S832" s="91"/>
      <c r="T832" s="211"/>
      <c r="U832" s="211"/>
      <c r="V832" s="206">
        <f t="shared" si="117"/>
        <v>0</v>
      </c>
      <c r="W832" s="193">
        <f t="shared" si="118"/>
        <v>0</v>
      </c>
      <c r="X832" s="192"/>
      <c r="Y832" s="192"/>
      <c r="Z832" s="192"/>
      <c r="AA832" s="192"/>
      <c r="AB832" s="192"/>
      <c r="AC832" s="206">
        <f t="shared" si="111"/>
        <v>94.640019773313085</v>
      </c>
      <c r="AD832" s="206">
        <f t="shared" si="112"/>
        <v>97.051282051282044</v>
      </c>
      <c r="AE832" s="119"/>
      <c r="AF832" s="194">
        <f>'1.- REGISTROS DIARIOS '!I837</f>
        <v>1188</v>
      </c>
      <c r="AG832" s="213">
        <v>115</v>
      </c>
      <c r="AH832" s="213">
        <v>86</v>
      </c>
      <c r="AI832" s="206">
        <f t="shared" si="113"/>
        <v>57.5</v>
      </c>
      <c r="AJ832" s="193">
        <f t="shared" si="114"/>
        <v>68.31</v>
      </c>
      <c r="AK832" s="213">
        <v>28</v>
      </c>
      <c r="AL832" s="213">
        <v>23</v>
      </c>
      <c r="AM832" s="213"/>
      <c r="AN832" s="207">
        <v>6.6</v>
      </c>
      <c r="AO832" s="207">
        <v>6.75</v>
      </c>
      <c r="AP832" s="207">
        <v>31</v>
      </c>
      <c r="AQ832" s="214">
        <v>0.28999999999999998</v>
      </c>
      <c r="AR832" s="92">
        <v>0.16</v>
      </c>
      <c r="AS832" s="214">
        <v>0.09</v>
      </c>
      <c r="AT832" s="132">
        <v>0</v>
      </c>
      <c r="AU832" s="215"/>
      <c r="AV832" s="166"/>
      <c r="AW832" s="217"/>
      <c r="AX832" s="218"/>
      <c r="AY832" s="219"/>
      <c r="AZ832" s="107"/>
      <c r="BA832" s="121"/>
      <c r="BB832" s="120"/>
    </row>
    <row r="833" spans="2:54" x14ac:dyDescent="0.2">
      <c r="B833" s="191" t="s">
        <v>502</v>
      </c>
      <c r="C833" s="196">
        <v>43596</v>
      </c>
      <c r="D833" s="197">
        <f>'1.- REGISTROS DIARIOS '!C838</f>
        <v>0</v>
      </c>
      <c r="E833" s="206">
        <f>'1.- REGISTROS DIARIOS '!E838</f>
        <v>1037</v>
      </c>
      <c r="F833" s="211"/>
      <c r="G833" s="211">
        <v>3300</v>
      </c>
      <c r="H833" s="211">
        <v>1680</v>
      </c>
      <c r="I833" s="206">
        <f t="shared" si="115"/>
        <v>1650</v>
      </c>
      <c r="J833" s="206">
        <f t="shared" si="116"/>
        <v>1711.05</v>
      </c>
      <c r="K833" s="211">
        <v>368</v>
      </c>
      <c r="L833" s="211">
        <v>355</v>
      </c>
      <c r="M833" s="211"/>
      <c r="N833" s="211">
        <v>8.9</v>
      </c>
      <c r="O833" s="211">
        <v>11.73</v>
      </c>
      <c r="P833" s="195">
        <f t="shared" si="110"/>
        <v>14253.0465</v>
      </c>
      <c r="Q833" s="108"/>
      <c r="R833" s="194">
        <f>'1.- REGISTROS DIARIOS '!G838</f>
        <v>120</v>
      </c>
      <c r="S833" s="91"/>
      <c r="T833" s="211"/>
      <c r="U833" s="211"/>
      <c r="V833" s="206">
        <f t="shared" si="117"/>
        <v>0</v>
      </c>
      <c r="W833" s="193">
        <f t="shared" si="118"/>
        <v>0</v>
      </c>
      <c r="X833" s="192"/>
      <c r="Y833" s="192"/>
      <c r="Z833" s="192"/>
      <c r="AA833" s="192"/>
      <c r="AB833" s="192"/>
      <c r="AC833" s="206">
        <f t="shared" si="111"/>
        <v>96.007714561234323</v>
      </c>
      <c r="AD833" s="206">
        <f t="shared" si="112"/>
        <v>97.74647887323944</v>
      </c>
      <c r="AE833" s="119"/>
      <c r="AF833" s="194">
        <f>'1.- REGISTROS DIARIOS '!I838</f>
        <v>990</v>
      </c>
      <c r="AG833" s="213">
        <v>138</v>
      </c>
      <c r="AH833" s="213">
        <v>99</v>
      </c>
      <c r="AI833" s="206">
        <f t="shared" si="113"/>
        <v>69</v>
      </c>
      <c r="AJ833" s="193">
        <f t="shared" si="114"/>
        <v>68.31</v>
      </c>
      <c r="AK833" s="213">
        <v>36</v>
      </c>
      <c r="AL833" s="213">
        <v>16</v>
      </c>
      <c r="AM833" s="213"/>
      <c r="AN833" s="207">
        <v>6.2</v>
      </c>
      <c r="AO833" s="207">
        <v>6.62</v>
      </c>
      <c r="AP833" s="207">
        <v>32</v>
      </c>
      <c r="AQ833" s="214">
        <v>0.31</v>
      </c>
      <c r="AR833" s="92">
        <v>0.14000000000000001</v>
      </c>
      <c r="AS833" s="214">
        <v>0.09</v>
      </c>
      <c r="AT833" s="132">
        <v>0</v>
      </c>
      <c r="AU833" s="215"/>
      <c r="AV833" s="166"/>
      <c r="AW833" s="217"/>
      <c r="AX833" s="218"/>
      <c r="AY833" s="219"/>
      <c r="AZ833" s="107"/>
      <c r="BA833" s="121"/>
      <c r="BB833" s="120"/>
    </row>
    <row r="834" spans="2:54" ht="12.75" customHeight="1" x14ac:dyDescent="0.2">
      <c r="B834" s="191" t="s">
        <v>504</v>
      </c>
      <c r="C834" s="196">
        <v>43597</v>
      </c>
      <c r="D834" s="197">
        <f>'1.- REGISTROS DIARIOS '!C839</f>
        <v>0</v>
      </c>
      <c r="E834" s="206">
        <f>'1.- REGISTROS DIARIOS '!E839</f>
        <v>504</v>
      </c>
      <c r="F834" s="211"/>
      <c r="G834" s="211">
        <v>4010</v>
      </c>
      <c r="H834" s="211">
        <v>1470</v>
      </c>
      <c r="I834" s="206">
        <f t="shared" si="115"/>
        <v>2005</v>
      </c>
      <c r="J834" s="206">
        <f t="shared" si="116"/>
        <v>1010.52</v>
      </c>
      <c r="K834" s="211">
        <v>500</v>
      </c>
      <c r="L834" s="211">
        <v>464</v>
      </c>
      <c r="M834" s="211"/>
      <c r="N834" s="211">
        <v>8.51</v>
      </c>
      <c r="O834" s="211">
        <v>10.74</v>
      </c>
      <c r="P834" s="195">
        <f t="shared" si="110"/>
        <v>8417.6316000000006</v>
      </c>
      <c r="Q834" s="108"/>
      <c r="R834" s="194">
        <f>'1.- REGISTROS DIARIOS '!G839</f>
        <v>113</v>
      </c>
      <c r="S834" s="91"/>
      <c r="T834" s="211"/>
      <c r="U834" s="211"/>
      <c r="V834" s="206">
        <f t="shared" si="117"/>
        <v>0</v>
      </c>
      <c r="W834" s="193">
        <f t="shared" si="118"/>
        <v>0</v>
      </c>
      <c r="X834" s="192"/>
      <c r="Y834" s="192"/>
      <c r="Z834" s="192"/>
      <c r="AA834" s="192"/>
      <c r="AB834" s="192"/>
      <c r="AC834" s="206">
        <f t="shared" si="111"/>
        <v>97.362842892768086</v>
      </c>
      <c r="AD834" s="206">
        <f t="shared" si="112"/>
        <v>96.767241379310349</v>
      </c>
      <c r="AE834" s="119"/>
      <c r="AF834" s="194">
        <f>'1.- REGISTROS DIARIOS '!I839</f>
        <v>423</v>
      </c>
      <c r="AG834" s="213">
        <v>126</v>
      </c>
      <c r="AH834" s="213">
        <v>84</v>
      </c>
      <c r="AI834" s="206">
        <f t="shared" si="113"/>
        <v>63</v>
      </c>
      <c r="AJ834" s="193">
        <f t="shared" si="114"/>
        <v>26.649000000000001</v>
      </c>
      <c r="AK834" s="213">
        <v>40</v>
      </c>
      <c r="AL834" s="213">
        <v>30</v>
      </c>
      <c r="AM834" s="213"/>
      <c r="AN834" s="207">
        <v>6.42</v>
      </c>
      <c r="AO834" s="207">
        <v>7.64</v>
      </c>
      <c r="AP834" s="207">
        <v>40</v>
      </c>
      <c r="AQ834" s="214">
        <v>0.26</v>
      </c>
      <c r="AR834" s="92">
        <v>0.16</v>
      </c>
      <c r="AS834" s="214">
        <v>0.09</v>
      </c>
      <c r="AT834" s="132">
        <v>0</v>
      </c>
      <c r="AU834" s="215"/>
      <c r="AV834" s="166"/>
      <c r="AW834" s="217"/>
      <c r="AX834" s="218"/>
      <c r="AY834" s="219"/>
      <c r="AZ834" s="107"/>
      <c r="BA834" s="121"/>
      <c r="BB834" s="120"/>
    </row>
    <row r="835" spans="2:54" x14ac:dyDescent="0.2">
      <c r="B835" s="191" t="s">
        <v>492</v>
      </c>
      <c r="C835" s="196">
        <v>43598</v>
      </c>
      <c r="D835" s="197">
        <f>'1.- REGISTROS DIARIOS '!C840</f>
        <v>0</v>
      </c>
      <c r="E835" s="206">
        <f>'1.- REGISTROS DIARIOS '!E840</f>
        <v>922</v>
      </c>
      <c r="F835" s="211"/>
      <c r="G835" s="211">
        <v>5750</v>
      </c>
      <c r="H835" s="211">
        <v>1840</v>
      </c>
      <c r="I835" s="206">
        <f t="shared" si="115"/>
        <v>2875</v>
      </c>
      <c r="J835" s="206">
        <f t="shared" si="116"/>
        <v>2650.75</v>
      </c>
      <c r="K835" s="211">
        <v>389</v>
      </c>
      <c r="L835" s="211">
        <v>354</v>
      </c>
      <c r="M835" s="211"/>
      <c r="N835" s="211">
        <v>4.7300000000000004</v>
      </c>
      <c r="O835" s="211">
        <v>11.87</v>
      </c>
      <c r="P835" s="195">
        <f t="shared" si="110"/>
        <v>22080.747500000001</v>
      </c>
      <c r="Q835" s="108"/>
      <c r="R835" s="194">
        <f>'1.- REGISTROS DIARIOS '!G840</f>
        <v>189</v>
      </c>
      <c r="S835" s="91"/>
      <c r="T835" s="211">
        <v>1304</v>
      </c>
      <c r="U835" s="211">
        <v>958</v>
      </c>
      <c r="V835" s="206">
        <f t="shared" si="117"/>
        <v>652</v>
      </c>
      <c r="W835" s="193">
        <f t="shared" si="118"/>
        <v>123.22799999999999</v>
      </c>
      <c r="X835" s="192">
        <v>190</v>
      </c>
      <c r="Y835" s="192">
        <v>173</v>
      </c>
      <c r="Z835" s="192">
        <v>1.06</v>
      </c>
      <c r="AA835" s="192">
        <v>6.62</v>
      </c>
      <c r="AB835" s="192">
        <v>32.200000000000003</v>
      </c>
      <c r="AC835" s="206">
        <f t="shared" si="111"/>
        <v>92.028086390644162</v>
      </c>
      <c r="AD835" s="206">
        <f t="shared" si="112"/>
        <v>71.610169491525426</v>
      </c>
      <c r="AE835" s="119"/>
      <c r="AF835" s="194">
        <f>'1.- REGISTROS DIARIOS '!I840</f>
        <v>783</v>
      </c>
      <c r="AG835" s="213">
        <v>225</v>
      </c>
      <c r="AH835" s="213">
        <v>169</v>
      </c>
      <c r="AI835" s="206">
        <f t="shared" si="113"/>
        <v>112.5</v>
      </c>
      <c r="AJ835" s="193">
        <f t="shared" si="114"/>
        <v>88.087500000000006</v>
      </c>
      <c r="AK835" s="213">
        <v>39</v>
      </c>
      <c r="AL835" s="213">
        <v>28</v>
      </c>
      <c r="AM835" s="213"/>
      <c r="AN835" s="207">
        <v>7.2</v>
      </c>
      <c r="AO835" s="207">
        <v>8.4600000000000009</v>
      </c>
      <c r="AP835" s="207">
        <v>27.7</v>
      </c>
      <c r="AQ835" s="214">
        <v>0.1</v>
      </c>
      <c r="AR835" s="92">
        <v>7.0000000000000007E-2</v>
      </c>
      <c r="AS835" s="214">
        <v>0.04</v>
      </c>
      <c r="AT835" s="132">
        <v>0</v>
      </c>
      <c r="AU835" s="215"/>
      <c r="AV835" s="166"/>
      <c r="AW835" s="217"/>
      <c r="AX835" s="218"/>
      <c r="AY835" s="219"/>
      <c r="AZ835" s="107"/>
      <c r="BA835" s="121"/>
      <c r="BB835" s="120"/>
    </row>
    <row r="836" spans="2:54" ht="12.75" customHeight="1" x14ac:dyDescent="0.2">
      <c r="B836" s="191" t="s">
        <v>494</v>
      </c>
      <c r="C836" s="196">
        <v>43599</v>
      </c>
      <c r="D836" s="197">
        <f>'1.- REGISTROS DIARIOS '!C841</f>
        <v>0</v>
      </c>
      <c r="E836" s="206">
        <f>'1.- REGISTROS DIARIOS '!E841</f>
        <v>953</v>
      </c>
      <c r="F836" s="211"/>
      <c r="G836" s="211">
        <v>3200</v>
      </c>
      <c r="H836" s="211">
        <v>1780</v>
      </c>
      <c r="I836" s="206">
        <f t="shared" si="115"/>
        <v>1600</v>
      </c>
      <c r="J836" s="206">
        <f t="shared" si="116"/>
        <v>1524.8</v>
      </c>
      <c r="K836" s="211">
        <v>318</v>
      </c>
      <c r="L836" s="211">
        <v>296</v>
      </c>
      <c r="M836" s="211"/>
      <c r="N836" s="211">
        <v>10.4</v>
      </c>
      <c r="O836" s="211">
        <v>11.64</v>
      </c>
      <c r="P836" s="195">
        <f t="shared" si="110"/>
        <v>12701.583999999999</v>
      </c>
      <c r="Q836" s="108"/>
      <c r="R836" s="194">
        <f>'1.- REGISTROS DIARIOS '!G841</f>
        <v>63</v>
      </c>
      <c r="S836" s="91"/>
      <c r="T836" s="211"/>
      <c r="U836" s="211"/>
      <c r="V836" s="206">
        <f t="shared" si="117"/>
        <v>0</v>
      </c>
      <c r="W836" s="193">
        <f t="shared" si="118"/>
        <v>0</v>
      </c>
      <c r="X836" s="192"/>
      <c r="Y836" s="192"/>
      <c r="Z836" s="192"/>
      <c r="AA836" s="192"/>
      <c r="AB836" s="192"/>
      <c r="AC836" s="206">
        <f t="shared" si="111"/>
        <v>91.04702256033579</v>
      </c>
      <c r="AD836" s="206">
        <f t="shared" si="112"/>
        <v>96.959459459459453</v>
      </c>
      <c r="AE836" s="119"/>
      <c r="AF836" s="194">
        <f>'1.- REGISTROS DIARIOS '!I841</f>
        <v>958</v>
      </c>
      <c r="AG836" s="213">
        <v>285</v>
      </c>
      <c r="AH836" s="213">
        <v>266</v>
      </c>
      <c r="AI836" s="206">
        <f t="shared" si="113"/>
        <v>142.5</v>
      </c>
      <c r="AJ836" s="193">
        <f t="shared" si="114"/>
        <v>136.51499999999999</v>
      </c>
      <c r="AK836" s="213">
        <v>25</v>
      </c>
      <c r="AL836" s="213">
        <v>18</v>
      </c>
      <c r="AM836" s="213"/>
      <c r="AN836" s="207">
        <v>7.4</v>
      </c>
      <c r="AO836" s="207">
        <v>8.9700000000000006</v>
      </c>
      <c r="AP836" s="207">
        <v>28.5</v>
      </c>
      <c r="AQ836" s="214">
        <v>0.09</v>
      </c>
      <c r="AR836" s="92">
        <v>0.04</v>
      </c>
      <c r="AS836" s="214">
        <v>0.05</v>
      </c>
      <c r="AT836" s="132">
        <v>0</v>
      </c>
      <c r="AU836" s="215"/>
      <c r="AV836" s="166"/>
      <c r="AW836" s="217"/>
      <c r="AX836" s="218"/>
      <c r="AY836" s="219"/>
      <c r="AZ836" s="107"/>
      <c r="BA836" s="121"/>
      <c r="BB836" s="120"/>
    </row>
    <row r="837" spans="2:54" x14ac:dyDescent="0.2">
      <c r="B837" s="191" t="s">
        <v>496</v>
      </c>
      <c r="C837" s="196">
        <v>43600</v>
      </c>
      <c r="D837" s="197">
        <f>'1.- REGISTROS DIARIOS '!C842</f>
        <v>0</v>
      </c>
      <c r="E837" s="206">
        <f>'1.- REGISTROS DIARIOS '!E842</f>
        <v>901</v>
      </c>
      <c r="F837" s="211"/>
      <c r="G837" s="211">
        <v>3020</v>
      </c>
      <c r="H837" s="211">
        <v>2091</v>
      </c>
      <c r="I837" s="206">
        <f t="shared" si="115"/>
        <v>1510</v>
      </c>
      <c r="J837" s="206">
        <f t="shared" si="116"/>
        <v>1360.51</v>
      </c>
      <c r="K837" s="211">
        <v>671</v>
      </c>
      <c r="L837" s="211">
        <v>556</v>
      </c>
      <c r="M837" s="211"/>
      <c r="N837" s="211">
        <v>8.5</v>
      </c>
      <c r="O837" s="211">
        <v>12.3</v>
      </c>
      <c r="P837" s="195">
        <f t="shared" si="110"/>
        <v>11333.0483</v>
      </c>
      <c r="Q837" s="108"/>
      <c r="R837" s="194">
        <f>'1.- REGISTROS DIARIOS '!G842</f>
        <v>399</v>
      </c>
      <c r="S837" s="91"/>
      <c r="T837" s="211">
        <v>1330</v>
      </c>
      <c r="U837" s="211">
        <v>1237</v>
      </c>
      <c r="V837" s="206">
        <f t="shared" si="117"/>
        <v>665</v>
      </c>
      <c r="W837" s="193">
        <f t="shared" si="118"/>
        <v>265.33499999999998</v>
      </c>
      <c r="X837" s="192">
        <v>442</v>
      </c>
      <c r="Y837" s="192">
        <v>376</v>
      </c>
      <c r="Z837" s="192">
        <v>5.8</v>
      </c>
      <c r="AA837" s="192">
        <v>6.4</v>
      </c>
      <c r="AB837" s="192">
        <v>29</v>
      </c>
      <c r="AC837" s="206">
        <f t="shared" si="111"/>
        <v>75.189304010995883</v>
      </c>
      <c r="AD837" s="206">
        <f t="shared" si="112"/>
        <v>63.489208633093526</v>
      </c>
      <c r="AE837" s="119"/>
      <c r="AF837" s="194">
        <f>'1.- REGISTROS DIARIOS '!I842</f>
        <v>562</v>
      </c>
      <c r="AG837" s="213">
        <v>257</v>
      </c>
      <c r="AH837" s="213">
        <v>203</v>
      </c>
      <c r="AI837" s="206">
        <f t="shared" si="113"/>
        <v>128.5</v>
      </c>
      <c r="AJ837" s="193">
        <f t="shared" si="114"/>
        <v>72.216999999999999</v>
      </c>
      <c r="AK837" s="213">
        <v>39</v>
      </c>
      <c r="AL837" s="213">
        <v>30</v>
      </c>
      <c r="AM837" s="213"/>
      <c r="AN837" s="207">
        <v>6.1</v>
      </c>
      <c r="AO837" s="207">
        <v>6.66</v>
      </c>
      <c r="AP837" s="207">
        <v>29</v>
      </c>
      <c r="AQ837" s="214">
        <v>0.22</v>
      </c>
      <c r="AR837" s="92">
        <v>0.09</v>
      </c>
      <c r="AS837" s="214">
        <v>0.04</v>
      </c>
      <c r="AT837" s="132">
        <v>0</v>
      </c>
      <c r="AU837" s="215"/>
      <c r="AV837" s="166"/>
      <c r="AW837" s="217"/>
      <c r="AX837" s="218"/>
      <c r="AY837" s="219"/>
      <c r="AZ837" s="107"/>
      <c r="BA837" s="121"/>
      <c r="BB837" s="120"/>
    </row>
    <row r="838" spans="2:54" ht="12.75" customHeight="1" x14ac:dyDescent="0.2">
      <c r="B838" s="191" t="s">
        <v>498</v>
      </c>
      <c r="C838" s="196">
        <v>43601</v>
      </c>
      <c r="D838" s="197">
        <f>'1.- REGISTROS DIARIOS '!C843</f>
        <v>0</v>
      </c>
      <c r="E838" s="206">
        <f>'1.- REGISTROS DIARIOS '!E843</f>
        <v>1105</v>
      </c>
      <c r="F838" s="211"/>
      <c r="G838" s="211">
        <v>2190</v>
      </c>
      <c r="H838" s="211">
        <v>1610</v>
      </c>
      <c r="I838" s="206">
        <f t="shared" si="115"/>
        <v>1095</v>
      </c>
      <c r="J838" s="206">
        <f t="shared" si="116"/>
        <v>1209.9749999999999</v>
      </c>
      <c r="K838" s="211">
        <v>451</v>
      </c>
      <c r="L838" s="211">
        <v>401</v>
      </c>
      <c r="M838" s="211"/>
      <c r="N838" s="211">
        <v>9.81</v>
      </c>
      <c r="O838" s="211">
        <v>11.93</v>
      </c>
      <c r="P838" s="195">
        <f t="shared" si="110"/>
        <v>10079.09175</v>
      </c>
      <c r="Q838" s="108"/>
      <c r="R838" s="194">
        <f>'1.- REGISTROS DIARIOS '!G843</f>
        <v>134</v>
      </c>
      <c r="S838" s="91"/>
      <c r="T838" s="211"/>
      <c r="U838" s="211"/>
      <c r="V838" s="206">
        <f t="shared" si="117"/>
        <v>0</v>
      </c>
      <c r="W838" s="193">
        <f t="shared" si="118"/>
        <v>0</v>
      </c>
      <c r="X838" s="192"/>
      <c r="Y838" s="192"/>
      <c r="Z838" s="192"/>
      <c r="AA838" s="192"/>
      <c r="AB838" s="192"/>
      <c r="AC838" s="206">
        <f t="shared" si="111"/>
        <v>90.110704766627407</v>
      </c>
      <c r="AD838" s="206">
        <f t="shared" si="112"/>
        <v>99.127182044887775</v>
      </c>
      <c r="AE838" s="119"/>
      <c r="AF838" s="194">
        <f>'1.- REGISTROS DIARIOS '!I843</f>
        <v>1036</v>
      </c>
      <c r="AG838" s="213">
        <v>231</v>
      </c>
      <c r="AH838" s="213">
        <v>196</v>
      </c>
      <c r="AI838" s="206">
        <f t="shared" si="113"/>
        <v>115.5</v>
      </c>
      <c r="AJ838" s="193">
        <f t="shared" si="114"/>
        <v>119.658</v>
      </c>
      <c r="AK838" s="213">
        <v>13</v>
      </c>
      <c r="AL838" s="213">
        <v>7</v>
      </c>
      <c r="AM838" s="213"/>
      <c r="AN838" s="207">
        <v>6.06</v>
      </c>
      <c r="AO838" s="207">
        <v>6.65</v>
      </c>
      <c r="AP838" s="207">
        <v>29</v>
      </c>
      <c r="AQ838" s="214">
        <v>0.27</v>
      </c>
      <c r="AR838" s="92">
        <v>0.15</v>
      </c>
      <c r="AS838" s="214">
        <v>0.09</v>
      </c>
      <c r="AT838" s="132">
        <v>0</v>
      </c>
      <c r="AU838" s="215"/>
      <c r="AV838" s="166"/>
      <c r="AW838" s="217"/>
      <c r="AX838" s="218"/>
      <c r="AY838" s="219"/>
      <c r="AZ838" s="107"/>
      <c r="BA838" s="121"/>
      <c r="BB838" s="120"/>
    </row>
    <row r="839" spans="2:54" x14ac:dyDescent="0.2">
      <c r="B839" s="191" t="s">
        <v>500</v>
      </c>
      <c r="C839" s="196">
        <v>43602</v>
      </c>
      <c r="D839" s="197">
        <f>'1.- REGISTROS DIARIOS '!C844</f>
        <v>0</v>
      </c>
      <c r="E839" s="206">
        <f>'1.- REGISTROS DIARIOS '!E844</f>
        <v>911</v>
      </c>
      <c r="F839" s="211"/>
      <c r="G839" s="211">
        <v>3150</v>
      </c>
      <c r="H839" s="211">
        <v>2490</v>
      </c>
      <c r="I839" s="206">
        <f t="shared" si="115"/>
        <v>1575</v>
      </c>
      <c r="J839" s="206">
        <f t="shared" si="116"/>
        <v>1434.825</v>
      </c>
      <c r="K839" s="211">
        <v>486</v>
      </c>
      <c r="L839" s="211">
        <v>396</v>
      </c>
      <c r="M839" s="211"/>
      <c r="N839" s="211">
        <v>9.86</v>
      </c>
      <c r="O839" s="211">
        <v>11.76</v>
      </c>
      <c r="P839" s="195">
        <f t="shared" si="110"/>
        <v>11952.09225</v>
      </c>
      <c r="Q839" s="108"/>
      <c r="R839" s="194">
        <f>'1.- REGISTROS DIARIOS '!G844</f>
        <v>290</v>
      </c>
      <c r="S839" s="91"/>
      <c r="T839" s="211">
        <v>342</v>
      </c>
      <c r="U839" s="211">
        <v>306</v>
      </c>
      <c r="V839" s="206">
        <f t="shared" si="117"/>
        <v>171</v>
      </c>
      <c r="W839" s="193">
        <f t="shared" si="118"/>
        <v>49.59</v>
      </c>
      <c r="X839" s="192">
        <v>95</v>
      </c>
      <c r="Y839" s="192">
        <v>66</v>
      </c>
      <c r="Z839" s="192">
        <v>6.42</v>
      </c>
      <c r="AA839" s="192">
        <v>6.61</v>
      </c>
      <c r="AB839" s="192">
        <v>31</v>
      </c>
      <c r="AC839" s="206">
        <f t="shared" si="111"/>
        <v>88.463401460108372</v>
      </c>
      <c r="AD839" s="206">
        <f t="shared" si="112"/>
        <v>90.530303030303031</v>
      </c>
      <c r="AE839" s="119"/>
      <c r="AF839" s="194">
        <f>'1.- REGISTROS DIARIOS '!I844</f>
        <v>680</v>
      </c>
      <c r="AG839" s="213">
        <v>341</v>
      </c>
      <c r="AH839" s="213">
        <v>193</v>
      </c>
      <c r="AI839" s="206">
        <f t="shared" si="113"/>
        <v>170.5</v>
      </c>
      <c r="AJ839" s="193">
        <f t="shared" si="114"/>
        <v>115.94</v>
      </c>
      <c r="AK839" s="213">
        <v>16</v>
      </c>
      <c r="AL839" s="213">
        <v>9</v>
      </c>
      <c r="AM839" s="213"/>
      <c r="AN839" s="207">
        <v>6.05</v>
      </c>
      <c r="AO839" s="207">
        <v>6.51</v>
      </c>
      <c r="AP839" s="207">
        <v>31</v>
      </c>
      <c r="AQ839" s="214">
        <v>0.28999999999999998</v>
      </c>
      <c r="AR839" s="92">
        <v>0.17</v>
      </c>
      <c r="AS839" s="214">
        <v>0.08</v>
      </c>
      <c r="AT839" s="132">
        <v>0</v>
      </c>
      <c r="AU839" s="215"/>
      <c r="AV839" s="166"/>
      <c r="AW839" s="217"/>
      <c r="AX839" s="218"/>
      <c r="AY839" s="219"/>
      <c r="AZ839" s="107"/>
      <c r="BA839" s="121"/>
      <c r="BB839" s="120"/>
    </row>
    <row r="840" spans="2:54" ht="12.75" customHeight="1" x14ac:dyDescent="0.2">
      <c r="B840" s="191" t="s">
        <v>502</v>
      </c>
      <c r="C840" s="196">
        <v>43603</v>
      </c>
      <c r="D840" s="197">
        <f>'1.- REGISTROS DIARIOS '!C845</f>
        <v>0</v>
      </c>
      <c r="E840" s="206">
        <f>'1.- REGISTROS DIARIOS '!E845</f>
        <v>1009</v>
      </c>
      <c r="F840" s="211"/>
      <c r="G840" s="211">
        <v>2670</v>
      </c>
      <c r="H840" s="211">
        <v>1830</v>
      </c>
      <c r="I840" s="206">
        <f t="shared" si="115"/>
        <v>1335</v>
      </c>
      <c r="J840" s="206">
        <f t="shared" si="116"/>
        <v>1347.0150000000001</v>
      </c>
      <c r="K840" s="211">
        <v>510</v>
      </c>
      <c r="L840" s="211">
        <v>431</v>
      </c>
      <c r="M840" s="211"/>
      <c r="N840" s="211" t="s">
        <v>30</v>
      </c>
      <c r="O840" s="211" t="s">
        <v>341</v>
      </c>
      <c r="P840" s="195">
        <f t="shared" ref="P840:P903" si="119">J840*8.33</f>
        <v>11220.634950000001</v>
      </c>
      <c r="Q840" s="108"/>
      <c r="R840" s="194">
        <f>'1.- REGISTROS DIARIOS '!G845</f>
        <v>27</v>
      </c>
      <c r="S840" s="91"/>
      <c r="T840" s="211"/>
      <c r="U840" s="211"/>
      <c r="V840" s="206">
        <f t="shared" si="117"/>
        <v>0</v>
      </c>
      <c r="W840" s="193">
        <f t="shared" si="118"/>
        <v>0</v>
      </c>
      <c r="X840" s="192"/>
      <c r="Y840" s="192"/>
      <c r="Z840" s="192"/>
      <c r="AA840" s="192"/>
      <c r="AB840" s="192"/>
      <c r="AC840" s="206">
        <f t="shared" si="111"/>
        <v>88.721729156690913</v>
      </c>
      <c r="AD840" s="206">
        <f t="shared" si="112"/>
        <v>98.491879350348029</v>
      </c>
      <c r="AE840" s="119"/>
      <c r="AF840" s="194">
        <f>'1.- REGISTROS DIARIOS '!I845</f>
        <v>1055</v>
      </c>
      <c r="AG840" s="213">
        <v>288</v>
      </c>
      <c r="AH840" s="213">
        <v>191</v>
      </c>
      <c r="AI840" s="206">
        <f t="shared" si="113"/>
        <v>144</v>
      </c>
      <c r="AJ840" s="193">
        <f t="shared" si="114"/>
        <v>151.91999999999999</v>
      </c>
      <c r="AK840" s="213">
        <v>24</v>
      </c>
      <c r="AL840" s="213">
        <v>13</v>
      </c>
      <c r="AM840" s="213"/>
      <c r="AN840" s="207">
        <v>6.49</v>
      </c>
      <c r="AO840" s="207">
        <v>7.64</v>
      </c>
      <c r="AP840" s="207">
        <v>32</v>
      </c>
      <c r="AQ840" s="214">
        <v>0.24</v>
      </c>
      <c r="AR840" s="92">
        <v>0.09</v>
      </c>
      <c r="AS840" s="214">
        <v>0.09</v>
      </c>
      <c r="AT840" s="132">
        <v>0</v>
      </c>
      <c r="AU840" s="215"/>
      <c r="AV840" s="166"/>
      <c r="AW840" s="217"/>
      <c r="AX840" s="218"/>
      <c r="AY840" s="219"/>
      <c r="AZ840" s="107"/>
      <c r="BA840" s="121"/>
      <c r="BB840" s="120"/>
    </row>
    <row r="841" spans="2:54" x14ac:dyDescent="0.2">
      <c r="B841" s="191" t="s">
        <v>504</v>
      </c>
      <c r="C841" s="196">
        <v>43604</v>
      </c>
      <c r="D841" s="197">
        <f>'1.- REGISTROS DIARIOS '!C846</f>
        <v>0</v>
      </c>
      <c r="E841" s="206">
        <f>'1.- REGISTROS DIARIOS '!E846</f>
        <v>798</v>
      </c>
      <c r="F841" s="211"/>
      <c r="G841" s="211">
        <v>2100</v>
      </c>
      <c r="H841" s="211">
        <v>1630</v>
      </c>
      <c r="I841" s="206">
        <f t="shared" si="115"/>
        <v>1050</v>
      </c>
      <c r="J841" s="206">
        <f t="shared" si="116"/>
        <v>837.9</v>
      </c>
      <c r="K841" s="211">
        <v>496</v>
      </c>
      <c r="L841" s="211">
        <v>471</v>
      </c>
      <c r="M841" s="211"/>
      <c r="N841" s="211">
        <v>10</v>
      </c>
      <c r="O841" s="211" t="s">
        <v>174</v>
      </c>
      <c r="P841" s="195">
        <f t="shared" si="119"/>
        <v>6979.7069999999994</v>
      </c>
      <c r="Q841" s="108"/>
      <c r="R841" s="194">
        <f>'1.- REGISTROS DIARIOS '!G846</f>
        <v>42</v>
      </c>
      <c r="S841" s="91"/>
      <c r="T841" s="211"/>
      <c r="U841" s="211"/>
      <c r="V841" s="206">
        <f t="shared" si="117"/>
        <v>0</v>
      </c>
      <c r="W841" s="193">
        <f t="shared" si="118"/>
        <v>0</v>
      </c>
      <c r="X841" s="192"/>
      <c r="Y841" s="192"/>
      <c r="Z841" s="192"/>
      <c r="AA841" s="192"/>
      <c r="AB841" s="192"/>
      <c r="AC841" s="206">
        <f t="shared" si="111"/>
        <v>90.81978756414847</v>
      </c>
      <c r="AD841" s="206">
        <f t="shared" si="112"/>
        <v>97.770700636942678</v>
      </c>
      <c r="AE841" s="119"/>
      <c r="AF841" s="194">
        <f>'1.- REGISTROS DIARIOS '!I846</f>
        <v>793</v>
      </c>
      <c r="AG841" s="213">
        <v>194</v>
      </c>
      <c r="AH841" s="213">
        <v>121</v>
      </c>
      <c r="AI841" s="206">
        <f t="shared" si="113"/>
        <v>97</v>
      </c>
      <c r="AJ841" s="193">
        <f t="shared" si="114"/>
        <v>76.921000000000006</v>
      </c>
      <c r="AK841" s="213">
        <v>29</v>
      </c>
      <c r="AL841" s="213">
        <v>21</v>
      </c>
      <c r="AM841" s="213"/>
      <c r="AN841" s="207">
        <v>6.45</v>
      </c>
      <c r="AO841" s="207">
        <v>7.97</v>
      </c>
      <c r="AP841" s="207">
        <v>29</v>
      </c>
      <c r="AQ841" s="214">
        <v>0.1</v>
      </c>
      <c r="AR841" s="92">
        <v>7.0000000000000007E-2</v>
      </c>
      <c r="AS841" s="214">
        <v>0.05</v>
      </c>
      <c r="AT841" s="132">
        <v>0</v>
      </c>
      <c r="AU841" s="215"/>
      <c r="AV841" s="166"/>
      <c r="AW841" s="217"/>
      <c r="AX841" s="218"/>
      <c r="AY841" s="219"/>
      <c r="AZ841" s="107"/>
      <c r="BA841" s="121"/>
      <c r="BB841" s="120"/>
    </row>
    <row r="842" spans="2:54" ht="12.75" customHeight="1" x14ac:dyDescent="0.2">
      <c r="B842" s="191" t="s">
        <v>492</v>
      </c>
      <c r="C842" s="196">
        <v>43605</v>
      </c>
      <c r="D842" s="197">
        <f>'1.- REGISTROS DIARIOS '!C847</f>
        <v>0</v>
      </c>
      <c r="E842" s="206">
        <f>'1.- REGISTROS DIARIOS '!E847</f>
        <v>938</v>
      </c>
      <c r="F842" s="211"/>
      <c r="G842" s="211">
        <v>2950</v>
      </c>
      <c r="H842" s="211">
        <v>2630</v>
      </c>
      <c r="I842" s="206">
        <f t="shared" si="115"/>
        <v>1475</v>
      </c>
      <c r="J842" s="206">
        <f t="shared" si="116"/>
        <v>1383.55</v>
      </c>
      <c r="K842" s="211">
        <v>557</v>
      </c>
      <c r="L842" s="211">
        <v>481</v>
      </c>
      <c r="M842" s="211"/>
      <c r="N842" s="211" t="s">
        <v>596</v>
      </c>
      <c r="O842" s="211" t="s">
        <v>199</v>
      </c>
      <c r="P842" s="195">
        <f t="shared" si="119"/>
        <v>11524.9715</v>
      </c>
      <c r="Q842" s="108"/>
      <c r="R842" s="194">
        <f>'1.- REGISTROS DIARIOS '!G847</f>
        <v>24</v>
      </c>
      <c r="S842" s="91"/>
      <c r="T842" s="211"/>
      <c r="U842" s="211"/>
      <c r="V842" s="206">
        <f t="shared" si="117"/>
        <v>0</v>
      </c>
      <c r="W842" s="193">
        <f t="shared" si="118"/>
        <v>0</v>
      </c>
      <c r="X842" s="192"/>
      <c r="Y842" s="192"/>
      <c r="Z842" s="192"/>
      <c r="AA842" s="192"/>
      <c r="AB842" s="192"/>
      <c r="AC842" s="206">
        <f t="shared" si="111"/>
        <v>91.153192873405374</v>
      </c>
      <c r="AD842" s="206">
        <f t="shared" si="112"/>
        <v>98.232848232848227</v>
      </c>
      <c r="AE842" s="119"/>
      <c r="AF842" s="194">
        <f>'1.- REGISTROS DIARIOS '!I847</f>
        <v>960</v>
      </c>
      <c r="AG842" s="213">
        <v>255</v>
      </c>
      <c r="AH842" s="213">
        <v>183</v>
      </c>
      <c r="AI842" s="206">
        <f t="shared" si="113"/>
        <v>127.5</v>
      </c>
      <c r="AJ842" s="193">
        <f t="shared" si="114"/>
        <v>122.4</v>
      </c>
      <c r="AK842" s="213">
        <v>25</v>
      </c>
      <c r="AL842" s="213">
        <v>17</v>
      </c>
      <c r="AM842" s="213"/>
      <c r="AN842" s="207">
        <v>6.29</v>
      </c>
      <c r="AO842" s="207">
        <v>8.35</v>
      </c>
      <c r="AP842" s="207">
        <v>29</v>
      </c>
      <c r="AQ842" s="214">
        <v>0.24</v>
      </c>
      <c r="AR842" s="92">
        <v>0.01</v>
      </c>
      <c r="AS842" s="214">
        <v>0.09</v>
      </c>
      <c r="AT842" s="132">
        <v>0</v>
      </c>
      <c r="AU842" s="215"/>
      <c r="AV842" s="166"/>
      <c r="AW842" s="217"/>
      <c r="AX842" s="218"/>
      <c r="AY842" s="219"/>
      <c r="AZ842" s="107"/>
      <c r="BA842" s="121"/>
      <c r="BB842" s="120"/>
    </row>
    <row r="843" spans="2:54" x14ac:dyDescent="0.2">
      <c r="B843" s="191" t="s">
        <v>494</v>
      </c>
      <c r="C843" s="196">
        <v>43606</v>
      </c>
      <c r="D843" s="197">
        <f>'1.- REGISTROS DIARIOS '!C848</f>
        <v>0</v>
      </c>
      <c r="E843" s="206">
        <f>'1.- REGISTROS DIARIOS '!E848</f>
        <v>1181</v>
      </c>
      <c r="F843" s="211"/>
      <c r="G843" s="211">
        <v>3100</v>
      </c>
      <c r="H843" s="211">
        <v>1720</v>
      </c>
      <c r="I843" s="206">
        <f t="shared" si="115"/>
        <v>1550</v>
      </c>
      <c r="J843" s="206">
        <f t="shared" si="116"/>
        <v>1830.55</v>
      </c>
      <c r="K843" s="211">
        <v>312</v>
      </c>
      <c r="L843" s="211">
        <v>290</v>
      </c>
      <c r="M843" s="211"/>
      <c r="N843" s="211">
        <v>8.4600000000000009</v>
      </c>
      <c r="O843" s="211">
        <v>11.68</v>
      </c>
      <c r="P843" s="195">
        <f t="shared" si="119"/>
        <v>15248.4815</v>
      </c>
      <c r="Q843" s="108"/>
      <c r="R843" s="194">
        <f>'1.- REGISTROS DIARIOS '!G848</f>
        <v>71</v>
      </c>
      <c r="S843" s="91"/>
      <c r="T843" s="211"/>
      <c r="U843" s="211"/>
      <c r="V843" s="206">
        <f t="shared" si="117"/>
        <v>0</v>
      </c>
      <c r="W843" s="193">
        <f t="shared" si="118"/>
        <v>0</v>
      </c>
      <c r="X843" s="192"/>
      <c r="Y843" s="192"/>
      <c r="Z843" s="192"/>
      <c r="AA843" s="192"/>
      <c r="AB843" s="192"/>
      <c r="AC843" s="206">
        <f t="shared" si="111"/>
        <v>86.646636256862692</v>
      </c>
      <c r="AD843" s="206">
        <f t="shared" si="112"/>
        <v>98.103448275862064</v>
      </c>
      <c r="AE843" s="119"/>
      <c r="AF843" s="194">
        <f>'1.- REGISTROS DIARIOS '!I848</f>
        <v>1164</v>
      </c>
      <c r="AG843" s="213">
        <v>420</v>
      </c>
      <c r="AH843" s="213">
        <v>390</v>
      </c>
      <c r="AI843" s="206">
        <f t="shared" si="113"/>
        <v>210</v>
      </c>
      <c r="AJ843" s="193">
        <f t="shared" si="114"/>
        <v>244.44</v>
      </c>
      <c r="AK843" s="213">
        <v>22</v>
      </c>
      <c r="AL843" s="213">
        <v>11</v>
      </c>
      <c r="AM843" s="213"/>
      <c r="AN843" s="207">
        <v>6</v>
      </c>
      <c r="AO843" s="207">
        <v>7.81</v>
      </c>
      <c r="AP843" s="207">
        <v>31</v>
      </c>
      <c r="AQ843" s="214">
        <v>0.2</v>
      </c>
      <c r="AR843" s="92">
        <v>0.5</v>
      </c>
      <c r="AS843" s="214">
        <v>7.0000000000000007E-2</v>
      </c>
      <c r="AT843" s="132">
        <v>0</v>
      </c>
      <c r="AU843" s="215"/>
      <c r="AV843" s="166"/>
      <c r="AW843" s="217"/>
      <c r="AX843" s="218"/>
      <c r="AY843" s="219"/>
      <c r="AZ843" s="107"/>
      <c r="BA843" s="121"/>
      <c r="BB843" s="120"/>
    </row>
    <row r="844" spans="2:54" ht="12.75" customHeight="1" x14ac:dyDescent="0.2">
      <c r="B844" s="191" t="s">
        <v>496</v>
      </c>
      <c r="C844" s="196">
        <v>43607</v>
      </c>
      <c r="D844" s="197">
        <f>'1.- REGISTROS DIARIOS '!C849</f>
        <v>0</v>
      </c>
      <c r="E844" s="206">
        <f>'1.- REGISTROS DIARIOS '!E849</f>
        <v>2165</v>
      </c>
      <c r="F844" s="211"/>
      <c r="G844" s="211">
        <v>2770</v>
      </c>
      <c r="H844" s="211">
        <v>1540</v>
      </c>
      <c r="I844" s="206">
        <f t="shared" si="115"/>
        <v>1385</v>
      </c>
      <c r="J844" s="206">
        <f t="shared" si="116"/>
        <v>2998.5250000000001</v>
      </c>
      <c r="K844" s="211">
        <v>330</v>
      </c>
      <c r="L844" s="211">
        <v>297</v>
      </c>
      <c r="M844" s="211"/>
      <c r="N844" s="211">
        <v>9.17</v>
      </c>
      <c r="O844" s="211">
        <v>10.99</v>
      </c>
      <c r="P844" s="195">
        <f t="shared" si="119"/>
        <v>24977.713250000001</v>
      </c>
      <c r="Q844" s="108"/>
      <c r="R844" s="194">
        <f>'1.- REGISTROS DIARIOS '!G849</f>
        <v>96</v>
      </c>
      <c r="S844" s="91"/>
      <c r="T844" s="211"/>
      <c r="U844" s="211"/>
      <c r="V844" s="206">
        <f t="shared" si="117"/>
        <v>0</v>
      </c>
      <c r="W844" s="193">
        <f t="shared" si="118"/>
        <v>0</v>
      </c>
      <c r="X844" s="192"/>
      <c r="Y844" s="192"/>
      <c r="Z844" s="192"/>
      <c r="AA844" s="192"/>
      <c r="AB844" s="192"/>
      <c r="AC844" s="206">
        <f t="shared" si="111"/>
        <v>91.923679142244936</v>
      </c>
      <c r="AD844" s="206">
        <f t="shared" si="112"/>
        <v>96.296296296296291</v>
      </c>
      <c r="AE844" s="119"/>
      <c r="AF844" s="194">
        <f>'1.- REGISTROS DIARIOS '!I849</f>
        <v>1129</v>
      </c>
      <c r="AG844" s="213">
        <v>429</v>
      </c>
      <c r="AH844" s="213">
        <v>425</v>
      </c>
      <c r="AI844" s="206">
        <f t="shared" si="113"/>
        <v>214.5</v>
      </c>
      <c r="AJ844" s="193">
        <f t="shared" si="114"/>
        <v>242.1705</v>
      </c>
      <c r="AK844" s="213">
        <v>24</v>
      </c>
      <c r="AL844" s="213">
        <v>22</v>
      </c>
      <c r="AM844" s="213"/>
      <c r="AN844" s="207">
        <v>6.36</v>
      </c>
      <c r="AO844" s="207">
        <v>7.28</v>
      </c>
      <c r="AP844" s="207">
        <v>34</v>
      </c>
      <c r="AQ844" s="214">
        <v>0.22</v>
      </c>
      <c r="AR844" s="92">
        <v>0.1</v>
      </c>
      <c r="AS844" s="214">
        <v>0.08</v>
      </c>
      <c r="AT844" s="132">
        <v>0</v>
      </c>
      <c r="AU844" s="215"/>
      <c r="AV844" s="166"/>
      <c r="AW844" s="217"/>
      <c r="AX844" s="218"/>
      <c r="AY844" s="219"/>
      <c r="AZ844" s="107"/>
      <c r="BA844" s="121"/>
      <c r="BB844" s="120"/>
    </row>
    <row r="845" spans="2:54" x14ac:dyDescent="0.2">
      <c r="B845" s="191" t="s">
        <v>498</v>
      </c>
      <c r="C845" s="196">
        <v>43608</v>
      </c>
      <c r="D845" s="197">
        <f>'1.- REGISTROS DIARIOS '!C850</f>
        <v>0</v>
      </c>
      <c r="E845" s="206">
        <f>'1.- REGISTROS DIARIOS '!E850</f>
        <v>888</v>
      </c>
      <c r="F845" s="211"/>
      <c r="G845" s="211">
        <v>3250</v>
      </c>
      <c r="H845" s="211">
        <v>1220</v>
      </c>
      <c r="I845" s="206">
        <f t="shared" si="115"/>
        <v>1625</v>
      </c>
      <c r="J845" s="206">
        <f t="shared" si="116"/>
        <v>1443</v>
      </c>
      <c r="K845" s="211">
        <v>409</v>
      </c>
      <c r="L845" s="211">
        <v>371</v>
      </c>
      <c r="M845" s="211"/>
      <c r="N845" s="211">
        <v>8.7899999999999991</v>
      </c>
      <c r="O845" s="211">
        <v>10.99</v>
      </c>
      <c r="P845" s="195">
        <f t="shared" si="119"/>
        <v>12020.19</v>
      </c>
      <c r="Q845" s="108"/>
      <c r="R845" s="194">
        <f>'1.- REGISTROS DIARIOS '!G850</f>
        <v>241</v>
      </c>
      <c r="S845" s="91"/>
      <c r="T845" s="211"/>
      <c r="U845" s="211"/>
      <c r="V845" s="206">
        <f t="shared" si="117"/>
        <v>0</v>
      </c>
      <c r="W845" s="193">
        <f t="shared" si="118"/>
        <v>0</v>
      </c>
      <c r="X845" s="192"/>
      <c r="Y845" s="192"/>
      <c r="Z845" s="192"/>
      <c r="AA845" s="192"/>
      <c r="AB845" s="192"/>
      <c r="AC845" s="206">
        <f t="shared" si="111"/>
        <v>87.474012474012468</v>
      </c>
      <c r="AD845" s="206">
        <f t="shared" si="112"/>
        <v>97.843665768194072</v>
      </c>
      <c r="AE845" s="119"/>
      <c r="AF845" s="194">
        <f>'1.- REGISTROS DIARIOS '!I850</f>
        <v>723</v>
      </c>
      <c r="AG845" s="213">
        <v>500</v>
      </c>
      <c r="AH845" s="213">
        <v>455</v>
      </c>
      <c r="AI845" s="206">
        <f t="shared" si="113"/>
        <v>250</v>
      </c>
      <c r="AJ845" s="193">
        <f t="shared" si="114"/>
        <v>180.75</v>
      </c>
      <c r="AK845" s="213">
        <v>21</v>
      </c>
      <c r="AL845" s="213">
        <v>16</v>
      </c>
      <c r="AM845" s="213"/>
      <c r="AN845" s="207">
        <v>6.4</v>
      </c>
      <c r="AO845" s="207">
        <v>9</v>
      </c>
      <c r="AP845" s="207">
        <v>30.5</v>
      </c>
      <c r="AQ845" s="214">
        <v>0.24</v>
      </c>
      <c r="AR845" s="92">
        <v>0.08</v>
      </c>
      <c r="AS845" s="214">
        <v>0.09</v>
      </c>
      <c r="AT845" s="132">
        <v>0</v>
      </c>
      <c r="AU845" s="215"/>
      <c r="AV845" s="166"/>
      <c r="AW845" s="217"/>
      <c r="AX845" s="218"/>
      <c r="AY845" s="219"/>
      <c r="AZ845" s="107"/>
      <c r="BA845" s="121"/>
      <c r="BB845" s="120"/>
    </row>
    <row r="846" spans="2:54" ht="12.75" customHeight="1" x14ac:dyDescent="0.2">
      <c r="B846" s="191" t="s">
        <v>500</v>
      </c>
      <c r="C846" s="196">
        <v>43609</v>
      </c>
      <c r="D846" s="197">
        <f>'1.- REGISTROS DIARIOS '!C851</f>
        <v>0</v>
      </c>
      <c r="E846" s="206">
        <f>'1.- REGISTROS DIARIOS '!E851</f>
        <v>913</v>
      </c>
      <c r="F846" s="211"/>
      <c r="G846" s="211">
        <v>6520</v>
      </c>
      <c r="H846" s="211">
        <v>2150</v>
      </c>
      <c r="I846" s="206">
        <f t="shared" si="115"/>
        <v>3260</v>
      </c>
      <c r="J846" s="206">
        <f t="shared" si="116"/>
        <v>2976.38</v>
      </c>
      <c r="K846" s="211">
        <v>542</v>
      </c>
      <c r="L846" s="211">
        <v>504</v>
      </c>
      <c r="M846" s="211"/>
      <c r="N846" s="211">
        <v>8.83</v>
      </c>
      <c r="O846" s="211">
        <v>10.91</v>
      </c>
      <c r="P846" s="195">
        <f t="shared" si="119"/>
        <v>24793.2454</v>
      </c>
      <c r="Q846" s="108"/>
      <c r="R846" s="194">
        <f>'1.- REGISTROS DIARIOS '!G851</f>
        <v>222</v>
      </c>
      <c r="S846" s="91"/>
      <c r="T846" s="211">
        <v>282</v>
      </c>
      <c r="U846" s="211">
        <v>174</v>
      </c>
      <c r="V846" s="206">
        <f t="shared" si="117"/>
        <v>141</v>
      </c>
      <c r="W846" s="193">
        <f t="shared" si="118"/>
        <v>31.302</v>
      </c>
      <c r="X846" s="192">
        <v>54</v>
      </c>
      <c r="Y846" s="192">
        <v>42</v>
      </c>
      <c r="Z846" s="192">
        <v>6.2</v>
      </c>
      <c r="AA846" s="192">
        <v>8.82</v>
      </c>
      <c r="AB846" s="192">
        <v>30.01</v>
      </c>
      <c r="AC846" s="206">
        <f t="shared" si="111"/>
        <v>97.52403926917934</v>
      </c>
      <c r="AD846" s="206">
        <f t="shared" si="112"/>
        <v>94.047619047619051</v>
      </c>
      <c r="AE846" s="119"/>
      <c r="AF846" s="194">
        <f>'1.- REGISTROS DIARIOS '!I851</f>
        <v>757</v>
      </c>
      <c r="AG846" s="213">
        <v>112</v>
      </c>
      <c r="AH846" s="213">
        <v>83</v>
      </c>
      <c r="AI846" s="206">
        <f t="shared" si="113"/>
        <v>56</v>
      </c>
      <c r="AJ846" s="193">
        <f t="shared" si="114"/>
        <v>42.392000000000003</v>
      </c>
      <c r="AK846" s="213">
        <v>23</v>
      </c>
      <c r="AL846" s="213">
        <v>18</v>
      </c>
      <c r="AM846" s="213"/>
      <c r="AN846" s="207">
        <v>6.06</v>
      </c>
      <c r="AO846" s="207">
        <v>8.31</v>
      </c>
      <c r="AP846" s="207">
        <v>29.1</v>
      </c>
      <c r="AQ846" s="214">
        <v>0.3</v>
      </c>
      <c r="AR846" s="92">
        <v>0.18</v>
      </c>
      <c r="AS846" s="214">
        <v>0.06</v>
      </c>
      <c r="AT846" s="132">
        <v>0</v>
      </c>
      <c r="AU846" s="215"/>
      <c r="AV846" s="166"/>
      <c r="AW846" s="217"/>
      <c r="AX846" s="218"/>
      <c r="AY846" s="219"/>
      <c r="AZ846" s="107"/>
      <c r="BA846" s="121"/>
      <c r="BB846" s="120"/>
    </row>
    <row r="847" spans="2:54" x14ac:dyDescent="0.2">
      <c r="B847" s="191" t="s">
        <v>502</v>
      </c>
      <c r="C847" s="196">
        <v>43610</v>
      </c>
      <c r="D847" s="197">
        <f>'1.- REGISTROS DIARIOS '!C852</f>
        <v>0</v>
      </c>
      <c r="E847" s="206">
        <f>'1.- REGISTROS DIARIOS '!E852</f>
        <v>735</v>
      </c>
      <c r="F847" s="211"/>
      <c r="G847" s="211">
        <v>2730</v>
      </c>
      <c r="H847" s="211">
        <v>1210</v>
      </c>
      <c r="I847" s="206">
        <f t="shared" si="115"/>
        <v>1365</v>
      </c>
      <c r="J847" s="206">
        <f t="shared" si="116"/>
        <v>1003.275</v>
      </c>
      <c r="K847" s="211">
        <v>426</v>
      </c>
      <c r="L847" s="211">
        <v>351</v>
      </c>
      <c r="M847" s="211"/>
      <c r="N847" s="211">
        <v>9.5399999999999991</v>
      </c>
      <c r="O847" s="211">
        <v>9.32</v>
      </c>
      <c r="P847" s="195">
        <f t="shared" si="119"/>
        <v>8357.2807499999999</v>
      </c>
      <c r="Q847" s="108"/>
      <c r="R847" s="194">
        <f>'1.- REGISTROS DIARIOS '!G852</f>
        <v>211</v>
      </c>
      <c r="S847" s="91"/>
      <c r="T847" s="211"/>
      <c r="U847" s="211"/>
      <c r="V847" s="206">
        <f t="shared" si="117"/>
        <v>0</v>
      </c>
      <c r="W847" s="193">
        <f t="shared" si="118"/>
        <v>0</v>
      </c>
      <c r="X847" s="192"/>
      <c r="Y847" s="192"/>
      <c r="Z847" s="192"/>
      <c r="AA847" s="192"/>
      <c r="AB847" s="192"/>
      <c r="AC847" s="206">
        <f t="shared" ref="AC847:AC910" si="120">IF((W847+AJ847)&lt;=0,0,100-(((W847+AJ847)*100)/J847))</f>
        <v>95.633699633699635</v>
      </c>
      <c r="AD847" s="206">
        <f t="shared" ref="AD847:AD910" si="121">IF(((Y847+AL847)/2)&lt;=0,0,100-((((Y847+AL847)/2)*100)/L847))</f>
        <v>97.150997150997156</v>
      </c>
      <c r="AE847" s="119"/>
      <c r="AF847" s="194">
        <f>'1.- REGISTROS DIARIOS '!I852</f>
        <v>588</v>
      </c>
      <c r="AG847" s="213">
        <v>149</v>
      </c>
      <c r="AH847" s="213">
        <v>142</v>
      </c>
      <c r="AI847" s="206">
        <f t="shared" ref="AI847:AI910" si="122">+AG847*0.5</f>
        <v>74.5</v>
      </c>
      <c r="AJ847" s="193">
        <f t="shared" ref="AJ847:AJ910" si="123">+(AF847*AI847)/1000</f>
        <v>43.805999999999997</v>
      </c>
      <c r="AK847" s="213">
        <v>22</v>
      </c>
      <c r="AL847" s="213">
        <v>20</v>
      </c>
      <c r="AM847" s="213"/>
      <c r="AN847" s="207">
        <v>6.61</v>
      </c>
      <c r="AO847" s="207">
        <v>9.32</v>
      </c>
      <c r="AP847" s="207">
        <v>30.1</v>
      </c>
      <c r="AQ847" s="214">
        <v>0.24</v>
      </c>
      <c r="AR847" s="92">
        <v>0.05</v>
      </c>
      <c r="AS847" s="214">
        <v>0.09</v>
      </c>
      <c r="AT847" s="132">
        <v>0</v>
      </c>
      <c r="AU847" s="215"/>
      <c r="AV847" s="166"/>
      <c r="AW847" s="217"/>
      <c r="AX847" s="218"/>
      <c r="AY847" s="219"/>
      <c r="AZ847" s="107"/>
      <c r="BA847" s="121"/>
      <c r="BB847" s="120"/>
    </row>
    <row r="848" spans="2:54" ht="12.75" customHeight="1" x14ac:dyDescent="0.2">
      <c r="B848" s="191" t="s">
        <v>504</v>
      </c>
      <c r="C848" s="196">
        <v>43611</v>
      </c>
      <c r="D848" s="197">
        <f>'1.- REGISTROS DIARIOS '!C853</f>
        <v>0</v>
      </c>
      <c r="E848" s="206">
        <f>'1.- REGISTROS DIARIOS '!E853</f>
        <v>531</v>
      </c>
      <c r="F848" s="211"/>
      <c r="G848" s="211">
        <v>1980</v>
      </c>
      <c r="H848" s="211">
        <v>986</v>
      </c>
      <c r="I848" s="206">
        <f t="shared" si="115"/>
        <v>990</v>
      </c>
      <c r="J848" s="206">
        <f t="shared" si="116"/>
        <v>525.69000000000005</v>
      </c>
      <c r="K848" s="211">
        <v>286</v>
      </c>
      <c r="L848" s="211">
        <v>206</v>
      </c>
      <c r="M848" s="211"/>
      <c r="N848" s="211">
        <v>6.13</v>
      </c>
      <c r="O848" s="211">
        <v>12.38</v>
      </c>
      <c r="P848" s="195">
        <f t="shared" si="119"/>
        <v>4378.9977000000008</v>
      </c>
      <c r="Q848" s="108"/>
      <c r="R848" s="194">
        <f>'1.- REGISTROS DIARIOS '!G853</f>
        <v>19</v>
      </c>
      <c r="S848" s="91"/>
      <c r="T848" s="211"/>
      <c r="U848" s="211"/>
      <c r="V848" s="206">
        <f t="shared" si="117"/>
        <v>0</v>
      </c>
      <c r="W848" s="193">
        <f t="shared" si="118"/>
        <v>0</v>
      </c>
      <c r="X848" s="192"/>
      <c r="Y848" s="192"/>
      <c r="Z848" s="192"/>
      <c r="AA848" s="192"/>
      <c r="AB848" s="192"/>
      <c r="AC848" s="206">
        <f t="shared" si="120"/>
        <v>88.630181285548517</v>
      </c>
      <c r="AD848" s="206">
        <f t="shared" si="121"/>
        <v>97.330097087378647</v>
      </c>
      <c r="AE848" s="119"/>
      <c r="AF848" s="194">
        <f>'1.- REGISTROS DIARIOS '!I853</f>
        <v>556</v>
      </c>
      <c r="AG848" s="213">
        <v>215</v>
      </c>
      <c r="AH848" s="213">
        <v>131</v>
      </c>
      <c r="AI848" s="206">
        <f t="shared" si="122"/>
        <v>107.5</v>
      </c>
      <c r="AJ848" s="193">
        <f t="shared" si="123"/>
        <v>59.77</v>
      </c>
      <c r="AK848" s="213">
        <v>17</v>
      </c>
      <c r="AL848" s="213">
        <v>11</v>
      </c>
      <c r="AM848" s="213"/>
      <c r="AN848" s="207">
        <v>6.01</v>
      </c>
      <c r="AO848" s="207">
        <v>6.7</v>
      </c>
      <c r="AP848" s="207">
        <v>31</v>
      </c>
      <c r="AQ848" s="214">
        <v>0.2</v>
      </c>
      <c r="AR848" s="92">
        <v>0.09</v>
      </c>
      <c r="AS848" s="214">
        <v>0.03</v>
      </c>
      <c r="AT848" s="132">
        <v>0</v>
      </c>
      <c r="AU848" s="215"/>
      <c r="AV848" s="166"/>
      <c r="AW848" s="217"/>
      <c r="AX848" s="218"/>
      <c r="AY848" s="219"/>
      <c r="AZ848" s="107"/>
      <c r="BA848" s="121"/>
      <c r="BB848" s="120"/>
    </row>
    <row r="849" spans="2:54" x14ac:dyDescent="0.2">
      <c r="B849" s="191" t="s">
        <v>492</v>
      </c>
      <c r="C849" s="196">
        <v>43612</v>
      </c>
      <c r="D849" s="197">
        <f>'1.- REGISTROS DIARIOS '!C854</f>
        <v>0</v>
      </c>
      <c r="E849" s="206">
        <f>'1.- REGISTROS DIARIOS '!E854</f>
        <v>1159</v>
      </c>
      <c r="F849" s="211"/>
      <c r="G849" s="211">
        <v>2350</v>
      </c>
      <c r="H849" s="211">
        <v>1670</v>
      </c>
      <c r="I849" s="206">
        <f t="shared" si="115"/>
        <v>1175</v>
      </c>
      <c r="J849" s="206">
        <f t="shared" si="116"/>
        <v>1361.825</v>
      </c>
      <c r="K849" s="211">
        <v>421</v>
      </c>
      <c r="L849" s="211">
        <v>387</v>
      </c>
      <c r="M849" s="211"/>
      <c r="N849" s="211">
        <v>11.06</v>
      </c>
      <c r="O849" s="211">
        <v>12.49</v>
      </c>
      <c r="P849" s="195">
        <f t="shared" si="119"/>
        <v>11344.002250000001</v>
      </c>
      <c r="Q849" s="108"/>
      <c r="R849" s="194">
        <f>'1.- REGISTROS DIARIOS '!G854</f>
        <v>2</v>
      </c>
      <c r="S849" s="91"/>
      <c r="T849" s="211"/>
      <c r="U849" s="211"/>
      <c r="V849" s="206">
        <f t="shared" si="117"/>
        <v>0</v>
      </c>
      <c r="W849" s="193">
        <f t="shared" si="118"/>
        <v>0</v>
      </c>
      <c r="X849" s="192"/>
      <c r="Y849" s="192"/>
      <c r="Z849" s="192"/>
      <c r="AA849" s="192"/>
      <c r="AB849" s="192"/>
      <c r="AC849" s="206">
        <f t="shared" si="120"/>
        <v>98.077065702274524</v>
      </c>
      <c r="AD849" s="206">
        <f t="shared" si="121"/>
        <v>98.837209302325576</v>
      </c>
      <c r="AE849" s="119"/>
      <c r="AF849" s="194">
        <f>'1.- REGISTROS DIARIOS '!I854</f>
        <v>1247</v>
      </c>
      <c r="AG849" s="213">
        <v>256</v>
      </c>
      <c r="AH849" s="213">
        <v>198</v>
      </c>
      <c r="AI849" s="206">
        <f>AK850</f>
        <v>21</v>
      </c>
      <c r="AJ849" s="193">
        <f t="shared" si="123"/>
        <v>26.187000000000001</v>
      </c>
      <c r="AK849" s="213">
        <v>15</v>
      </c>
      <c r="AL849" s="213">
        <v>9</v>
      </c>
      <c r="AM849" s="213"/>
      <c r="AN849" s="207">
        <v>6</v>
      </c>
      <c r="AO849" s="207">
        <v>6.7</v>
      </c>
      <c r="AP849" s="207">
        <v>29</v>
      </c>
      <c r="AQ849" s="214">
        <v>0.26</v>
      </c>
      <c r="AR849" s="92">
        <v>0.1</v>
      </c>
      <c r="AS849" s="214">
        <v>7.0000000000000007E-2</v>
      </c>
      <c r="AT849" s="132">
        <v>0</v>
      </c>
      <c r="AU849" s="215"/>
      <c r="AV849" s="166"/>
      <c r="AW849" s="217"/>
      <c r="AX849" s="218"/>
      <c r="AY849" s="219"/>
      <c r="AZ849" s="107"/>
      <c r="BA849" s="121"/>
      <c r="BB849" s="120"/>
    </row>
    <row r="850" spans="2:54" ht="12.75" customHeight="1" x14ac:dyDescent="0.2">
      <c r="B850" s="191" t="s">
        <v>494</v>
      </c>
      <c r="C850" s="196">
        <v>43613</v>
      </c>
      <c r="D850" s="197">
        <f>'1.- REGISTROS DIARIOS '!C855</f>
        <v>0</v>
      </c>
      <c r="E850" s="206">
        <f>'1.- REGISTROS DIARIOS '!E855</f>
        <v>1101</v>
      </c>
      <c r="F850" s="211"/>
      <c r="G850" s="211">
        <v>1960</v>
      </c>
      <c r="H850" s="211">
        <v>1320</v>
      </c>
      <c r="I850" s="206">
        <f t="shared" si="115"/>
        <v>980</v>
      </c>
      <c r="J850" s="206">
        <f t="shared" si="116"/>
        <v>1078.98</v>
      </c>
      <c r="K850" s="211">
        <v>436</v>
      </c>
      <c r="L850" s="211">
        <v>401</v>
      </c>
      <c r="M850" s="211"/>
      <c r="N850" s="211">
        <v>10.26</v>
      </c>
      <c r="O850" s="211">
        <v>12.45</v>
      </c>
      <c r="P850" s="195">
        <f t="shared" si="119"/>
        <v>8987.9034000000011</v>
      </c>
      <c r="Q850" s="108"/>
      <c r="R850" s="194">
        <f>'1.- REGISTROS DIARIOS '!G855</f>
        <v>127</v>
      </c>
      <c r="S850" s="91"/>
      <c r="T850" s="211"/>
      <c r="U850" s="211"/>
      <c r="V850" s="206">
        <f t="shared" si="117"/>
        <v>0</v>
      </c>
      <c r="W850" s="193">
        <f t="shared" si="118"/>
        <v>0</v>
      </c>
      <c r="X850" s="192"/>
      <c r="Y850" s="192"/>
      <c r="Z850" s="192"/>
      <c r="AA850" s="192"/>
      <c r="AB850" s="192"/>
      <c r="AC850" s="206">
        <f t="shared" si="120"/>
        <v>87.119084691097143</v>
      </c>
      <c r="AD850" s="206">
        <f t="shared" si="121"/>
        <v>98.129675810473813</v>
      </c>
      <c r="AE850" s="119"/>
      <c r="AF850" s="194">
        <f>'1.- REGISTROS DIARIOS '!I855</f>
        <v>1065</v>
      </c>
      <c r="AG850" s="213">
        <v>261</v>
      </c>
      <c r="AH850" s="213">
        <v>209</v>
      </c>
      <c r="AI850" s="206">
        <f t="shared" si="122"/>
        <v>130.5</v>
      </c>
      <c r="AJ850" s="193">
        <f t="shared" si="123"/>
        <v>138.98249999999999</v>
      </c>
      <c r="AK850" s="213">
        <v>21</v>
      </c>
      <c r="AL850" s="213">
        <v>15</v>
      </c>
      <c r="AM850" s="213"/>
      <c r="AN850" s="207">
        <v>6</v>
      </c>
      <c r="AO850" s="207">
        <v>7.8</v>
      </c>
      <c r="AP850" s="207">
        <v>31</v>
      </c>
      <c r="AQ850" s="214">
        <v>0.21</v>
      </c>
      <c r="AR850" s="92">
        <v>7.0000000000000007E-2</v>
      </c>
      <c r="AS850" s="214">
        <v>0.06</v>
      </c>
      <c r="AT850" s="132">
        <v>0</v>
      </c>
      <c r="AU850" s="215"/>
      <c r="AV850" s="166"/>
      <c r="AW850" s="217"/>
      <c r="AX850" s="218"/>
      <c r="AY850" s="219"/>
      <c r="AZ850" s="107"/>
      <c r="BA850" s="121"/>
      <c r="BB850" s="120"/>
    </row>
    <row r="851" spans="2:54" x14ac:dyDescent="0.2">
      <c r="B851" s="191" t="s">
        <v>496</v>
      </c>
      <c r="C851" s="196">
        <v>43614</v>
      </c>
      <c r="D851" s="197">
        <f>'1.- REGISTROS DIARIOS '!C856</f>
        <v>0</v>
      </c>
      <c r="E851" s="206">
        <f>'1.- REGISTROS DIARIOS '!E856</f>
        <v>1184</v>
      </c>
      <c r="F851" s="211"/>
      <c r="G851" s="211">
        <v>2150</v>
      </c>
      <c r="H851" s="211">
        <v>1340</v>
      </c>
      <c r="I851" s="206">
        <f t="shared" si="115"/>
        <v>1075</v>
      </c>
      <c r="J851" s="206">
        <f t="shared" si="116"/>
        <v>1272.8</v>
      </c>
      <c r="K851" s="211">
        <v>421</v>
      </c>
      <c r="L851" s="211">
        <v>376</v>
      </c>
      <c r="M851" s="211"/>
      <c r="N851" s="211">
        <v>10.31</v>
      </c>
      <c r="O851" s="211">
        <v>11.86</v>
      </c>
      <c r="P851" s="195">
        <f t="shared" si="119"/>
        <v>10602.423999999999</v>
      </c>
      <c r="Q851" s="108"/>
      <c r="R851" s="194">
        <f>'1.- REGISTROS DIARIOS '!G856</f>
        <v>1</v>
      </c>
      <c r="S851" s="91"/>
      <c r="T851" s="211"/>
      <c r="U851" s="211"/>
      <c r="V851" s="206">
        <f t="shared" si="117"/>
        <v>0</v>
      </c>
      <c r="W851" s="193">
        <f t="shared" si="118"/>
        <v>0</v>
      </c>
      <c r="X851" s="192"/>
      <c r="Y851" s="192"/>
      <c r="Z851" s="192"/>
      <c r="AA851" s="192"/>
      <c r="AB851" s="192"/>
      <c r="AC851" s="206">
        <f t="shared" si="120"/>
        <v>93.593062539283466</v>
      </c>
      <c r="AD851" s="206">
        <f t="shared" si="121"/>
        <v>99.069148936170208</v>
      </c>
      <c r="AE851" s="119"/>
      <c r="AF851" s="194">
        <f>'1.- REGISTROS DIARIOS '!I856</f>
        <v>1245</v>
      </c>
      <c r="AG851" s="213">
        <v>131</v>
      </c>
      <c r="AH851" s="213">
        <v>102</v>
      </c>
      <c r="AI851" s="206">
        <f t="shared" si="122"/>
        <v>65.5</v>
      </c>
      <c r="AJ851" s="193">
        <f t="shared" si="123"/>
        <v>81.547499999999999</v>
      </c>
      <c r="AK851" s="213">
        <v>13</v>
      </c>
      <c r="AL851" s="213">
        <v>7</v>
      </c>
      <c r="AM851" s="213"/>
      <c r="AN851" s="207">
        <v>6.06</v>
      </c>
      <c r="AO851" s="207">
        <v>7.79</v>
      </c>
      <c r="AP851" s="207">
        <v>31</v>
      </c>
      <c r="AQ851" s="214">
        <v>0.26</v>
      </c>
      <c r="AR851" s="92">
        <v>0.16</v>
      </c>
      <c r="AS851" s="214">
        <v>0.06</v>
      </c>
      <c r="AT851" s="132">
        <v>0</v>
      </c>
      <c r="AU851" s="215"/>
      <c r="AV851" s="166"/>
      <c r="AW851" s="217"/>
      <c r="AX851" s="218"/>
      <c r="AY851" s="219"/>
      <c r="AZ851" s="107"/>
      <c r="BA851" s="121"/>
      <c r="BB851" s="120"/>
    </row>
    <row r="852" spans="2:54" ht="12.75" customHeight="1" x14ac:dyDescent="0.2">
      <c r="B852" s="191" t="s">
        <v>498</v>
      </c>
      <c r="C852" s="196">
        <v>43615</v>
      </c>
      <c r="D852" s="197">
        <f>'1.- REGISTROS DIARIOS '!C857</f>
        <v>0</v>
      </c>
      <c r="E852" s="206">
        <f>'1.- REGISTROS DIARIOS '!E857</f>
        <v>1028</v>
      </c>
      <c r="F852" s="211"/>
      <c r="G852" s="211">
        <v>2760</v>
      </c>
      <c r="H852" s="211">
        <v>1980</v>
      </c>
      <c r="I852" s="206">
        <f t="shared" si="115"/>
        <v>1380</v>
      </c>
      <c r="J852" s="206">
        <f t="shared" si="116"/>
        <v>1418.64</v>
      </c>
      <c r="K852" s="211">
        <v>526</v>
      </c>
      <c r="L852" s="211">
        <v>431</v>
      </c>
      <c r="M852" s="211"/>
      <c r="N852" s="211">
        <v>9.0299999999999994</v>
      </c>
      <c r="O852" s="211" t="s">
        <v>307</v>
      </c>
      <c r="P852" s="195">
        <f t="shared" si="119"/>
        <v>11817.271200000001</v>
      </c>
      <c r="Q852" s="108"/>
      <c r="R852" s="194">
        <f>'1.- REGISTROS DIARIOS '!G857</f>
        <v>68</v>
      </c>
      <c r="S852" s="91"/>
      <c r="T852" s="211"/>
      <c r="U852" s="211"/>
      <c r="V852" s="206">
        <f t="shared" si="117"/>
        <v>0</v>
      </c>
      <c r="W852" s="193">
        <f t="shared" si="118"/>
        <v>0</v>
      </c>
      <c r="X852" s="192"/>
      <c r="Y852" s="192"/>
      <c r="Z852" s="192"/>
      <c r="AA852" s="192"/>
      <c r="AB852" s="192"/>
      <c r="AC852" s="206">
        <f t="shared" si="120"/>
        <v>89.836145886200867</v>
      </c>
      <c r="AD852" s="206">
        <f t="shared" si="121"/>
        <v>97.563805104408345</v>
      </c>
      <c r="AE852" s="119"/>
      <c r="AF852" s="194">
        <f>'1.- REGISTROS DIARIOS '!I857</f>
        <v>1019</v>
      </c>
      <c r="AG852" s="213">
        <v>283</v>
      </c>
      <c r="AH852" s="213">
        <v>191</v>
      </c>
      <c r="AI852" s="206">
        <f t="shared" si="122"/>
        <v>141.5</v>
      </c>
      <c r="AJ852" s="193">
        <f t="shared" si="123"/>
        <v>144.1885</v>
      </c>
      <c r="AK852" s="213">
        <v>36</v>
      </c>
      <c r="AL852" s="213">
        <v>21</v>
      </c>
      <c r="AM852" s="213"/>
      <c r="AN852" s="207">
        <v>7.42</v>
      </c>
      <c r="AO852" s="207">
        <v>10.130000000000001</v>
      </c>
      <c r="AP852" s="207">
        <v>29</v>
      </c>
      <c r="AQ852" s="214">
        <v>0.26</v>
      </c>
      <c r="AR852" s="92">
        <v>0.13</v>
      </c>
      <c r="AS852" s="214">
        <v>0.06</v>
      </c>
      <c r="AT852" s="132">
        <v>0</v>
      </c>
      <c r="AU852" s="215"/>
      <c r="AV852" s="166"/>
      <c r="AW852" s="217"/>
      <c r="AX852" s="218"/>
      <c r="AY852" s="219"/>
      <c r="AZ852" s="107"/>
      <c r="BA852" s="121"/>
      <c r="BB852" s="120" t="s">
        <v>597</v>
      </c>
    </row>
    <row r="853" spans="2:54" x14ac:dyDescent="0.2">
      <c r="B853" s="191" t="s">
        <v>500</v>
      </c>
      <c r="C853" s="196">
        <v>43616</v>
      </c>
      <c r="D853" s="197">
        <f>'1.- REGISTROS DIARIOS '!C858</f>
        <v>0</v>
      </c>
      <c r="E853" s="206">
        <f>'1.- REGISTROS DIARIOS '!E858</f>
        <v>1000</v>
      </c>
      <c r="F853" s="211"/>
      <c r="G853" s="211">
        <v>3480</v>
      </c>
      <c r="H853" s="211">
        <v>2670</v>
      </c>
      <c r="I853" s="206">
        <f t="shared" si="115"/>
        <v>1740</v>
      </c>
      <c r="J853" s="206">
        <f t="shared" si="116"/>
        <v>1740</v>
      </c>
      <c r="K853" s="211">
        <v>688</v>
      </c>
      <c r="L853" s="211">
        <v>510</v>
      </c>
      <c r="M853" s="211"/>
      <c r="N853" s="211" t="s">
        <v>167</v>
      </c>
      <c r="O853" s="211" t="s">
        <v>290</v>
      </c>
      <c r="P853" s="195">
        <f t="shared" si="119"/>
        <v>14494.2</v>
      </c>
      <c r="Q853" s="108"/>
      <c r="R853" s="194">
        <f>'1.- REGISTROS DIARIOS '!G858</f>
        <v>173</v>
      </c>
      <c r="S853" s="91"/>
      <c r="T853" s="211"/>
      <c r="U853" s="211"/>
      <c r="V853" s="206">
        <f t="shared" si="117"/>
        <v>0</v>
      </c>
      <c r="W853" s="193">
        <f t="shared" si="118"/>
        <v>0</v>
      </c>
      <c r="X853" s="192"/>
      <c r="Y853" s="192"/>
      <c r="Z853" s="192"/>
      <c r="AA853" s="192"/>
      <c r="AB853" s="192"/>
      <c r="AC853" s="206">
        <f t="shared" si="120"/>
        <v>90.450229885057468</v>
      </c>
      <c r="AD853" s="206">
        <f t="shared" si="121"/>
        <v>97.254901960784309</v>
      </c>
      <c r="AE853" s="119"/>
      <c r="AF853" s="194">
        <f>'1.- REGISTROS DIARIOS '!I858</f>
        <v>913</v>
      </c>
      <c r="AG853" s="213">
        <v>364</v>
      </c>
      <c r="AH853" s="213">
        <v>281</v>
      </c>
      <c r="AI853" s="206">
        <f t="shared" si="122"/>
        <v>182</v>
      </c>
      <c r="AJ853" s="193">
        <f t="shared" si="123"/>
        <v>166.166</v>
      </c>
      <c r="AK853" s="213">
        <v>46</v>
      </c>
      <c r="AL853" s="213">
        <v>28</v>
      </c>
      <c r="AM853" s="213"/>
      <c r="AN853" s="207">
        <v>7.44</v>
      </c>
      <c r="AO853" s="207">
        <v>10.01</v>
      </c>
      <c r="AP853" s="207">
        <v>29</v>
      </c>
      <c r="AQ853" s="214">
        <v>0.22</v>
      </c>
      <c r="AR853" s="92">
        <v>7.0000000000000007E-2</v>
      </c>
      <c r="AS853" s="214">
        <v>7.0000000000000007E-2</v>
      </c>
      <c r="AT853" s="132">
        <v>0</v>
      </c>
      <c r="AU853" s="215"/>
      <c r="AV853" s="166"/>
      <c r="AW853" s="217"/>
      <c r="AX853" s="218"/>
      <c r="AY853" s="219"/>
      <c r="AZ853" s="107"/>
      <c r="BA853" s="121"/>
      <c r="BB853" s="120" t="s">
        <v>598</v>
      </c>
    </row>
    <row r="854" spans="2:54" ht="12.75" customHeight="1" x14ac:dyDescent="0.2">
      <c r="B854" s="191" t="s">
        <v>502</v>
      </c>
      <c r="C854" s="196">
        <v>43617</v>
      </c>
      <c r="D854" s="197">
        <f>'1.- REGISTROS DIARIOS '!C859</f>
        <v>0</v>
      </c>
      <c r="E854" s="206">
        <f>'1.- REGISTROS DIARIOS '!E859</f>
        <v>1083</v>
      </c>
      <c r="F854" s="211"/>
      <c r="G854" s="211">
        <v>2910</v>
      </c>
      <c r="H854" s="211">
        <v>1830</v>
      </c>
      <c r="I854" s="206">
        <f t="shared" si="115"/>
        <v>1455</v>
      </c>
      <c r="J854" s="206">
        <f t="shared" si="116"/>
        <v>1575.7650000000001</v>
      </c>
      <c r="K854" s="211">
        <v>526</v>
      </c>
      <c r="L854" s="211">
        <v>510</v>
      </c>
      <c r="M854" s="211"/>
      <c r="N854" s="211" t="s">
        <v>318</v>
      </c>
      <c r="O854" s="211" t="s">
        <v>127</v>
      </c>
      <c r="P854" s="195">
        <f t="shared" si="119"/>
        <v>13126.122450000001</v>
      </c>
      <c r="Q854" s="108"/>
      <c r="R854" s="194">
        <f>'1.- REGISTROS DIARIOS '!G859</f>
        <v>33</v>
      </c>
      <c r="S854" s="91"/>
      <c r="T854" s="211"/>
      <c r="U854" s="211"/>
      <c r="V854" s="206">
        <f t="shared" si="117"/>
        <v>0</v>
      </c>
      <c r="W854" s="193">
        <f t="shared" si="118"/>
        <v>0</v>
      </c>
      <c r="X854" s="192"/>
      <c r="Y854" s="192"/>
      <c r="Z854" s="192"/>
      <c r="AA854" s="192"/>
      <c r="AB854" s="192"/>
      <c r="AC854" s="206">
        <f t="shared" si="120"/>
        <v>90.240930595615467</v>
      </c>
      <c r="AD854" s="206">
        <f t="shared" si="121"/>
        <v>97.352941176470594</v>
      </c>
      <c r="AE854" s="119"/>
      <c r="AF854" s="194">
        <f>'1.- REGISTROS DIARIOS '!I859</f>
        <v>1165</v>
      </c>
      <c r="AG854" s="213">
        <v>264</v>
      </c>
      <c r="AH854" s="213">
        <v>181</v>
      </c>
      <c r="AI854" s="206">
        <f t="shared" si="122"/>
        <v>132</v>
      </c>
      <c r="AJ854" s="193">
        <f t="shared" si="123"/>
        <v>153.78</v>
      </c>
      <c r="AK854" s="213">
        <v>39</v>
      </c>
      <c r="AL854" s="213">
        <v>27</v>
      </c>
      <c r="AM854" s="213"/>
      <c r="AN854" s="207">
        <v>7</v>
      </c>
      <c r="AO854" s="207">
        <v>8.36</v>
      </c>
      <c r="AP854" s="207">
        <v>29</v>
      </c>
      <c r="AQ854" s="214">
        <v>0.22</v>
      </c>
      <c r="AR854" s="92">
        <v>0.06</v>
      </c>
      <c r="AS854" s="214">
        <v>0.09</v>
      </c>
      <c r="AT854" s="132">
        <v>0</v>
      </c>
      <c r="AU854" s="215"/>
      <c r="AV854" s="166"/>
      <c r="AW854" s="217"/>
      <c r="AX854" s="218"/>
      <c r="AY854" s="219"/>
      <c r="AZ854" s="107"/>
      <c r="BA854" s="121"/>
      <c r="BB854" s="120"/>
    </row>
    <row r="855" spans="2:54" x14ac:dyDescent="0.2">
      <c r="B855" s="191" t="s">
        <v>504</v>
      </c>
      <c r="C855" s="196">
        <v>43618</v>
      </c>
      <c r="D855" s="197">
        <f>'1.- REGISTROS DIARIOS '!C860</f>
        <v>0</v>
      </c>
      <c r="E855" s="206">
        <f>'1.- REGISTROS DIARIOS '!E860</f>
        <v>631</v>
      </c>
      <c r="F855" s="211"/>
      <c r="G855" s="211">
        <v>1240</v>
      </c>
      <c r="H855" s="211">
        <v>340</v>
      </c>
      <c r="I855" s="206">
        <f t="shared" si="115"/>
        <v>620</v>
      </c>
      <c r="J855" s="206">
        <f t="shared" si="116"/>
        <v>391.22</v>
      </c>
      <c r="K855" s="211">
        <v>458</v>
      </c>
      <c r="L855" s="211">
        <v>386</v>
      </c>
      <c r="M855" s="211"/>
      <c r="N855" s="211">
        <v>8.7100000000000009</v>
      </c>
      <c r="O855" s="211">
        <v>11.86265</v>
      </c>
      <c r="P855" s="195">
        <f t="shared" si="119"/>
        <v>3258.8626000000004</v>
      </c>
      <c r="Q855" s="108"/>
      <c r="R855" s="194">
        <f>'1.- REGISTROS DIARIOS '!G860</f>
        <v>11</v>
      </c>
      <c r="S855" s="91"/>
      <c r="T855" s="211"/>
      <c r="U855" s="211"/>
      <c r="V855" s="206">
        <f t="shared" si="117"/>
        <v>0</v>
      </c>
      <c r="W855" s="193">
        <f t="shared" si="118"/>
        <v>0</v>
      </c>
      <c r="X855" s="192"/>
      <c r="Y855" s="192"/>
      <c r="Z855" s="192"/>
      <c r="AA855" s="192"/>
      <c r="AB855" s="192"/>
      <c r="AC855" s="206">
        <f t="shared" si="120"/>
        <v>78.39195337661674</v>
      </c>
      <c r="AD855" s="206">
        <f t="shared" si="121"/>
        <v>94.559585492227981</v>
      </c>
      <c r="AE855" s="119"/>
      <c r="AF855" s="194">
        <f>'1.- REGISTROS DIARIOS '!I860</f>
        <v>638</v>
      </c>
      <c r="AG855" s="213">
        <v>265</v>
      </c>
      <c r="AH855" s="213">
        <v>251</v>
      </c>
      <c r="AI855" s="206">
        <f t="shared" si="122"/>
        <v>132.5</v>
      </c>
      <c r="AJ855" s="193">
        <f t="shared" si="123"/>
        <v>84.534999999999997</v>
      </c>
      <c r="AK855" s="213">
        <v>27</v>
      </c>
      <c r="AL855" s="213">
        <v>42</v>
      </c>
      <c r="AM855" s="213"/>
      <c r="AN855" s="207">
        <v>6.17</v>
      </c>
      <c r="AO855" s="207">
        <v>8.51</v>
      </c>
      <c r="AP855" s="207">
        <v>29</v>
      </c>
      <c r="AQ855" s="214">
        <v>0.26</v>
      </c>
      <c r="AR855" s="92">
        <v>0.15</v>
      </c>
      <c r="AS855" s="214">
        <v>7.0000000000000007E-2</v>
      </c>
      <c r="AT855" s="132">
        <v>0</v>
      </c>
      <c r="AU855" s="215"/>
      <c r="AV855" s="166"/>
      <c r="AW855" s="217"/>
      <c r="AX855" s="218"/>
      <c r="AY855" s="219"/>
      <c r="AZ855" s="107"/>
      <c r="BA855" s="121"/>
      <c r="BB855" s="120"/>
    </row>
    <row r="856" spans="2:54" ht="12.75" customHeight="1" x14ac:dyDescent="0.2">
      <c r="B856" s="191" t="s">
        <v>492</v>
      </c>
      <c r="C856" s="196">
        <v>43619</v>
      </c>
      <c r="D856" s="197">
        <f>'1.- REGISTROS DIARIOS '!C861</f>
        <v>0</v>
      </c>
      <c r="E856" s="206">
        <f>'1.- REGISTROS DIARIOS '!E861</f>
        <v>1117</v>
      </c>
      <c r="F856" s="211"/>
      <c r="G856" s="211">
        <v>1600</v>
      </c>
      <c r="H856" s="211">
        <v>1050</v>
      </c>
      <c r="I856" s="206">
        <f t="shared" si="115"/>
        <v>800</v>
      </c>
      <c r="J856" s="206">
        <f t="shared" si="116"/>
        <v>893.6</v>
      </c>
      <c r="K856" s="211">
        <v>135</v>
      </c>
      <c r="L856" s="211">
        <v>108</v>
      </c>
      <c r="M856" s="211"/>
      <c r="N856" s="211">
        <v>8.25</v>
      </c>
      <c r="O856" s="211">
        <v>11.81</v>
      </c>
      <c r="P856" s="195">
        <f t="shared" si="119"/>
        <v>7443.6880000000001</v>
      </c>
      <c r="Q856" s="108"/>
      <c r="R856" s="194">
        <f>'1.- REGISTROS DIARIOS '!G861</f>
        <v>165</v>
      </c>
      <c r="S856" s="91"/>
      <c r="T856" s="211"/>
      <c r="U856" s="211"/>
      <c r="V856" s="206">
        <f t="shared" si="117"/>
        <v>0</v>
      </c>
      <c r="W856" s="193">
        <f t="shared" si="118"/>
        <v>0</v>
      </c>
      <c r="X856" s="192"/>
      <c r="Y856" s="192"/>
      <c r="Z856" s="192"/>
      <c r="AA856" s="192"/>
      <c r="AB856" s="192"/>
      <c r="AC856" s="206">
        <f t="shared" si="120"/>
        <v>94.913831692032232</v>
      </c>
      <c r="AD856" s="206">
        <f t="shared" si="121"/>
        <v>94.907407407407405</v>
      </c>
      <c r="AE856" s="119"/>
      <c r="AF856" s="194">
        <f>'1.- REGISTROS DIARIOS '!I861</f>
        <v>1010</v>
      </c>
      <c r="AG856" s="213">
        <v>90</v>
      </c>
      <c r="AH856" s="213">
        <v>84</v>
      </c>
      <c r="AI856" s="206">
        <f t="shared" si="122"/>
        <v>45</v>
      </c>
      <c r="AJ856" s="193">
        <f t="shared" si="123"/>
        <v>45.45</v>
      </c>
      <c r="AK856" s="213">
        <v>10</v>
      </c>
      <c r="AL856" s="213">
        <v>11</v>
      </c>
      <c r="AM856" s="213"/>
      <c r="AN856" s="207">
        <v>6.09</v>
      </c>
      <c r="AO856" s="207">
        <v>8.2799999999999994</v>
      </c>
      <c r="AP856" s="207">
        <v>31.4</v>
      </c>
      <c r="AQ856" s="214">
        <v>0.36</v>
      </c>
      <c r="AR856" s="92">
        <v>0.09</v>
      </c>
      <c r="AS856" s="214">
        <v>0.03</v>
      </c>
      <c r="AT856" s="132">
        <v>0</v>
      </c>
      <c r="AU856" s="215"/>
      <c r="AV856" s="166"/>
      <c r="AW856" s="217"/>
      <c r="AX856" s="218"/>
      <c r="AY856" s="219"/>
      <c r="AZ856" s="107"/>
      <c r="BA856" s="121"/>
      <c r="BB856" s="120"/>
    </row>
    <row r="857" spans="2:54" x14ac:dyDescent="0.2">
      <c r="B857" s="191" t="s">
        <v>494</v>
      </c>
      <c r="C857" s="196">
        <v>43620</v>
      </c>
      <c r="D857" s="197">
        <f>'1.- REGISTROS DIARIOS '!C862</f>
        <v>0</v>
      </c>
      <c r="E857" s="206">
        <f>'1.- REGISTROS DIARIOS '!E862</f>
        <v>976</v>
      </c>
      <c r="F857" s="211"/>
      <c r="G857" s="211">
        <v>2870</v>
      </c>
      <c r="H857" s="211">
        <v>2090</v>
      </c>
      <c r="I857" s="206">
        <f t="shared" si="115"/>
        <v>1435</v>
      </c>
      <c r="J857" s="206">
        <f t="shared" si="116"/>
        <v>1400.56</v>
      </c>
      <c r="K857" s="211">
        <v>320</v>
      </c>
      <c r="L857" s="211">
        <v>277</v>
      </c>
      <c r="M857" s="211"/>
      <c r="N857" s="211">
        <v>9.74</v>
      </c>
      <c r="O857" s="211">
        <v>10.96</v>
      </c>
      <c r="P857" s="195">
        <f t="shared" si="119"/>
        <v>11666.6648</v>
      </c>
      <c r="Q857" s="108"/>
      <c r="R857" s="194">
        <f>'1.- REGISTROS DIARIOS '!G862</f>
        <v>137</v>
      </c>
      <c r="S857" s="91"/>
      <c r="T857" s="211"/>
      <c r="U857" s="211"/>
      <c r="V857" s="206">
        <f t="shared" si="117"/>
        <v>0</v>
      </c>
      <c r="W857" s="193">
        <f t="shared" si="118"/>
        <v>0</v>
      </c>
      <c r="X857" s="192"/>
      <c r="Y857" s="192"/>
      <c r="Z857" s="192"/>
      <c r="AA857" s="192"/>
      <c r="AB857" s="192"/>
      <c r="AC857" s="206">
        <f t="shared" si="120"/>
        <v>94.959444793511167</v>
      </c>
      <c r="AD857" s="206">
        <f t="shared" si="121"/>
        <v>95.487364620938621</v>
      </c>
      <c r="AE857" s="119"/>
      <c r="AF857" s="194">
        <f>'1.- REGISTROS DIARIOS '!I862</f>
        <v>954</v>
      </c>
      <c r="AG857" s="213">
        <v>148</v>
      </c>
      <c r="AH857" s="213">
        <v>143</v>
      </c>
      <c r="AI857" s="206">
        <f t="shared" si="122"/>
        <v>74</v>
      </c>
      <c r="AJ857" s="193">
        <f t="shared" si="123"/>
        <v>70.596000000000004</v>
      </c>
      <c r="AK857" s="213">
        <v>34</v>
      </c>
      <c r="AL857" s="213">
        <v>25</v>
      </c>
      <c r="AM857" s="213"/>
      <c r="AN857" s="207">
        <v>6.66</v>
      </c>
      <c r="AO857" s="207">
        <v>7.9</v>
      </c>
      <c r="AP857" s="207">
        <v>28.9</v>
      </c>
      <c r="AQ857" s="214">
        <v>0.22</v>
      </c>
      <c r="AR857" s="92">
        <v>0.13</v>
      </c>
      <c r="AS857" s="214">
        <v>0.03</v>
      </c>
      <c r="AT857" s="132">
        <v>0</v>
      </c>
      <c r="AU857" s="215"/>
      <c r="AV857" s="166"/>
      <c r="AW857" s="217"/>
      <c r="AX857" s="218"/>
      <c r="AY857" s="219"/>
      <c r="AZ857" s="107"/>
      <c r="BA857" s="121"/>
      <c r="BB857" s="120"/>
    </row>
    <row r="858" spans="2:54" ht="12.75" customHeight="1" x14ac:dyDescent="0.2">
      <c r="B858" s="191" t="s">
        <v>496</v>
      </c>
      <c r="C858" s="196">
        <v>43621</v>
      </c>
      <c r="D858" s="197">
        <f>'1.- REGISTROS DIARIOS '!C863</f>
        <v>0</v>
      </c>
      <c r="E858" s="206">
        <f>'1.- REGISTROS DIARIOS '!E863</f>
        <v>1164</v>
      </c>
      <c r="F858" s="211"/>
      <c r="G858" s="211">
        <v>2230</v>
      </c>
      <c r="H858" s="211">
        <v>1170</v>
      </c>
      <c r="I858" s="206">
        <f t="shared" si="115"/>
        <v>1115</v>
      </c>
      <c r="J858" s="206">
        <f t="shared" si="116"/>
        <v>1297.8599999999999</v>
      </c>
      <c r="K858" s="211">
        <v>453</v>
      </c>
      <c r="L858" s="211">
        <v>407</v>
      </c>
      <c r="M858" s="211"/>
      <c r="N858" s="211">
        <v>6.31</v>
      </c>
      <c r="O858" s="211">
        <v>11.83</v>
      </c>
      <c r="P858" s="195">
        <f t="shared" si="119"/>
        <v>10811.173799999999</v>
      </c>
      <c r="Q858" s="108"/>
      <c r="R858" s="194">
        <f>'1.- REGISTROS DIARIOS '!G863</f>
        <v>318</v>
      </c>
      <c r="S858" s="91"/>
      <c r="T858" s="211">
        <v>4210</v>
      </c>
      <c r="U858" s="211">
        <v>2101</v>
      </c>
      <c r="V858" s="206">
        <f t="shared" si="117"/>
        <v>2105</v>
      </c>
      <c r="W858" s="193">
        <f t="shared" si="118"/>
        <v>669.39</v>
      </c>
      <c r="X858" s="192">
        <v>145</v>
      </c>
      <c r="Y858" s="192">
        <v>125</v>
      </c>
      <c r="Z858" s="192">
        <v>5.43</v>
      </c>
      <c r="AA858" s="192">
        <v>6.95</v>
      </c>
      <c r="AB858" s="192">
        <v>29.3</v>
      </c>
      <c r="AC858" s="206">
        <f t="shared" si="120"/>
        <v>41.712819564513886</v>
      </c>
      <c r="AD858" s="206">
        <f t="shared" si="121"/>
        <v>80.712530712530707</v>
      </c>
      <c r="AE858" s="119"/>
      <c r="AF858" s="194">
        <f>'1.- REGISTROS DIARIOS '!I863</f>
        <v>912</v>
      </c>
      <c r="AG858" s="213">
        <v>191</v>
      </c>
      <c r="AH858" s="213">
        <v>157</v>
      </c>
      <c r="AI858" s="206">
        <f t="shared" si="122"/>
        <v>95.5</v>
      </c>
      <c r="AJ858" s="193">
        <f t="shared" si="123"/>
        <v>87.096000000000004</v>
      </c>
      <c r="AK858" s="213">
        <v>39</v>
      </c>
      <c r="AL858" s="213">
        <v>32</v>
      </c>
      <c r="AM858" s="213"/>
      <c r="AN858" s="207">
        <v>7.66</v>
      </c>
      <c r="AO858" s="207">
        <v>11.86</v>
      </c>
      <c r="AP858" s="207">
        <v>28.8</v>
      </c>
      <c r="AQ858" s="214">
        <v>0.22</v>
      </c>
      <c r="AR858" s="92">
        <v>0.16</v>
      </c>
      <c r="AS858" s="214">
        <v>0.04</v>
      </c>
      <c r="AT858" s="132">
        <v>0</v>
      </c>
      <c r="AU858" s="215"/>
      <c r="AV858" s="166"/>
      <c r="AW858" s="217"/>
      <c r="AX858" s="218"/>
      <c r="AY858" s="219"/>
      <c r="AZ858" s="107"/>
      <c r="BA858" s="121"/>
      <c r="BB858" s="120"/>
    </row>
    <row r="859" spans="2:54" x14ac:dyDescent="0.2">
      <c r="B859" s="191" t="s">
        <v>498</v>
      </c>
      <c r="C859" s="196">
        <v>43622</v>
      </c>
      <c r="D859" s="197">
        <f>'1.- REGISTROS DIARIOS '!C864</f>
        <v>0</v>
      </c>
      <c r="E859" s="206">
        <f>'1.- REGISTROS DIARIOS '!E864</f>
        <v>1108</v>
      </c>
      <c r="F859" s="211"/>
      <c r="G859" s="211">
        <v>3830</v>
      </c>
      <c r="H859" s="211">
        <v>1920</v>
      </c>
      <c r="I859" s="206">
        <f t="shared" si="115"/>
        <v>1915</v>
      </c>
      <c r="J859" s="206">
        <f t="shared" si="116"/>
        <v>2121.8200000000002</v>
      </c>
      <c r="K859" s="211">
        <v>479</v>
      </c>
      <c r="L859" s="211">
        <v>440</v>
      </c>
      <c r="M859" s="211"/>
      <c r="N859" s="211">
        <v>8.6199999999999992</v>
      </c>
      <c r="O859" s="211">
        <v>11.07</v>
      </c>
      <c r="P859" s="195">
        <f t="shared" si="119"/>
        <v>17674.760600000001</v>
      </c>
      <c r="Q859" s="108"/>
      <c r="R859" s="194">
        <f>'1.- REGISTROS DIARIOS '!G864</f>
        <v>42</v>
      </c>
      <c r="S859" s="91"/>
      <c r="T859" s="211"/>
      <c r="U859" s="211"/>
      <c r="V859" s="206">
        <f t="shared" si="117"/>
        <v>0</v>
      </c>
      <c r="W859" s="193">
        <f t="shared" si="118"/>
        <v>0</v>
      </c>
      <c r="X859" s="192"/>
      <c r="Y859" s="192"/>
      <c r="Z859" s="192"/>
      <c r="AA859" s="192"/>
      <c r="AB859" s="192"/>
      <c r="AC859" s="206">
        <f t="shared" si="120"/>
        <v>90.856151794214398</v>
      </c>
      <c r="AD859" s="206">
        <f t="shared" si="121"/>
        <v>97.954545454545453</v>
      </c>
      <c r="AE859" s="119"/>
      <c r="AF859" s="194">
        <f>'1.- REGISTROS DIARIOS '!I864</f>
        <v>1128</v>
      </c>
      <c r="AG859" s="213">
        <v>344</v>
      </c>
      <c r="AH859" s="213">
        <v>331</v>
      </c>
      <c r="AI859" s="206">
        <f t="shared" si="122"/>
        <v>172</v>
      </c>
      <c r="AJ859" s="193">
        <f t="shared" si="123"/>
        <v>194.01599999999999</v>
      </c>
      <c r="AK859" s="213">
        <v>23</v>
      </c>
      <c r="AL859" s="213">
        <v>18</v>
      </c>
      <c r="AM859" s="213"/>
      <c r="AN859" s="207">
        <v>7.26</v>
      </c>
      <c r="AO859" s="207">
        <v>8.2200000000000006</v>
      </c>
      <c r="AP859" s="207">
        <v>29.7</v>
      </c>
      <c r="AQ859" s="214">
        <v>0.22</v>
      </c>
      <c r="AR859" s="92">
        <v>0.08</v>
      </c>
      <c r="AS859" s="214">
        <v>0.04</v>
      </c>
      <c r="AT859" s="132">
        <v>0</v>
      </c>
      <c r="AU859" s="215"/>
      <c r="AV859" s="166"/>
      <c r="AW859" s="217"/>
      <c r="AX859" s="218"/>
      <c r="AY859" s="219"/>
      <c r="AZ859" s="107"/>
      <c r="BA859" s="121"/>
      <c r="BB859" s="120"/>
    </row>
    <row r="860" spans="2:54" ht="12.75" customHeight="1" x14ac:dyDescent="0.2">
      <c r="B860" s="191" t="s">
        <v>500</v>
      </c>
      <c r="C860" s="196">
        <v>43623</v>
      </c>
      <c r="D860" s="197">
        <f>'1.- REGISTROS DIARIOS '!C865</f>
        <v>0</v>
      </c>
      <c r="E860" s="206">
        <f>'1.- REGISTROS DIARIOS '!E865</f>
        <v>1076</v>
      </c>
      <c r="F860" s="211"/>
      <c r="G860" s="211">
        <v>2860</v>
      </c>
      <c r="H860" s="211">
        <v>1960</v>
      </c>
      <c r="I860" s="206">
        <f t="shared" si="115"/>
        <v>1430</v>
      </c>
      <c r="J860" s="206">
        <f t="shared" si="116"/>
        <v>1538.68</v>
      </c>
      <c r="K860" s="211">
        <v>324</v>
      </c>
      <c r="L860" s="211">
        <v>261</v>
      </c>
      <c r="M860" s="211"/>
      <c r="N860" s="211">
        <v>6.71</v>
      </c>
      <c r="O860" s="211">
        <v>12.56</v>
      </c>
      <c r="P860" s="195">
        <f t="shared" si="119"/>
        <v>12817.204400000001</v>
      </c>
      <c r="Q860" s="108"/>
      <c r="R860" s="194">
        <f>'1.- REGISTROS DIARIOS '!G865</f>
        <v>16</v>
      </c>
      <c r="S860" s="91"/>
      <c r="T860" s="211"/>
      <c r="U860" s="211"/>
      <c r="V860" s="206">
        <f t="shared" si="117"/>
        <v>0</v>
      </c>
      <c r="W860" s="193">
        <f t="shared" si="118"/>
        <v>0</v>
      </c>
      <c r="X860" s="192"/>
      <c r="Y860" s="192"/>
      <c r="Z860" s="192"/>
      <c r="AA860" s="192"/>
      <c r="AB860" s="192"/>
      <c r="AC860" s="206">
        <f t="shared" si="120"/>
        <v>85.024826474640605</v>
      </c>
      <c r="AD860" s="206">
        <f t="shared" si="121"/>
        <v>96.168582375478934</v>
      </c>
      <c r="AE860" s="119"/>
      <c r="AF860" s="194">
        <f>'1.- REGISTROS DIARIOS '!I865</f>
        <v>1124</v>
      </c>
      <c r="AG860" s="213">
        <v>410</v>
      </c>
      <c r="AH860" s="213">
        <v>356</v>
      </c>
      <c r="AI860" s="206">
        <f t="shared" si="122"/>
        <v>205</v>
      </c>
      <c r="AJ860" s="193">
        <f t="shared" si="123"/>
        <v>230.42</v>
      </c>
      <c r="AK860" s="213">
        <v>29</v>
      </c>
      <c r="AL860" s="213">
        <v>20</v>
      </c>
      <c r="AM860" s="213"/>
      <c r="AN860" s="207">
        <v>6.1</v>
      </c>
      <c r="AO860" s="207">
        <v>6.8</v>
      </c>
      <c r="AP860" s="207">
        <v>31</v>
      </c>
      <c r="AQ860" s="214">
        <v>0.47</v>
      </c>
      <c r="AR860" s="92">
        <v>7.0000000000000007E-2</v>
      </c>
      <c r="AS860" s="214">
        <v>0.1</v>
      </c>
      <c r="AT860" s="132">
        <v>0</v>
      </c>
      <c r="AU860" s="215"/>
      <c r="AV860" s="166"/>
      <c r="AW860" s="217"/>
      <c r="AX860" s="218"/>
      <c r="AY860" s="219"/>
      <c r="AZ860" s="107"/>
      <c r="BA860" s="121"/>
      <c r="BB860" s="120"/>
    </row>
    <row r="861" spans="2:54" x14ac:dyDescent="0.2">
      <c r="B861" s="191" t="s">
        <v>502</v>
      </c>
      <c r="C861" s="196">
        <v>43624</v>
      </c>
      <c r="D861" s="197">
        <f>'1.- REGISTROS DIARIOS '!C866</f>
        <v>0</v>
      </c>
      <c r="E861" s="206">
        <f>'1.- REGISTROS DIARIOS '!E866</f>
        <v>962</v>
      </c>
      <c r="F861" s="211"/>
      <c r="G861" s="211">
        <v>1630</v>
      </c>
      <c r="H861" s="211">
        <v>1100</v>
      </c>
      <c r="I861" s="206">
        <f t="shared" si="115"/>
        <v>815</v>
      </c>
      <c r="J861" s="206">
        <f t="shared" si="116"/>
        <v>784.03</v>
      </c>
      <c r="K861" s="211">
        <v>451</v>
      </c>
      <c r="L861" s="211">
        <v>361</v>
      </c>
      <c r="M861" s="211"/>
      <c r="N861" s="211">
        <v>10.91</v>
      </c>
      <c r="O861" s="211">
        <v>12.59</v>
      </c>
      <c r="P861" s="195">
        <f t="shared" si="119"/>
        <v>6530.9699000000001</v>
      </c>
      <c r="Q861" s="108"/>
      <c r="R861" s="194">
        <f>'1.- REGISTROS DIARIOS '!G866</f>
        <v>225</v>
      </c>
      <c r="S861" s="91"/>
      <c r="T861" s="211"/>
      <c r="U861" s="211"/>
      <c r="V861" s="206">
        <f t="shared" si="117"/>
        <v>0</v>
      </c>
      <c r="W861" s="193">
        <f t="shared" si="118"/>
        <v>0</v>
      </c>
      <c r="X861" s="192"/>
      <c r="Y861" s="192"/>
      <c r="Z861" s="192"/>
      <c r="AA861" s="192"/>
      <c r="AB861" s="192"/>
      <c r="AC861" s="206">
        <f t="shared" si="120"/>
        <v>85.894289759320429</v>
      </c>
      <c r="AD861" s="206">
        <f t="shared" si="121"/>
        <v>98.75346260387812</v>
      </c>
      <c r="AE861" s="119"/>
      <c r="AF861" s="194">
        <f>'1.- REGISTROS DIARIOS '!I866</f>
        <v>854</v>
      </c>
      <c r="AG861" s="213">
        <v>259</v>
      </c>
      <c r="AH861" s="213">
        <v>196</v>
      </c>
      <c r="AI861" s="206">
        <f t="shared" si="122"/>
        <v>129.5</v>
      </c>
      <c r="AJ861" s="193">
        <f t="shared" si="123"/>
        <v>110.593</v>
      </c>
      <c r="AK861" s="213">
        <v>12</v>
      </c>
      <c r="AL861" s="213">
        <v>9</v>
      </c>
      <c r="AM861" s="213"/>
      <c r="AN861" s="207">
        <v>6.04</v>
      </c>
      <c r="AO861" s="207">
        <v>6.58</v>
      </c>
      <c r="AP861" s="207">
        <v>31</v>
      </c>
      <c r="AQ861" s="214">
        <v>0.26</v>
      </c>
      <c r="AR861" s="92">
        <v>0.16</v>
      </c>
      <c r="AS861" s="214">
        <v>0.06</v>
      </c>
      <c r="AT861" s="132">
        <v>0</v>
      </c>
      <c r="AU861" s="215"/>
      <c r="AV861" s="166"/>
      <c r="AW861" s="217"/>
      <c r="AX861" s="218"/>
      <c r="AY861" s="219"/>
      <c r="AZ861" s="107"/>
      <c r="BA861" s="121"/>
      <c r="BB861" s="120"/>
    </row>
    <row r="862" spans="2:54" ht="12.75" customHeight="1" x14ac:dyDescent="0.2">
      <c r="B862" s="191" t="s">
        <v>504</v>
      </c>
      <c r="C862" s="196">
        <v>43625</v>
      </c>
      <c r="D862" s="197">
        <f>'1.- REGISTROS DIARIOS '!C867</f>
        <v>0</v>
      </c>
      <c r="E862" s="206">
        <f>'1.- REGISTROS DIARIOS '!E867</f>
        <v>405</v>
      </c>
      <c r="F862" s="211"/>
      <c r="G862" s="211">
        <v>1710</v>
      </c>
      <c r="H862" s="211">
        <v>980</v>
      </c>
      <c r="I862" s="206">
        <f t="shared" si="115"/>
        <v>855</v>
      </c>
      <c r="J862" s="206">
        <f t="shared" si="116"/>
        <v>346.27499999999998</v>
      </c>
      <c r="K862" s="211">
        <v>361</v>
      </c>
      <c r="L862" s="211">
        <v>296</v>
      </c>
      <c r="M862" s="211"/>
      <c r="N862" s="211">
        <v>10.31</v>
      </c>
      <c r="O862" s="211">
        <v>11.41</v>
      </c>
      <c r="P862" s="195">
        <f t="shared" si="119"/>
        <v>2884.47075</v>
      </c>
      <c r="Q862" s="108"/>
      <c r="R862" s="194">
        <f>'1.- REGISTROS DIARIOS '!G867</f>
        <v>169</v>
      </c>
      <c r="S862" s="91"/>
      <c r="T862" s="211"/>
      <c r="U862" s="211"/>
      <c r="V862" s="206">
        <f t="shared" si="117"/>
        <v>0</v>
      </c>
      <c r="W862" s="193">
        <f t="shared" si="118"/>
        <v>0</v>
      </c>
      <c r="X862" s="192"/>
      <c r="Y862" s="192"/>
      <c r="Z862" s="192"/>
      <c r="AA862" s="192"/>
      <c r="AB862" s="192"/>
      <c r="AC862" s="206">
        <f t="shared" si="120"/>
        <v>95.752653238033361</v>
      </c>
      <c r="AD862" s="206">
        <f t="shared" si="121"/>
        <v>98.479729729729726</v>
      </c>
      <c r="AE862" s="119"/>
      <c r="AF862" s="194">
        <f>'1.- REGISTROS DIARIOS '!I867</f>
        <v>185</v>
      </c>
      <c r="AG862" s="213">
        <v>159</v>
      </c>
      <c r="AH862" s="213">
        <v>142</v>
      </c>
      <c r="AI862" s="206">
        <f t="shared" si="122"/>
        <v>79.5</v>
      </c>
      <c r="AJ862" s="193">
        <f t="shared" si="123"/>
        <v>14.7075</v>
      </c>
      <c r="AK862" s="213">
        <v>13</v>
      </c>
      <c r="AL862" s="213">
        <v>9</v>
      </c>
      <c r="AM862" s="213"/>
      <c r="AN862" s="207">
        <v>6.01</v>
      </c>
      <c r="AO862" s="207">
        <v>6.39</v>
      </c>
      <c r="AP862" s="207">
        <v>30</v>
      </c>
      <c r="AQ862" s="214">
        <v>0</v>
      </c>
      <c r="AR862" s="92">
        <v>0</v>
      </c>
      <c r="AS862" s="214">
        <v>0</v>
      </c>
      <c r="AT862" s="132">
        <v>0</v>
      </c>
      <c r="AU862" s="215"/>
      <c r="AV862" s="166"/>
      <c r="AW862" s="217"/>
      <c r="AX862" s="218"/>
      <c r="AY862" s="219"/>
      <c r="AZ862" s="107"/>
      <c r="BA862" s="121"/>
      <c r="BB862" s="120"/>
    </row>
    <row r="863" spans="2:54" x14ac:dyDescent="0.2">
      <c r="B863" s="191" t="s">
        <v>492</v>
      </c>
      <c r="C863" s="196">
        <v>43626</v>
      </c>
      <c r="D863" s="197">
        <f>'1.- REGISTROS DIARIOS '!C868</f>
        <v>0</v>
      </c>
      <c r="E863" s="206">
        <f>'1.- REGISTROS DIARIOS '!E868</f>
        <v>731</v>
      </c>
      <c r="F863" s="211"/>
      <c r="G863" s="211">
        <v>2490</v>
      </c>
      <c r="H863" s="211">
        <v>1650</v>
      </c>
      <c r="I863" s="206">
        <f t="shared" si="115"/>
        <v>1245</v>
      </c>
      <c r="J863" s="206">
        <f t="shared" si="116"/>
        <v>910.09500000000003</v>
      </c>
      <c r="K863" s="211">
        <v>476</v>
      </c>
      <c r="L863" s="211">
        <v>391</v>
      </c>
      <c r="M863" s="211"/>
      <c r="N863" s="211">
        <v>11.24</v>
      </c>
      <c r="O863" s="211">
        <v>11.72</v>
      </c>
      <c r="P863" s="195">
        <f t="shared" si="119"/>
        <v>7581.0913500000006</v>
      </c>
      <c r="Q863" s="108"/>
      <c r="R863" s="194">
        <f>'1.- REGISTROS DIARIOS '!G868</f>
        <v>144</v>
      </c>
      <c r="S863" s="91"/>
      <c r="T863" s="211"/>
      <c r="U863" s="211"/>
      <c r="V863" s="206">
        <f t="shared" si="117"/>
        <v>0</v>
      </c>
      <c r="W863" s="193">
        <f t="shared" si="118"/>
        <v>0</v>
      </c>
      <c r="X863" s="192"/>
      <c r="Y863" s="192"/>
      <c r="Z863" s="192"/>
      <c r="AA863" s="192"/>
      <c r="AB863" s="192"/>
      <c r="AC863" s="206">
        <f t="shared" si="120"/>
        <v>89.235739126135186</v>
      </c>
      <c r="AD863" s="206">
        <f t="shared" si="121"/>
        <v>98.465473145780052</v>
      </c>
      <c r="AE863" s="119"/>
      <c r="AF863" s="194">
        <f>'1.- REGISTROS DIARIOS '!I868</f>
        <v>622</v>
      </c>
      <c r="AG863" s="213">
        <v>315</v>
      </c>
      <c r="AH863" s="213">
        <v>261</v>
      </c>
      <c r="AI863" s="206">
        <f t="shared" si="122"/>
        <v>157.5</v>
      </c>
      <c r="AJ863" s="193">
        <f t="shared" si="123"/>
        <v>97.965000000000003</v>
      </c>
      <c r="AK863" s="213">
        <v>17</v>
      </c>
      <c r="AL863" s="213">
        <v>12</v>
      </c>
      <c r="AM863" s="213"/>
      <c r="AN863" s="207">
        <v>6.13</v>
      </c>
      <c r="AO863" s="207">
        <v>6.5</v>
      </c>
      <c r="AP863" s="207">
        <v>31</v>
      </c>
      <c r="AQ863" s="214">
        <v>0.23</v>
      </c>
      <c r="AR863" s="92">
        <v>0.21</v>
      </c>
      <c r="AS863" s="214">
        <v>0.19</v>
      </c>
      <c r="AT863" s="132">
        <v>0</v>
      </c>
      <c r="AU863" s="215"/>
      <c r="AV863" s="166"/>
      <c r="AW863" s="217"/>
      <c r="AX863" s="218"/>
      <c r="AY863" s="219"/>
      <c r="AZ863" s="107"/>
      <c r="BA863" s="121"/>
      <c r="BB863" s="120"/>
    </row>
    <row r="864" spans="2:54" ht="12.75" customHeight="1" x14ac:dyDescent="0.2">
      <c r="B864" s="191" t="s">
        <v>494</v>
      </c>
      <c r="C864" s="196">
        <v>43627</v>
      </c>
      <c r="D864" s="197">
        <f>'1.- REGISTROS DIARIOS '!C869</f>
        <v>0</v>
      </c>
      <c r="E864" s="206">
        <f>'1.- REGISTROS DIARIOS '!E869</f>
        <v>880</v>
      </c>
      <c r="F864" s="211"/>
      <c r="G864" s="211">
        <v>2630</v>
      </c>
      <c r="H864" s="211">
        <v>3000</v>
      </c>
      <c r="I864" s="206">
        <f t="shared" ref="I864:I927" si="124">+G864*0.5</f>
        <v>1315</v>
      </c>
      <c r="J864" s="206">
        <f t="shared" ref="J864:J927" si="125">+(I864*E864)/1000</f>
        <v>1157.2</v>
      </c>
      <c r="K864" s="211">
        <v>364</v>
      </c>
      <c r="L864" s="211">
        <v>321</v>
      </c>
      <c r="M864" s="211"/>
      <c r="N864" s="211" t="s">
        <v>79</v>
      </c>
      <c r="O864" s="211" t="s">
        <v>599</v>
      </c>
      <c r="P864" s="195">
        <f t="shared" si="119"/>
        <v>9639.4760000000006</v>
      </c>
      <c r="Q864" s="108"/>
      <c r="R864" s="194">
        <f>'1.- REGISTROS DIARIOS '!G869</f>
        <v>142</v>
      </c>
      <c r="S864" s="91"/>
      <c r="T864" s="211"/>
      <c r="U864" s="211"/>
      <c r="V864" s="206">
        <f t="shared" si="117"/>
        <v>0</v>
      </c>
      <c r="W864" s="193">
        <f t="shared" si="118"/>
        <v>0</v>
      </c>
      <c r="X864" s="192"/>
      <c r="Y864" s="192"/>
      <c r="Z864" s="192"/>
      <c r="AA864" s="192"/>
      <c r="AB864" s="192"/>
      <c r="AC864" s="206">
        <f t="shared" si="120"/>
        <v>89.947459384721739</v>
      </c>
      <c r="AD864" s="206">
        <f t="shared" si="121"/>
        <v>98.130841121495322</v>
      </c>
      <c r="AE864" s="119"/>
      <c r="AF864" s="194">
        <f>'1.- REGISTROS DIARIOS '!I869</f>
        <v>786</v>
      </c>
      <c r="AG864" s="213">
        <v>296</v>
      </c>
      <c r="AH864" s="213">
        <v>285</v>
      </c>
      <c r="AI864" s="206">
        <f t="shared" si="122"/>
        <v>148</v>
      </c>
      <c r="AJ864" s="193">
        <f t="shared" si="123"/>
        <v>116.328</v>
      </c>
      <c r="AK864" s="213">
        <v>19</v>
      </c>
      <c r="AL864" s="213">
        <v>12</v>
      </c>
      <c r="AM864" s="213"/>
      <c r="AN864" s="207">
        <v>6.94</v>
      </c>
      <c r="AO864" s="207">
        <v>8.1</v>
      </c>
      <c r="AP864" s="207">
        <v>29</v>
      </c>
      <c r="AQ864" s="214">
        <v>0.26</v>
      </c>
      <c r="AR864" s="92">
        <v>0.16</v>
      </c>
      <c r="AS864" s="214">
        <v>7.0000000000000007E-2</v>
      </c>
      <c r="AT864" s="132">
        <v>0</v>
      </c>
      <c r="AU864" s="215"/>
      <c r="AV864" s="166"/>
      <c r="AW864" s="217"/>
      <c r="AX864" s="218"/>
      <c r="AY864" s="219"/>
      <c r="AZ864" s="107"/>
      <c r="BA864" s="121"/>
      <c r="BB864" s="120"/>
    </row>
    <row r="865" spans="2:54" x14ac:dyDescent="0.2">
      <c r="B865" s="191" t="s">
        <v>496</v>
      </c>
      <c r="C865" s="196">
        <v>43628</v>
      </c>
      <c r="D865" s="197">
        <f>'1.- REGISTROS DIARIOS '!C870</f>
        <v>0</v>
      </c>
      <c r="E865" s="206">
        <f>'1.- REGISTROS DIARIOS '!E870</f>
        <v>938</v>
      </c>
      <c r="F865" s="211"/>
      <c r="G865" s="211">
        <v>3180</v>
      </c>
      <c r="H865" s="211">
        <v>2690</v>
      </c>
      <c r="I865" s="206">
        <f t="shared" si="124"/>
        <v>1590</v>
      </c>
      <c r="J865" s="206">
        <f t="shared" si="125"/>
        <v>1491.42</v>
      </c>
      <c r="K865" s="211">
        <v>681</v>
      </c>
      <c r="L865" s="211">
        <v>576</v>
      </c>
      <c r="M865" s="211"/>
      <c r="N865" s="211" t="s">
        <v>600</v>
      </c>
      <c r="O865" s="211" t="s">
        <v>601</v>
      </c>
      <c r="P865" s="195">
        <f t="shared" si="119"/>
        <v>12423.528600000001</v>
      </c>
      <c r="Q865" s="108"/>
      <c r="R865" s="194">
        <f>'1.- REGISTROS DIARIOS '!G870</f>
        <v>134</v>
      </c>
      <c r="S865" s="91"/>
      <c r="T865" s="211"/>
      <c r="U865" s="211"/>
      <c r="V865" s="206">
        <f t="shared" si="117"/>
        <v>0</v>
      </c>
      <c r="W865" s="193">
        <f t="shared" si="118"/>
        <v>0</v>
      </c>
      <c r="X865" s="192"/>
      <c r="Y865" s="192"/>
      <c r="Z865" s="192"/>
      <c r="AA865" s="192"/>
      <c r="AB865" s="192"/>
      <c r="AC865" s="206">
        <f t="shared" si="120"/>
        <v>90.476022850706045</v>
      </c>
      <c r="AD865" s="206">
        <f t="shared" si="121"/>
        <v>98.177083333333329</v>
      </c>
      <c r="AE865" s="119"/>
      <c r="AF865" s="194">
        <f>'1.- REGISTROS DIARIOS '!I870</f>
        <v>885</v>
      </c>
      <c r="AG865" s="213">
        <v>321</v>
      </c>
      <c r="AH865" s="213">
        <v>284</v>
      </c>
      <c r="AI865" s="206">
        <f t="shared" si="122"/>
        <v>160.5</v>
      </c>
      <c r="AJ865" s="193">
        <f t="shared" si="123"/>
        <v>142.04249999999999</v>
      </c>
      <c r="AK865" s="213">
        <v>33</v>
      </c>
      <c r="AL865" s="213">
        <v>21</v>
      </c>
      <c r="AM865" s="213"/>
      <c r="AN865" s="207">
        <v>6.94</v>
      </c>
      <c r="AO865" s="207">
        <v>8.74</v>
      </c>
      <c r="AP865" s="207">
        <v>36</v>
      </c>
      <c r="AQ865" s="214">
        <v>0.2</v>
      </c>
      <c r="AR865" s="92">
        <v>0.02</v>
      </c>
      <c r="AS865" s="214">
        <v>7.0000000000000007E-2</v>
      </c>
      <c r="AT865" s="132">
        <v>0</v>
      </c>
      <c r="AU865" s="215"/>
      <c r="AV865" s="166"/>
      <c r="AW865" s="217"/>
      <c r="AX865" s="218"/>
      <c r="AY865" s="219"/>
      <c r="AZ865" s="107"/>
      <c r="BA865" s="121"/>
      <c r="BB865" s="120"/>
    </row>
    <row r="866" spans="2:54" ht="12.75" customHeight="1" x14ac:dyDescent="0.2">
      <c r="B866" s="191" t="s">
        <v>498</v>
      </c>
      <c r="C866" s="196">
        <v>43629</v>
      </c>
      <c r="D866" s="197">
        <f>'1.- REGISTROS DIARIOS '!C871</f>
        <v>0</v>
      </c>
      <c r="E866" s="206">
        <f>'1.- REGISTROS DIARIOS '!E871</f>
        <v>906</v>
      </c>
      <c r="F866" s="211"/>
      <c r="G866" s="211">
        <v>2680</v>
      </c>
      <c r="H866" s="211">
        <v>2340</v>
      </c>
      <c r="I866" s="206">
        <f t="shared" si="124"/>
        <v>1340</v>
      </c>
      <c r="J866" s="206">
        <f t="shared" si="125"/>
        <v>1214.04</v>
      </c>
      <c r="K866" s="211">
        <v>521</v>
      </c>
      <c r="L866" s="211">
        <v>475</v>
      </c>
      <c r="M866" s="211"/>
      <c r="N866" s="211" t="s">
        <v>602</v>
      </c>
      <c r="O866" s="211" t="s">
        <v>603</v>
      </c>
      <c r="P866" s="195">
        <f t="shared" si="119"/>
        <v>10112.9532</v>
      </c>
      <c r="Q866" s="108"/>
      <c r="R866" s="194">
        <f>'1.- REGISTROS DIARIOS '!G871</f>
        <v>227</v>
      </c>
      <c r="S866" s="91"/>
      <c r="T866" s="211">
        <v>685</v>
      </c>
      <c r="U866" s="211">
        <v>513</v>
      </c>
      <c r="V866" s="206">
        <f t="shared" si="117"/>
        <v>342.5</v>
      </c>
      <c r="W866" s="193">
        <f t="shared" si="118"/>
        <v>77.747500000000002</v>
      </c>
      <c r="X866" s="192">
        <v>126</v>
      </c>
      <c r="Y866" s="192">
        <v>94</v>
      </c>
      <c r="Z866" s="192" t="s">
        <v>604</v>
      </c>
      <c r="AA866" s="192" t="s">
        <v>605</v>
      </c>
      <c r="AB866" s="192">
        <v>29</v>
      </c>
      <c r="AC866" s="206">
        <f t="shared" si="120"/>
        <v>82.304578102863161</v>
      </c>
      <c r="AD866" s="206">
        <f t="shared" si="121"/>
        <v>87.89473684210526</v>
      </c>
      <c r="AE866" s="119"/>
      <c r="AF866" s="194">
        <f>'1.- REGISTROS DIARIOS '!I871</f>
        <v>804</v>
      </c>
      <c r="AG866" s="213">
        <v>341</v>
      </c>
      <c r="AH866" s="213">
        <v>288</v>
      </c>
      <c r="AI866" s="206">
        <f t="shared" si="122"/>
        <v>170.5</v>
      </c>
      <c r="AJ866" s="193">
        <f t="shared" si="123"/>
        <v>137.08199999999999</v>
      </c>
      <c r="AK866" s="213">
        <v>28</v>
      </c>
      <c r="AL866" s="213">
        <v>21</v>
      </c>
      <c r="AM866" s="213"/>
      <c r="AN866" s="207">
        <v>6.96</v>
      </c>
      <c r="AO866" s="207">
        <v>8.15</v>
      </c>
      <c r="AP866" s="207">
        <v>27</v>
      </c>
      <c r="AQ866" s="214">
        <v>0.18</v>
      </c>
      <c r="AR866" s="92">
        <v>0.01</v>
      </c>
      <c r="AS866" s="214">
        <v>0.09</v>
      </c>
      <c r="AT866" s="132">
        <v>0.01</v>
      </c>
      <c r="AU866" s="215"/>
      <c r="AV866" s="166"/>
      <c r="AW866" s="217"/>
      <c r="AX866" s="218"/>
      <c r="AY866" s="219"/>
      <c r="AZ866" s="107"/>
      <c r="BA866" s="121"/>
      <c r="BB866" s="120" t="s">
        <v>606</v>
      </c>
    </row>
    <row r="867" spans="2:54" x14ac:dyDescent="0.2">
      <c r="B867" s="191" t="s">
        <v>500</v>
      </c>
      <c r="C867" s="196">
        <v>43630</v>
      </c>
      <c r="D867" s="197">
        <f>'1.- REGISTROS DIARIOS '!C872</f>
        <v>0</v>
      </c>
      <c r="E867" s="206">
        <f>'1.- REGISTROS DIARIOS '!E872</f>
        <v>863</v>
      </c>
      <c r="F867" s="211"/>
      <c r="G867" s="211">
        <v>2150</v>
      </c>
      <c r="H867" s="211">
        <v>1780</v>
      </c>
      <c r="I867" s="206">
        <f t="shared" si="124"/>
        <v>1075</v>
      </c>
      <c r="J867" s="206">
        <f t="shared" si="125"/>
        <v>927.72500000000002</v>
      </c>
      <c r="K867" s="211">
        <v>489</v>
      </c>
      <c r="L867" s="211">
        <v>397</v>
      </c>
      <c r="M867" s="211"/>
      <c r="N867" s="211" t="s">
        <v>549</v>
      </c>
      <c r="O867" s="211" t="s">
        <v>199</v>
      </c>
      <c r="P867" s="195">
        <f t="shared" si="119"/>
        <v>7727.9492500000006</v>
      </c>
      <c r="Q867" s="108"/>
      <c r="R867" s="194">
        <f>'1.- REGISTROS DIARIOS '!G872</f>
        <v>347</v>
      </c>
      <c r="S867" s="91"/>
      <c r="T867" s="211"/>
      <c r="U867" s="211"/>
      <c r="V867" s="206">
        <f t="shared" si="117"/>
        <v>0</v>
      </c>
      <c r="W867" s="193">
        <f t="shared" si="118"/>
        <v>0</v>
      </c>
      <c r="X867" s="192"/>
      <c r="Y867" s="192"/>
      <c r="Z867" s="192"/>
      <c r="AA867" s="192"/>
      <c r="AB867" s="192"/>
      <c r="AC867" s="206">
        <f t="shared" si="120"/>
        <v>93.460454337222771</v>
      </c>
      <c r="AD867" s="206">
        <f t="shared" si="121"/>
        <v>97.858942065491178</v>
      </c>
      <c r="AE867" s="119"/>
      <c r="AF867" s="194">
        <f>'1.- REGISTROS DIARIOS '!I872</f>
        <v>567</v>
      </c>
      <c r="AG867" s="213">
        <v>214</v>
      </c>
      <c r="AH867" s="213">
        <v>148</v>
      </c>
      <c r="AI867" s="206">
        <f t="shared" si="122"/>
        <v>107</v>
      </c>
      <c r="AJ867" s="193">
        <f t="shared" si="123"/>
        <v>60.668999999999997</v>
      </c>
      <c r="AK867" s="213">
        <v>23</v>
      </c>
      <c r="AL867" s="213">
        <v>17</v>
      </c>
      <c r="AM867" s="213"/>
      <c r="AN867" s="207">
        <v>6</v>
      </c>
      <c r="AO867" s="207">
        <v>6.44</v>
      </c>
      <c r="AP867" s="207">
        <v>31</v>
      </c>
      <c r="AQ867" s="214">
        <v>0.26</v>
      </c>
      <c r="AR867" s="92">
        <v>0.21</v>
      </c>
      <c r="AS867" s="214">
        <v>0.19</v>
      </c>
      <c r="AT867" s="132">
        <v>0</v>
      </c>
      <c r="AU867" s="215"/>
      <c r="AV867" s="166"/>
      <c r="AW867" s="217"/>
      <c r="AX867" s="218"/>
      <c r="AY867" s="219"/>
      <c r="AZ867" s="107"/>
      <c r="BA867" s="121"/>
      <c r="BB867" s="120"/>
    </row>
    <row r="868" spans="2:54" ht="12.75" customHeight="1" x14ac:dyDescent="0.2">
      <c r="B868" s="191" t="s">
        <v>502</v>
      </c>
      <c r="C868" s="196">
        <v>43631</v>
      </c>
      <c r="D868" s="197">
        <f>'1.- REGISTROS DIARIOS '!C873</f>
        <v>0</v>
      </c>
      <c r="E868" s="206">
        <f>'1.- REGISTROS DIARIOS '!E873</f>
        <v>437</v>
      </c>
      <c r="F868" s="211"/>
      <c r="G868" s="211">
        <v>2700</v>
      </c>
      <c r="H868" s="211">
        <v>1600</v>
      </c>
      <c r="I868" s="206">
        <f t="shared" si="124"/>
        <v>1350</v>
      </c>
      <c r="J868" s="206">
        <f t="shared" si="125"/>
        <v>589.95000000000005</v>
      </c>
      <c r="K868" s="211">
        <v>303</v>
      </c>
      <c r="L868" s="211">
        <v>267</v>
      </c>
      <c r="M868" s="211"/>
      <c r="N868" s="211">
        <v>363</v>
      </c>
      <c r="O868" s="211">
        <v>1251</v>
      </c>
      <c r="P868" s="195">
        <f t="shared" si="119"/>
        <v>4914.2835000000005</v>
      </c>
      <c r="Q868" s="108"/>
      <c r="R868" s="194">
        <f>'1.- REGISTROS DIARIOS '!G873</f>
        <v>313</v>
      </c>
      <c r="S868" s="91"/>
      <c r="T868" s="211"/>
      <c r="U868" s="211"/>
      <c r="V868" s="206">
        <f t="shared" ref="V868:V931" si="126">+T868*0.5</f>
        <v>0</v>
      </c>
      <c r="W868" s="193">
        <f t="shared" si="118"/>
        <v>0</v>
      </c>
      <c r="X868" s="192"/>
      <c r="Y868" s="192"/>
      <c r="Z868" s="192"/>
      <c r="AA868" s="192"/>
      <c r="AB868" s="192"/>
      <c r="AC868" s="206">
        <f t="shared" si="120"/>
        <v>98.553351978981269</v>
      </c>
      <c r="AD868" s="206">
        <f t="shared" si="121"/>
        <v>95.880149812734089</v>
      </c>
      <c r="AE868" s="119"/>
      <c r="AF868" s="194">
        <f>'1.- REGISTROS DIARIOS '!I873</f>
        <v>169</v>
      </c>
      <c r="AG868" s="213">
        <v>101</v>
      </c>
      <c r="AH868" s="213">
        <v>83</v>
      </c>
      <c r="AI868" s="206">
        <f t="shared" si="122"/>
        <v>50.5</v>
      </c>
      <c r="AJ868" s="193">
        <f t="shared" si="123"/>
        <v>8.5344999999999995</v>
      </c>
      <c r="AK868" s="213">
        <v>19</v>
      </c>
      <c r="AL868" s="213">
        <v>22</v>
      </c>
      <c r="AM868" s="213"/>
      <c r="AN868" s="207">
        <v>6.87</v>
      </c>
      <c r="AO868" s="207">
        <v>8.99</v>
      </c>
      <c r="AP868" s="207">
        <v>28</v>
      </c>
      <c r="AQ868" s="214">
        <v>5</v>
      </c>
      <c r="AR868" s="92">
        <v>0.16</v>
      </c>
      <c r="AS868" s="214">
        <v>0.1</v>
      </c>
      <c r="AT868" s="132">
        <v>0</v>
      </c>
      <c r="AU868" s="215"/>
      <c r="AV868" s="166"/>
      <c r="AW868" s="217"/>
      <c r="AX868" s="218"/>
      <c r="AY868" s="219"/>
      <c r="AZ868" s="107"/>
      <c r="BA868" s="121"/>
      <c r="BB868" s="120"/>
    </row>
    <row r="869" spans="2:54" x14ac:dyDescent="0.2">
      <c r="B869" s="191" t="s">
        <v>504</v>
      </c>
      <c r="C869" s="196">
        <v>43632</v>
      </c>
      <c r="D869" s="197">
        <f>'1.- REGISTROS DIARIOS '!C874</f>
        <v>0</v>
      </c>
      <c r="E869" s="206">
        <f>'1.- REGISTROS DIARIOS '!E874</f>
        <v>295</v>
      </c>
      <c r="F869" s="211"/>
      <c r="G869" s="211">
        <v>1720</v>
      </c>
      <c r="H869" s="211">
        <v>3920</v>
      </c>
      <c r="I869" s="206">
        <f t="shared" si="124"/>
        <v>860</v>
      </c>
      <c r="J869" s="206">
        <f t="shared" si="125"/>
        <v>253.7</v>
      </c>
      <c r="K869" s="211">
        <v>395</v>
      </c>
      <c r="L869" s="211">
        <v>358</v>
      </c>
      <c r="M869" s="211"/>
      <c r="N869" s="212">
        <v>6</v>
      </c>
      <c r="O869" s="212">
        <v>12.15</v>
      </c>
      <c r="P869" s="195">
        <f t="shared" si="119"/>
        <v>2113.3209999999999</v>
      </c>
      <c r="Q869" s="108"/>
      <c r="R869" s="194">
        <f>'1.- REGISTROS DIARIOS '!G874</f>
        <v>266</v>
      </c>
      <c r="S869" s="91"/>
      <c r="T869" s="211"/>
      <c r="U869" s="211"/>
      <c r="V869" s="206">
        <f t="shared" si="126"/>
        <v>0</v>
      </c>
      <c r="W869" s="193">
        <f t="shared" si="118"/>
        <v>0</v>
      </c>
      <c r="X869" s="192"/>
      <c r="Y869" s="192"/>
      <c r="Z869" s="192"/>
      <c r="AA869" s="192"/>
      <c r="AB869" s="192"/>
      <c r="AC869" s="206">
        <f t="shared" si="120"/>
        <v>98.53251872290106</v>
      </c>
      <c r="AD869" s="206">
        <f t="shared" si="121"/>
        <v>97.625698324022352</v>
      </c>
      <c r="AE869" s="119"/>
      <c r="AF869" s="194">
        <f>'1.- REGISTROS DIARIOS '!I874</f>
        <v>51</v>
      </c>
      <c r="AG869" s="213">
        <v>146</v>
      </c>
      <c r="AH869" s="213">
        <v>176</v>
      </c>
      <c r="AI869" s="206">
        <f t="shared" si="122"/>
        <v>73</v>
      </c>
      <c r="AJ869" s="193">
        <f t="shared" si="123"/>
        <v>3.7229999999999999</v>
      </c>
      <c r="AK869" s="213">
        <v>21</v>
      </c>
      <c r="AL869" s="213">
        <v>17</v>
      </c>
      <c r="AM869" s="213"/>
      <c r="AN869" s="207">
        <v>6.1</v>
      </c>
      <c r="AO869" s="207">
        <v>7.1</v>
      </c>
      <c r="AP869" s="207">
        <v>28</v>
      </c>
      <c r="AQ869" s="214"/>
      <c r="AR869" s="92"/>
      <c r="AS869" s="214"/>
      <c r="AT869" s="132"/>
      <c r="AU869" s="215"/>
      <c r="AV869" s="166"/>
      <c r="AW869" s="217"/>
      <c r="AX869" s="218"/>
      <c r="AY869" s="219"/>
      <c r="AZ869" s="107"/>
      <c r="BA869" s="121"/>
      <c r="BB869" s="120"/>
    </row>
    <row r="870" spans="2:54" ht="12.75" customHeight="1" x14ac:dyDescent="0.2">
      <c r="B870" s="191" t="s">
        <v>492</v>
      </c>
      <c r="C870" s="196">
        <v>43633</v>
      </c>
      <c r="D870" s="197">
        <f>'1.- REGISTROS DIARIOS '!C875</f>
        <v>0</v>
      </c>
      <c r="E870" s="206">
        <f>'1.- REGISTROS DIARIOS '!E875</f>
        <v>688</v>
      </c>
      <c r="F870" s="211"/>
      <c r="G870" s="211">
        <v>6450</v>
      </c>
      <c r="H870" s="211">
        <v>3560</v>
      </c>
      <c r="I870" s="206">
        <f t="shared" si="124"/>
        <v>3225</v>
      </c>
      <c r="J870" s="206">
        <f t="shared" si="125"/>
        <v>2218.8000000000002</v>
      </c>
      <c r="K870" s="211">
        <v>766</v>
      </c>
      <c r="L870" s="211">
        <v>712</v>
      </c>
      <c r="M870" s="211"/>
      <c r="N870" s="211">
        <v>10.61</v>
      </c>
      <c r="O870" s="211">
        <v>11.48</v>
      </c>
      <c r="P870" s="195">
        <f t="shared" si="119"/>
        <v>18482.604000000003</v>
      </c>
      <c r="Q870" s="108"/>
      <c r="R870" s="194">
        <f>'1.- REGISTROS DIARIOS '!G875</f>
        <v>120</v>
      </c>
      <c r="S870" s="91"/>
      <c r="T870" s="211"/>
      <c r="U870" s="211"/>
      <c r="V870" s="206">
        <f t="shared" si="126"/>
        <v>0</v>
      </c>
      <c r="W870" s="193">
        <f t="shared" si="118"/>
        <v>0</v>
      </c>
      <c r="X870" s="192"/>
      <c r="Y870" s="192"/>
      <c r="Z870" s="192"/>
      <c r="AA870" s="192"/>
      <c r="AB870" s="192"/>
      <c r="AC870" s="206">
        <f t="shared" si="120"/>
        <v>95.579953127816836</v>
      </c>
      <c r="AD870" s="206">
        <f t="shared" si="121"/>
        <v>99.087078651685388</v>
      </c>
      <c r="AE870" s="119"/>
      <c r="AF870" s="194">
        <f>'1.- REGISTROS DIARIOS '!I875</f>
        <v>656</v>
      </c>
      <c r="AG870" s="213">
        <v>299</v>
      </c>
      <c r="AH870" s="213">
        <v>275</v>
      </c>
      <c r="AI870" s="206">
        <f t="shared" si="122"/>
        <v>149.5</v>
      </c>
      <c r="AJ870" s="193">
        <f t="shared" si="123"/>
        <v>98.072000000000003</v>
      </c>
      <c r="AK870" s="213">
        <v>18</v>
      </c>
      <c r="AL870" s="213">
        <v>13</v>
      </c>
      <c r="AM870" s="213"/>
      <c r="AN870" s="207">
        <v>6.71</v>
      </c>
      <c r="AO870" s="207">
        <v>7.86</v>
      </c>
      <c r="AP870" s="207">
        <v>28</v>
      </c>
      <c r="AQ870" s="214"/>
      <c r="AR870" s="92"/>
      <c r="AS870" s="214"/>
      <c r="AT870" s="132"/>
      <c r="AU870" s="215"/>
      <c r="AV870" s="166"/>
      <c r="AW870" s="217"/>
      <c r="AX870" s="218"/>
      <c r="AY870" s="219"/>
      <c r="AZ870" s="107"/>
      <c r="BA870" s="121"/>
      <c r="BB870" s="120"/>
    </row>
    <row r="871" spans="2:54" x14ac:dyDescent="0.2">
      <c r="B871" s="191" t="s">
        <v>494</v>
      </c>
      <c r="C871" s="196">
        <v>43634</v>
      </c>
      <c r="D871" s="197">
        <f>'1.- REGISTROS DIARIOS '!C876</f>
        <v>0</v>
      </c>
      <c r="E871" s="206">
        <f>'1.- REGISTROS DIARIOS '!E876</f>
        <v>849</v>
      </c>
      <c r="F871" s="211"/>
      <c r="G871" s="211">
        <v>5300</v>
      </c>
      <c r="H871" s="211">
        <v>2630</v>
      </c>
      <c r="I871" s="206">
        <f t="shared" si="124"/>
        <v>2650</v>
      </c>
      <c r="J871" s="206">
        <f t="shared" si="125"/>
        <v>2249.85</v>
      </c>
      <c r="K871" s="211">
        <v>586</v>
      </c>
      <c r="L871" s="211">
        <v>533</v>
      </c>
      <c r="M871" s="211"/>
      <c r="N871" s="211">
        <v>9.93</v>
      </c>
      <c r="O871" s="211">
        <v>11.62</v>
      </c>
      <c r="P871" s="195">
        <f t="shared" si="119"/>
        <v>18741.250499999998</v>
      </c>
      <c r="Q871" s="108"/>
      <c r="R871" s="194">
        <f>'1.- REGISTROS DIARIOS '!G876</f>
        <v>36</v>
      </c>
      <c r="S871" s="91"/>
      <c r="T871" s="211"/>
      <c r="U871" s="211"/>
      <c r="V871" s="206">
        <f t="shared" si="126"/>
        <v>0</v>
      </c>
      <c r="W871" s="193">
        <f t="shared" si="118"/>
        <v>0</v>
      </c>
      <c r="X871" s="192"/>
      <c r="Y871" s="192"/>
      <c r="Z871" s="192"/>
      <c r="AA871" s="192"/>
      <c r="AB871" s="192"/>
      <c r="AC871" s="206">
        <f t="shared" si="120"/>
        <v>92.179078605240349</v>
      </c>
      <c r="AD871" s="206">
        <f t="shared" si="121"/>
        <v>98.968105065666037</v>
      </c>
      <c r="AE871" s="119"/>
      <c r="AF871" s="194">
        <f>'1.- REGISTROS DIARIOS '!I876</f>
        <v>931</v>
      </c>
      <c r="AG871" s="213">
        <v>378</v>
      </c>
      <c r="AH871" s="213">
        <v>373</v>
      </c>
      <c r="AI871" s="206">
        <f t="shared" si="122"/>
        <v>189</v>
      </c>
      <c r="AJ871" s="193">
        <f t="shared" si="123"/>
        <v>175.959</v>
      </c>
      <c r="AK871" s="213">
        <v>15</v>
      </c>
      <c r="AL871" s="213">
        <v>11</v>
      </c>
      <c r="AM871" s="213"/>
      <c r="AN871" s="207">
        <v>6.4</v>
      </c>
      <c r="AO871" s="207">
        <v>7.88</v>
      </c>
      <c r="AP871" s="207">
        <v>28.6</v>
      </c>
      <c r="AQ871" s="214"/>
      <c r="AR871" s="92"/>
      <c r="AS871" s="214"/>
      <c r="AT871" s="132"/>
      <c r="AU871" s="215"/>
      <c r="AV871" s="166"/>
      <c r="AW871" s="217"/>
      <c r="AX871" s="218"/>
      <c r="AY871" s="219"/>
      <c r="AZ871" s="107"/>
      <c r="BA871" s="121"/>
      <c r="BB871" s="120"/>
    </row>
    <row r="872" spans="2:54" ht="12.75" customHeight="1" x14ac:dyDescent="0.2">
      <c r="B872" s="191" t="s">
        <v>496</v>
      </c>
      <c r="C872" s="196">
        <v>43635</v>
      </c>
      <c r="D872" s="197">
        <f>'1.- REGISTROS DIARIOS '!C877</f>
        <v>0</v>
      </c>
      <c r="E872" s="206">
        <f>'1.- REGISTROS DIARIOS '!E877</f>
        <v>824</v>
      </c>
      <c r="F872" s="211"/>
      <c r="G872" s="211">
        <v>6090</v>
      </c>
      <c r="H872" s="211">
        <v>2820</v>
      </c>
      <c r="I872" s="206">
        <f t="shared" si="124"/>
        <v>3045</v>
      </c>
      <c r="J872" s="206">
        <f t="shared" si="125"/>
        <v>2509.08</v>
      </c>
      <c r="K872" s="211">
        <v>685</v>
      </c>
      <c r="L872" s="211">
        <v>656</v>
      </c>
      <c r="M872" s="211"/>
      <c r="N872" s="211">
        <v>10.31</v>
      </c>
      <c r="O872" s="211">
        <v>11.79</v>
      </c>
      <c r="P872" s="195">
        <f t="shared" si="119"/>
        <v>20900.636399999999</v>
      </c>
      <c r="Q872" s="108"/>
      <c r="R872" s="194">
        <f>'1.- REGISTROS DIARIOS '!G877</f>
        <v>32</v>
      </c>
      <c r="S872" s="91"/>
      <c r="T872" s="211"/>
      <c r="U872" s="211"/>
      <c r="V872" s="206">
        <f t="shared" si="126"/>
        <v>0</v>
      </c>
      <c r="W872" s="193">
        <f t="shared" si="118"/>
        <v>0</v>
      </c>
      <c r="X872" s="192"/>
      <c r="Y872" s="192"/>
      <c r="Z872" s="192"/>
      <c r="AA872" s="192"/>
      <c r="AB872" s="192"/>
      <c r="AC872" s="206">
        <f t="shared" si="120"/>
        <v>93.243399971304228</v>
      </c>
      <c r="AD872" s="206">
        <f t="shared" si="121"/>
        <v>99.08536585365853</v>
      </c>
      <c r="AE872" s="119"/>
      <c r="AF872" s="194">
        <f>'1.- REGISTROS DIARIOS '!I877</f>
        <v>909</v>
      </c>
      <c r="AG872" s="213">
        <v>373</v>
      </c>
      <c r="AH872" s="213">
        <v>344</v>
      </c>
      <c r="AI872" s="206">
        <f t="shared" si="122"/>
        <v>186.5</v>
      </c>
      <c r="AJ872" s="193">
        <f t="shared" si="123"/>
        <v>169.52850000000001</v>
      </c>
      <c r="AK872" s="213">
        <v>19</v>
      </c>
      <c r="AL872" s="213">
        <v>12</v>
      </c>
      <c r="AM872" s="213"/>
      <c r="AN872" s="207">
        <v>6.87</v>
      </c>
      <c r="AO872" s="207">
        <v>7.41</v>
      </c>
      <c r="AP872" s="207">
        <v>26.2</v>
      </c>
      <c r="AQ872" s="214"/>
      <c r="AR872" s="92"/>
      <c r="AS872" s="214"/>
      <c r="AT872" s="132"/>
      <c r="AU872" s="215"/>
      <c r="AV872" s="166"/>
      <c r="AW872" s="217"/>
      <c r="AX872" s="218"/>
      <c r="AY872" s="219"/>
      <c r="AZ872" s="107"/>
      <c r="BA872" s="121"/>
      <c r="BB872" s="120"/>
    </row>
    <row r="873" spans="2:54" x14ac:dyDescent="0.2">
      <c r="B873" s="191" t="s">
        <v>498</v>
      </c>
      <c r="C873" s="196">
        <v>43636</v>
      </c>
      <c r="D873" s="197">
        <f>'1.- REGISTROS DIARIOS '!C878</f>
        <v>0</v>
      </c>
      <c r="E873" s="206">
        <f>'1.- REGISTROS DIARIOS '!E878</f>
        <v>782</v>
      </c>
      <c r="F873" s="211"/>
      <c r="G873" s="211">
        <v>4250</v>
      </c>
      <c r="H873" s="211">
        <v>3430</v>
      </c>
      <c r="I873" s="206">
        <f t="shared" si="124"/>
        <v>2125</v>
      </c>
      <c r="J873" s="206">
        <f t="shared" si="125"/>
        <v>1661.75</v>
      </c>
      <c r="K873" s="211">
        <v>631</v>
      </c>
      <c r="L873" s="211">
        <v>536</v>
      </c>
      <c r="M873" s="211"/>
      <c r="N873" s="211" t="s">
        <v>607</v>
      </c>
      <c r="O873" s="211" t="s">
        <v>174</v>
      </c>
      <c r="P873" s="195">
        <f t="shared" si="119"/>
        <v>13842.377500000001</v>
      </c>
      <c r="Q873" s="108"/>
      <c r="R873" s="194">
        <f>'1.- REGISTROS DIARIOS '!G878</f>
        <v>320</v>
      </c>
      <c r="S873" s="91"/>
      <c r="T873" s="211"/>
      <c r="U873" s="211"/>
      <c r="V873" s="206">
        <f t="shared" si="126"/>
        <v>0</v>
      </c>
      <c r="W873" s="193">
        <f t="shared" si="118"/>
        <v>0</v>
      </c>
      <c r="X873" s="192"/>
      <c r="Y873" s="192"/>
      <c r="Z873" s="192"/>
      <c r="AA873" s="192"/>
      <c r="AB873" s="192"/>
      <c r="AC873" s="206">
        <f t="shared" si="120"/>
        <v>91.904077027230329</v>
      </c>
      <c r="AD873" s="206">
        <f t="shared" si="121"/>
        <v>96.455223880597018</v>
      </c>
      <c r="AE873" s="119"/>
      <c r="AF873" s="194">
        <f>'1.- REGISTROS DIARIOS '!I878</f>
        <v>548</v>
      </c>
      <c r="AG873" s="213">
        <v>491</v>
      </c>
      <c r="AH873" s="213">
        <v>389</v>
      </c>
      <c r="AI873" s="206">
        <f t="shared" si="122"/>
        <v>245.5</v>
      </c>
      <c r="AJ873" s="193">
        <f t="shared" si="123"/>
        <v>134.53399999999999</v>
      </c>
      <c r="AK873" s="213">
        <v>42</v>
      </c>
      <c r="AL873" s="213">
        <v>38</v>
      </c>
      <c r="AM873" s="213"/>
      <c r="AN873" s="207">
        <v>6.1</v>
      </c>
      <c r="AO873" s="207">
        <v>7.97</v>
      </c>
      <c r="AP873" s="207">
        <v>31</v>
      </c>
      <c r="AQ873" s="214">
        <v>0.24</v>
      </c>
      <c r="AR873" s="92">
        <v>0.14000000000000001</v>
      </c>
      <c r="AS873" s="214">
        <v>0.18</v>
      </c>
      <c r="AT873" s="132">
        <v>0.01</v>
      </c>
      <c r="AU873" s="215"/>
      <c r="AV873" s="166"/>
      <c r="AW873" s="217"/>
      <c r="AX873" s="218"/>
      <c r="AY873" s="219"/>
      <c r="AZ873" s="107"/>
      <c r="BA873" s="121"/>
      <c r="BB873" s="120"/>
    </row>
    <row r="874" spans="2:54" ht="12.75" customHeight="1" x14ac:dyDescent="0.2">
      <c r="B874" s="191" t="s">
        <v>500</v>
      </c>
      <c r="C874" s="196">
        <v>43637</v>
      </c>
      <c r="D874" s="197">
        <f>'1.- REGISTROS DIARIOS '!C879</f>
        <v>0</v>
      </c>
      <c r="E874" s="206">
        <f>'1.- REGISTROS DIARIOS '!E879</f>
        <v>718</v>
      </c>
      <c r="F874" s="211"/>
      <c r="G874" s="211">
        <v>2370</v>
      </c>
      <c r="H874" s="211">
        <v>1840</v>
      </c>
      <c r="I874" s="206">
        <f t="shared" si="124"/>
        <v>1185</v>
      </c>
      <c r="J874" s="206">
        <f t="shared" si="125"/>
        <v>850.83</v>
      </c>
      <c r="K874" s="211">
        <v>459</v>
      </c>
      <c r="L874" s="211">
        <v>376</v>
      </c>
      <c r="M874" s="211"/>
      <c r="N874" s="211" t="s">
        <v>608</v>
      </c>
      <c r="O874" s="211" t="s">
        <v>609</v>
      </c>
      <c r="P874" s="195">
        <f t="shared" si="119"/>
        <v>7087.4139000000005</v>
      </c>
      <c r="Q874" s="108"/>
      <c r="R874" s="194">
        <f>'1.- REGISTROS DIARIOS '!G879</f>
        <v>222</v>
      </c>
      <c r="S874" s="91"/>
      <c r="T874" s="211"/>
      <c r="U874" s="211"/>
      <c r="V874" s="206">
        <f t="shared" si="126"/>
        <v>0</v>
      </c>
      <c r="W874" s="193">
        <f t="shared" si="118"/>
        <v>0</v>
      </c>
      <c r="X874" s="192"/>
      <c r="Y874" s="192"/>
      <c r="Z874" s="192"/>
      <c r="AA874" s="192"/>
      <c r="AB874" s="192"/>
      <c r="AC874" s="206">
        <f t="shared" si="120"/>
        <v>89.408342442085967</v>
      </c>
      <c r="AD874" s="206">
        <f t="shared" si="121"/>
        <v>98.271276595744681</v>
      </c>
      <c r="AE874" s="119"/>
      <c r="AF874" s="194">
        <f>'1.- REGISTROS DIARIOS '!I879</f>
        <v>589</v>
      </c>
      <c r="AG874" s="213">
        <v>306</v>
      </c>
      <c r="AH874" s="213">
        <v>261</v>
      </c>
      <c r="AI874" s="206">
        <f t="shared" si="122"/>
        <v>153</v>
      </c>
      <c r="AJ874" s="193">
        <f t="shared" si="123"/>
        <v>90.117000000000004</v>
      </c>
      <c r="AK874" s="213">
        <v>24</v>
      </c>
      <c r="AL874" s="213">
        <v>13</v>
      </c>
      <c r="AM874" s="213"/>
      <c r="AN874" s="207">
        <v>6.16</v>
      </c>
      <c r="AO874" s="207">
        <v>6.54</v>
      </c>
      <c r="AP874" s="207">
        <v>32</v>
      </c>
      <c r="AQ874" s="214">
        <v>0.3</v>
      </c>
      <c r="AR874" s="92">
        <v>0.09</v>
      </c>
      <c r="AS874" s="214">
        <v>0.28000000000000003</v>
      </c>
      <c r="AT874" s="132">
        <v>0</v>
      </c>
      <c r="AU874" s="215"/>
      <c r="AV874" s="166"/>
      <c r="AW874" s="217"/>
      <c r="AX874" s="218"/>
      <c r="AY874" s="219"/>
      <c r="AZ874" s="107"/>
      <c r="BA874" s="121"/>
      <c r="BB874" s="120"/>
    </row>
    <row r="875" spans="2:54" x14ac:dyDescent="0.2">
      <c r="B875" s="191" t="s">
        <v>502</v>
      </c>
      <c r="C875" s="196">
        <v>43638</v>
      </c>
      <c r="D875" s="197">
        <f>'1.- REGISTROS DIARIOS '!C880</f>
        <v>0</v>
      </c>
      <c r="E875" s="206">
        <f>'1.- REGISTROS DIARIOS '!E880</f>
        <v>562</v>
      </c>
      <c r="F875" s="211"/>
      <c r="G875" s="211">
        <v>1760</v>
      </c>
      <c r="H875" s="211">
        <v>1310</v>
      </c>
      <c r="I875" s="206">
        <f t="shared" si="124"/>
        <v>880</v>
      </c>
      <c r="J875" s="206">
        <f t="shared" si="125"/>
        <v>494.56</v>
      </c>
      <c r="K875" s="211">
        <v>351</v>
      </c>
      <c r="L875" s="211">
        <v>296</v>
      </c>
      <c r="M875" s="211"/>
      <c r="N875" s="211">
        <v>8.9700000000000006</v>
      </c>
      <c r="O875" s="211">
        <v>12.2</v>
      </c>
      <c r="P875" s="195">
        <f t="shared" si="119"/>
        <v>4119.6848</v>
      </c>
      <c r="Q875" s="108"/>
      <c r="R875" s="194">
        <f>'1.- REGISTROS DIARIOS '!G880</f>
        <v>163</v>
      </c>
      <c r="S875" s="91"/>
      <c r="T875" s="211"/>
      <c r="U875" s="211"/>
      <c r="V875" s="206">
        <f t="shared" si="126"/>
        <v>0</v>
      </c>
      <c r="W875" s="193">
        <f t="shared" si="118"/>
        <v>0</v>
      </c>
      <c r="X875" s="192"/>
      <c r="Y875" s="192"/>
      <c r="Z875" s="192"/>
      <c r="AA875" s="192"/>
      <c r="AB875" s="192"/>
      <c r="AC875" s="206">
        <f t="shared" si="120"/>
        <v>89.872816240698796</v>
      </c>
      <c r="AD875" s="206">
        <f t="shared" si="121"/>
        <v>97.804054054054049</v>
      </c>
      <c r="AE875" s="119"/>
      <c r="AF875" s="194">
        <f>'1.- REGISTROS DIARIOS '!I880</f>
        <v>477</v>
      </c>
      <c r="AG875" s="213">
        <v>210</v>
      </c>
      <c r="AH875" s="213">
        <v>161</v>
      </c>
      <c r="AI875" s="206">
        <f t="shared" si="122"/>
        <v>105</v>
      </c>
      <c r="AJ875" s="193">
        <f t="shared" si="123"/>
        <v>50.085000000000001</v>
      </c>
      <c r="AK875" s="213">
        <v>20</v>
      </c>
      <c r="AL875" s="213">
        <v>13</v>
      </c>
      <c r="AM875" s="213"/>
      <c r="AN875" s="207">
        <v>6.01</v>
      </c>
      <c r="AO875" s="207">
        <v>7.62</v>
      </c>
      <c r="AP875" s="207">
        <v>32</v>
      </c>
      <c r="AQ875" s="214">
        <v>0.53</v>
      </c>
      <c r="AR875" s="92">
        <v>0.09</v>
      </c>
      <c r="AS875" s="214">
        <v>0.36</v>
      </c>
      <c r="AT875" s="132">
        <v>0</v>
      </c>
      <c r="AU875" s="215"/>
      <c r="AV875" s="166"/>
      <c r="AW875" s="217"/>
      <c r="AX875" s="218"/>
      <c r="AY875" s="219"/>
      <c r="AZ875" s="107"/>
      <c r="BA875" s="121"/>
      <c r="BB875" s="120"/>
    </row>
    <row r="876" spans="2:54" ht="12.75" customHeight="1" x14ac:dyDescent="0.2">
      <c r="B876" s="191" t="s">
        <v>504</v>
      </c>
      <c r="C876" s="196">
        <v>43639</v>
      </c>
      <c r="D876" s="197">
        <f>'1.- REGISTROS DIARIOS '!C881</f>
        <v>0</v>
      </c>
      <c r="E876" s="206">
        <f>'1.- REGISTROS DIARIOS '!E881</f>
        <v>349</v>
      </c>
      <c r="F876" s="211"/>
      <c r="G876" s="211">
        <v>900</v>
      </c>
      <c r="H876" s="211">
        <v>790</v>
      </c>
      <c r="I876" s="206">
        <f t="shared" si="124"/>
        <v>450</v>
      </c>
      <c r="J876" s="206">
        <f t="shared" si="125"/>
        <v>157.05000000000001</v>
      </c>
      <c r="K876" s="211">
        <v>646</v>
      </c>
      <c r="L876" s="211">
        <v>444</v>
      </c>
      <c r="M876" s="211"/>
      <c r="N876" s="211">
        <v>10.31</v>
      </c>
      <c r="O876" s="211">
        <v>12.12</v>
      </c>
      <c r="P876" s="195">
        <f t="shared" si="119"/>
        <v>1308.2265000000002</v>
      </c>
      <c r="Q876" s="108"/>
      <c r="R876" s="194">
        <f>'1.- REGISTROS DIARIOS '!G881</f>
        <v>54</v>
      </c>
      <c r="S876" s="91"/>
      <c r="T876" s="211"/>
      <c r="U876" s="211"/>
      <c r="V876" s="206">
        <f t="shared" si="126"/>
        <v>0</v>
      </c>
      <c r="W876" s="193">
        <f t="shared" si="118"/>
        <v>0</v>
      </c>
      <c r="X876" s="192"/>
      <c r="Y876" s="192"/>
      <c r="Z876" s="192"/>
      <c r="AA876" s="192"/>
      <c r="AB876" s="192"/>
      <c r="AC876" s="206">
        <f t="shared" si="120"/>
        <v>99.356255969436489</v>
      </c>
      <c r="AD876" s="206">
        <f t="shared" si="121"/>
        <v>99.436936936936931</v>
      </c>
      <c r="AE876" s="119"/>
      <c r="AF876" s="194">
        <f>'1.- REGISTROS DIARIOS '!I881</f>
        <v>337</v>
      </c>
      <c r="AG876" s="213">
        <v>6</v>
      </c>
      <c r="AH876" s="213">
        <v>0</v>
      </c>
      <c r="AI876" s="206">
        <f t="shared" si="122"/>
        <v>3</v>
      </c>
      <c r="AJ876" s="193">
        <f t="shared" si="123"/>
        <v>1.0109999999999999</v>
      </c>
      <c r="AK876" s="213">
        <v>7</v>
      </c>
      <c r="AL876" s="213">
        <v>5</v>
      </c>
      <c r="AM876" s="213"/>
      <c r="AN876" s="207">
        <v>7.21</v>
      </c>
      <c r="AO876" s="207">
        <v>8.3800000000000008</v>
      </c>
      <c r="AP876" s="207">
        <v>28</v>
      </c>
      <c r="AQ876" s="214">
        <v>0.26</v>
      </c>
      <c r="AR876" s="92">
        <v>0.16</v>
      </c>
      <c r="AS876" s="214">
        <v>7.0000000000000007E-2</v>
      </c>
      <c r="AT876" s="132">
        <v>0</v>
      </c>
      <c r="AU876" s="215"/>
      <c r="AV876" s="166"/>
      <c r="AW876" s="217"/>
      <c r="AX876" s="218"/>
      <c r="AY876" s="219"/>
      <c r="AZ876" s="107"/>
      <c r="BA876" s="121"/>
      <c r="BB876" s="120"/>
    </row>
    <row r="877" spans="2:54" x14ac:dyDescent="0.2">
      <c r="B877" s="191" t="s">
        <v>492</v>
      </c>
      <c r="C877" s="196">
        <v>43640</v>
      </c>
      <c r="D877" s="197">
        <f>'1.- REGISTROS DIARIOS '!C882</f>
        <v>0</v>
      </c>
      <c r="E877" s="206">
        <f>'1.- REGISTROS DIARIOS '!E882</f>
        <v>805</v>
      </c>
      <c r="F877" s="211"/>
      <c r="G877" s="211">
        <v>4690</v>
      </c>
      <c r="H877" s="211">
        <v>2750</v>
      </c>
      <c r="I877" s="206">
        <f t="shared" si="124"/>
        <v>2345</v>
      </c>
      <c r="J877" s="206">
        <f t="shared" si="125"/>
        <v>1887.7249999999999</v>
      </c>
      <c r="K877" s="211">
        <v>778</v>
      </c>
      <c r="L877" s="211">
        <v>734</v>
      </c>
      <c r="M877" s="211"/>
      <c r="N877" s="211">
        <v>10.69</v>
      </c>
      <c r="O877" s="211">
        <v>11.9</v>
      </c>
      <c r="P877" s="195">
        <f t="shared" si="119"/>
        <v>15724.749249999999</v>
      </c>
      <c r="Q877" s="108"/>
      <c r="R877" s="194">
        <f>'1.- REGISTROS DIARIOS '!G882</f>
        <v>25</v>
      </c>
      <c r="S877" s="91"/>
      <c r="T877" s="211"/>
      <c r="U877" s="211"/>
      <c r="V877" s="206">
        <f t="shared" si="126"/>
        <v>0</v>
      </c>
      <c r="W877" s="193">
        <f t="shared" si="118"/>
        <v>0</v>
      </c>
      <c r="X877" s="192"/>
      <c r="Y877" s="192"/>
      <c r="Z877" s="192"/>
      <c r="AA877" s="192"/>
      <c r="AB877" s="192"/>
      <c r="AC877" s="206">
        <f t="shared" si="120"/>
        <v>96.181117482684186</v>
      </c>
      <c r="AD877" s="206">
        <f t="shared" si="121"/>
        <v>99.4550408719346</v>
      </c>
      <c r="AE877" s="119"/>
      <c r="AF877" s="194">
        <f>'1.- REGISTROS DIARIOS '!I882</f>
        <v>890</v>
      </c>
      <c r="AG877" s="213">
        <v>162</v>
      </c>
      <c r="AH877" s="213">
        <v>147</v>
      </c>
      <c r="AI877" s="206">
        <f t="shared" si="122"/>
        <v>81</v>
      </c>
      <c r="AJ877" s="193">
        <f t="shared" si="123"/>
        <v>72.09</v>
      </c>
      <c r="AK877" s="213">
        <v>9</v>
      </c>
      <c r="AL877" s="213">
        <v>8</v>
      </c>
      <c r="AM877" s="213"/>
      <c r="AN877" s="207">
        <v>6.26</v>
      </c>
      <c r="AO877" s="207">
        <v>7.27</v>
      </c>
      <c r="AP877" s="207">
        <v>27.4</v>
      </c>
      <c r="AQ877" s="214">
        <v>0.26</v>
      </c>
      <c r="AR877" s="92">
        <v>0.13</v>
      </c>
      <c r="AS877" s="214">
        <v>0.09</v>
      </c>
      <c r="AT877" s="92">
        <v>0</v>
      </c>
      <c r="AU877" s="215"/>
      <c r="AV877" s="166"/>
      <c r="AW877" s="217"/>
      <c r="AX877" s="218"/>
      <c r="AY877" s="219"/>
      <c r="AZ877" s="107"/>
      <c r="BA877" s="121"/>
      <c r="BB877" s="120"/>
    </row>
    <row r="878" spans="2:54" ht="12.75" customHeight="1" x14ac:dyDescent="0.2">
      <c r="B878" s="191" t="s">
        <v>494</v>
      </c>
      <c r="C878" s="196">
        <v>43641</v>
      </c>
      <c r="D878" s="197">
        <f>'1.- REGISTROS DIARIOS '!C883</f>
        <v>0</v>
      </c>
      <c r="E878" s="206">
        <f>'1.- REGISTROS DIARIOS '!E883</f>
        <v>785</v>
      </c>
      <c r="F878" s="211"/>
      <c r="G878" s="211">
        <v>3970</v>
      </c>
      <c r="H878" s="211">
        <v>2860</v>
      </c>
      <c r="I878" s="206">
        <f t="shared" si="124"/>
        <v>1985</v>
      </c>
      <c r="J878" s="206">
        <f t="shared" si="125"/>
        <v>1558.2249999999999</v>
      </c>
      <c r="K878" s="211">
        <v>644</v>
      </c>
      <c r="L878" s="211">
        <v>604</v>
      </c>
      <c r="M878" s="211"/>
      <c r="N878" s="211">
        <v>10</v>
      </c>
      <c r="O878" s="211">
        <v>12</v>
      </c>
      <c r="P878" s="195">
        <f t="shared" si="119"/>
        <v>12980.01425</v>
      </c>
      <c r="Q878" s="108"/>
      <c r="R878" s="194">
        <f>'1.- REGISTROS DIARIOS '!G883</f>
        <v>227</v>
      </c>
      <c r="S878" s="91"/>
      <c r="T878" s="211"/>
      <c r="U878" s="211"/>
      <c r="V878" s="206">
        <f t="shared" si="126"/>
        <v>0</v>
      </c>
      <c r="W878" s="193">
        <f t="shared" si="118"/>
        <v>0</v>
      </c>
      <c r="X878" s="192"/>
      <c r="Y878" s="192"/>
      <c r="Z878" s="192"/>
      <c r="AA878" s="192"/>
      <c r="AB878" s="192"/>
      <c r="AC878" s="206">
        <f t="shared" si="120"/>
        <v>95.234385278120939</v>
      </c>
      <c r="AD878" s="206">
        <f t="shared" si="121"/>
        <v>98.841059602649011</v>
      </c>
      <c r="AE878" s="119"/>
      <c r="AF878" s="194">
        <f>'1.- REGISTROS DIARIOS '!I883</f>
        <v>666</v>
      </c>
      <c r="AG878" s="213">
        <v>223</v>
      </c>
      <c r="AH878" s="213">
        <v>143</v>
      </c>
      <c r="AI878" s="206">
        <f t="shared" si="122"/>
        <v>111.5</v>
      </c>
      <c r="AJ878" s="193">
        <f t="shared" si="123"/>
        <v>74.259</v>
      </c>
      <c r="AK878" s="213">
        <v>19</v>
      </c>
      <c r="AL878" s="213">
        <v>14</v>
      </c>
      <c r="AM878" s="213"/>
      <c r="AN878" s="207">
        <v>6.5</v>
      </c>
      <c r="AO878" s="207">
        <v>8.36</v>
      </c>
      <c r="AP878" s="207">
        <v>32</v>
      </c>
      <c r="AQ878" s="214">
        <v>0.3</v>
      </c>
      <c r="AR878" s="92">
        <v>0.06</v>
      </c>
      <c r="AS878" s="214">
        <v>0.38</v>
      </c>
      <c r="AT878" s="92">
        <v>0.01</v>
      </c>
      <c r="AU878" s="215"/>
      <c r="AV878" s="166"/>
      <c r="AW878" s="217"/>
      <c r="AX878" s="218"/>
      <c r="AY878" s="219"/>
      <c r="AZ878" s="107"/>
      <c r="BA878" s="121"/>
      <c r="BB878" s="120"/>
    </row>
    <row r="879" spans="2:54" x14ac:dyDescent="0.2">
      <c r="B879" s="191" t="s">
        <v>496</v>
      </c>
      <c r="C879" s="196">
        <v>43642</v>
      </c>
      <c r="D879" s="197">
        <f>'1.- REGISTROS DIARIOS '!C884</f>
        <v>0</v>
      </c>
      <c r="E879" s="206">
        <f>'1.- REGISTROS DIARIOS '!E884</f>
        <v>886</v>
      </c>
      <c r="F879" s="211"/>
      <c r="G879" s="211">
        <v>2050</v>
      </c>
      <c r="H879" s="211">
        <v>2130</v>
      </c>
      <c r="I879" s="206">
        <f t="shared" si="124"/>
        <v>1025</v>
      </c>
      <c r="J879" s="206">
        <f t="shared" si="125"/>
        <v>908.15</v>
      </c>
      <c r="K879" s="211">
        <v>302</v>
      </c>
      <c r="L879" s="211">
        <v>275</v>
      </c>
      <c r="M879" s="211"/>
      <c r="N879" s="211">
        <v>9.98</v>
      </c>
      <c r="O879" s="211">
        <v>10.91</v>
      </c>
      <c r="P879" s="195">
        <f t="shared" si="119"/>
        <v>7564.8895000000002</v>
      </c>
      <c r="Q879" s="108"/>
      <c r="R879" s="194">
        <f>'1.- REGISTROS DIARIOS '!G884</f>
        <v>145</v>
      </c>
      <c r="S879" s="91"/>
      <c r="T879" s="211"/>
      <c r="U879" s="211"/>
      <c r="V879" s="206">
        <f t="shared" si="126"/>
        <v>0</v>
      </c>
      <c r="W879" s="193">
        <f t="shared" si="118"/>
        <v>0</v>
      </c>
      <c r="X879" s="192"/>
      <c r="Y879" s="192"/>
      <c r="Z879" s="192"/>
      <c r="AA879" s="192"/>
      <c r="AB879" s="192"/>
      <c r="AC879" s="206">
        <f t="shared" si="120"/>
        <v>88.20404118262401</v>
      </c>
      <c r="AD879" s="206">
        <f t="shared" si="121"/>
        <v>95.818181818181813</v>
      </c>
      <c r="AE879" s="119"/>
      <c r="AF879" s="194">
        <f>'1.- REGISTROS DIARIOS '!I884</f>
        <v>857</v>
      </c>
      <c r="AG879" s="213">
        <v>250</v>
      </c>
      <c r="AH879" s="213">
        <v>285</v>
      </c>
      <c r="AI879" s="206">
        <f t="shared" si="122"/>
        <v>125</v>
      </c>
      <c r="AJ879" s="193">
        <f t="shared" si="123"/>
        <v>107.125</v>
      </c>
      <c r="AK879" s="213">
        <v>25</v>
      </c>
      <c r="AL879" s="213">
        <v>23</v>
      </c>
      <c r="AM879" s="213"/>
      <c r="AN879" s="207">
        <v>7.6</v>
      </c>
      <c r="AO879" s="207">
        <v>8.6999999999999993</v>
      </c>
      <c r="AP879" s="207">
        <v>28</v>
      </c>
      <c r="AQ879" s="214">
        <v>0.35</v>
      </c>
      <c r="AR879" s="92">
        <v>0.13</v>
      </c>
      <c r="AS879" s="214">
        <v>0.36</v>
      </c>
      <c r="AT879" s="92">
        <v>0.01</v>
      </c>
      <c r="AU879" s="215"/>
      <c r="AV879" s="166"/>
      <c r="AW879" s="217"/>
      <c r="AX879" s="218"/>
      <c r="AY879" s="219"/>
      <c r="AZ879" s="107"/>
      <c r="BA879" s="121"/>
      <c r="BB879" s="120"/>
    </row>
    <row r="880" spans="2:54" ht="12.75" customHeight="1" x14ac:dyDescent="0.2">
      <c r="B880" s="191" t="s">
        <v>498</v>
      </c>
      <c r="C880" s="196">
        <v>43643</v>
      </c>
      <c r="D880" s="197">
        <f>'1.- REGISTROS DIARIOS '!C885</f>
        <v>0</v>
      </c>
      <c r="E880" s="206">
        <f>'1.- REGISTROS DIARIOS '!E885</f>
        <v>850</v>
      </c>
      <c r="F880" s="211"/>
      <c r="G880" s="211">
        <v>2310</v>
      </c>
      <c r="H880" s="211">
        <v>2710</v>
      </c>
      <c r="I880" s="206">
        <f t="shared" si="124"/>
        <v>1155</v>
      </c>
      <c r="J880" s="206">
        <f t="shared" si="125"/>
        <v>981.75</v>
      </c>
      <c r="K880" s="211">
        <v>529</v>
      </c>
      <c r="L880" s="211">
        <v>275</v>
      </c>
      <c r="M880" s="211"/>
      <c r="N880" s="211">
        <v>9.9499999999999993</v>
      </c>
      <c r="O880" s="211">
        <v>12.1</v>
      </c>
      <c r="P880" s="195">
        <f t="shared" si="119"/>
        <v>8177.9775</v>
      </c>
      <c r="Q880" s="108"/>
      <c r="R880" s="194">
        <f>'1.- REGISTROS DIARIOS '!G885</f>
        <v>161</v>
      </c>
      <c r="S880" s="91"/>
      <c r="T880" s="211"/>
      <c r="U880" s="211"/>
      <c r="V880" s="206">
        <f t="shared" si="126"/>
        <v>0</v>
      </c>
      <c r="W880" s="193">
        <f t="shared" si="118"/>
        <v>0</v>
      </c>
      <c r="X880" s="192"/>
      <c r="Y880" s="192"/>
      <c r="Z880" s="192"/>
      <c r="AA880" s="192"/>
      <c r="AB880" s="192"/>
      <c r="AC880" s="206">
        <f t="shared" si="120"/>
        <v>86.285714285714292</v>
      </c>
      <c r="AD880" s="206">
        <f t="shared" si="121"/>
        <v>94.545454545454547</v>
      </c>
      <c r="AE880" s="119"/>
      <c r="AF880" s="194">
        <f>'1.- REGISTROS DIARIOS '!I885</f>
        <v>792</v>
      </c>
      <c r="AG880" s="213">
        <v>340</v>
      </c>
      <c r="AH880" s="213">
        <v>335</v>
      </c>
      <c r="AI880" s="206">
        <f t="shared" si="122"/>
        <v>170</v>
      </c>
      <c r="AJ880" s="193">
        <f t="shared" si="123"/>
        <v>134.63999999999999</v>
      </c>
      <c r="AK880" s="213">
        <v>33</v>
      </c>
      <c r="AL880" s="213">
        <v>30</v>
      </c>
      <c r="AM880" s="213"/>
      <c r="AN880" s="207">
        <v>7.3</v>
      </c>
      <c r="AO880" s="207">
        <v>8.3000000000000007</v>
      </c>
      <c r="AP880" s="207">
        <v>29</v>
      </c>
      <c r="AQ880" s="214">
        <v>0.31</v>
      </c>
      <c r="AR880" s="92">
        <v>0.14000000000000001</v>
      </c>
      <c r="AS880" s="214">
        <v>0.3</v>
      </c>
      <c r="AT880" s="92">
        <v>0.01</v>
      </c>
      <c r="AU880" s="215"/>
      <c r="AV880" s="166"/>
      <c r="AW880" s="217"/>
      <c r="AX880" s="218"/>
      <c r="AY880" s="219"/>
      <c r="AZ880" s="107"/>
      <c r="BA880" s="121"/>
      <c r="BB880" s="120"/>
    </row>
    <row r="881" spans="2:54" x14ac:dyDescent="0.2">
      <c r="B881" s="191" t="s">
        <v>500</v>
      </c>
      <c r="C881" s="196">
        <v>43644</v>
      </c>
      <c r="D881" s="197">
        <f>'1.- REGISTROS DIARIOS '!C886</f>
        <v>0</v>
      </c>
      <c r="E881" s="206">
        <f>'1.- REGISTROS DIARIOS '!E886</f>
        <v>727</v>
      </c>
      <c r="F881" s="211"/>
      <c r="G881" s="211">
        <v>1940</v>
      </c>
      <c r="H881" s="211">
        <v>2520</v>
      </c>
      <c r="I881" s="206">
        <f t="shared" si="124"/>
        <v>970</v>
      </c>
      <c r="J881" s="206">
        <f t="shared" si="125"/>
        <v>705.19</v>
      </c>
      <c r="K881" s="211">
        <v>516</v>
      </c>
      <c r="L881" s="211">
        <v>490</v>
      </c>
      <c r="M881" s="211"/>
      <c r="N881" s="211">
        <v>10.83</v>
      </c>
      <c r="O881" s="211">
        <v>12.08</v>
      </c>
      <c r="P881" s="195">
        <f t="shared" si="119"/>
        <v>5874.2327000000005</v>
      </c>
      <c r="Q881" s="108"/>
      <c r="R881" s="194">
        <f>'1.- REGISTROS DIARIOS '!G886</f>
        <v>23</v>
      </c>
      <c r="S881" s="91"/>
      <c r="T881" s="211"/>
      <c r="U881" s="211"/>
      <c r="V881" s="206">
        <f t="shared" si="126"/>
        <v>0</v>
      </c>
      <c r="W881" s="193">
        <f t="shared" si="118"/>
        <v>0</v>
      </c>
      <c r="X881" s="192"/>
      <c r="Y881" s="192"/>
      <c r="Z881" s="192"/>
      <c r="AA881" s="192"/>
      <c r="AB881" s="192"/>
      <c r="AC881" s="206">
        <f t="shared" si="120"/>
        <v>87.487627447921838</v>
      </c>
      <c r="AD881" s="206">
        <f t="shared" si="121"/>
        <v>97.34693877551021</v>
      </c>
      <c r="AE881" s="119"/>
      <c r="AF881" s="194">
        <f>'1.- REGISTROS DIARIOS '!I886</f>
        <v>817</v>
      </c>
      <c r="AG881" s="213">
        <v>216</v>
      </c>
      <c r="AH881" s="213">
        <v>235</v>
      </c>
      <c r="AI881" s="206">
        <f t="shared" si="122"/>
        <v>108</v>
      </c>
      <c r="AJ881" s="193">
        <f t="shared" si="123"/>
        <v>88.236000000000004</v>
      </c>
      <c r="AK881" s="213">
        <v>38</v>
      </c>
      <c r="AL881" s="213">
        <v>26</v>
      </c>
      <c r="AM881" s="213"/>
      <c r="AN881" s="207">
        <v>7.2</v>
      </c>
      <c r="AO881" s="207">
        <v>8.5</v>
      </c>
      <c r="AP881" s="207">
        <v>28</v>
      </c>
      <c r="AQ881" s="214">
        <v>0.3</v>
      </c>
      <c r="AR881" s="92">
        <v>0.16</v>
      </c>
      <c r="AS881" s="214">
        <v>0.2</v>
      </c>
      <c r="AT881" s="92">
        <v>0.01</v>
      </c>
      <c r="AU881" s="215"/>
      <c r="AV881" s="166"/>
      <c r="AW881" s="217"/>
      <c r="AX881" s="218"/>
      <c r="AY881" s="219"/>
      <c r="AZ881" s="107"/>
      <c r="BA881" s="121"/>
      <c r="BB881" s="120"/>
    </row>
    <row r="882" spans="2:54" ht="12.75" customHeight="1" x14ac:dyDescent="0.2">
      <c r="B882" s="191" t="s">
        <v>502</v>
      </c>
      <c r="C882" s="196">
        <v>43645</v>
      </c>
      <c r="D882" s="197">
        <f>'1.- REGISTROS DIARIOS '!C887</f>
        <v>0</v>
      </c>
      <c r="E882" s="206">
        <f>'1.- REGISTROS DIARIOS '!E887</f>
        <v>776</v>
      </c>
      <c r="F882" s="211"/>
      <c r="G882" s="211">
        <v>2460</v>
      </c>
      <c r="H882" s="211">
        <v>1350</v>
      </c>
      <c r="I882" s="206">
        <f t="shared" si="124"/>
        <v>1230</v>
      </c>
      <c r="J882" s="206">
        <f t="shared" si="125"/>
        <v>954.48</v>
      </c>
      <c r="K882" s="211">
        <v>416</v>
      </c>
      <c r="L882" s="211">
        <v>380</v>
      </c>
      <c r="M882" s="211"/>
      <c r="N882" s="211">
        <v>9.9</v>
      </c>
      <c r="O882" s="211">
        <v>11.69</v>
      </c>
      <c r="P882" s="195">
        <f t="shared" si="119"/>
        <v>7950.8184000000001</v>
      </c>
      <c r="Q882" s="108"/>
      <c r="R882" s="194">
        <f>'1.- REGISTROS DIARIOS '!G887</f>
        <v>8</v>
      </c>
      <c r="S882" s="91"/>
      <c r="T882" s="211"/>
      <c r="U882" s="211"/>
      <c r="V882" s="206">
        <f t="shared" si="126"/>
        <v>0</v>
      </c>
      <c r="W882" s="193">
        <f t="shared" si="118"/>
        <v>0</v>
      </c>
      <c r="X882" s="192"/>
      <c r="Y882" s="192"/>
      <c r="Z882" s="192"/>
      <c r="AA882" s="192"/>
      <c r="AB882" s="192"/>
      <c r="AC882" s="206">
        <f t="shared" si="120"/>
        <v>89.231152040901847</v>
      </c>
      <c r="AD882" s="206">
        <f t="shared" si="121"/>
        <v>97.89473684210526</v>
      </c>
      <c r="AE882" s="119"/>
      <c r="AF882" s="194">
        <f>'1.- REGISTROS DIARIOS '!I887</f>
        <v>853</v>
      </c>
      <c r="AG882" s="213">
        <v>241</v>
      </c>
      <c r="AH882" s="213">
        <v>180</v>
      </c>
      <c r="AI882" s="206">
        <f t="shared" si="122"/>
        <v>120.5</v>
      </c>
      <c r="AJ882" s="193">
        <f t="shared" si="123"/>
        <v>102.7865</v>
      </c>
      <c r="AK882" s="213">
        <v>22</v>
      </c>
      <c r="AL882" s="213">
        <v>16</v>
      </c>
      <c r="AM882" s="213"/>
      <c r="AN882" s="207">
        <v>6.44</v>
      </c>
      <c r="AO882" s="207">
        <v>8.07</v>
      </c>
      <c r="AP882" s="207">
        <v>28</v>
      </c>
      <c r="AQ882" s="214">
        <v>0.31</v>
      </c>
      <c r="AR882" s="92">
        <v>0.19</v>
      </c>
      <c r="AS882" s="214">
        <v>0.12</v>
      </c>
      <c r="AT882" s="92">
        <v>0.01</v>
      </c>
      <c r="AU882" s="215"/>
      <c r="AV882" s="166"/>
      <c r="AW882" s="217"/>
      <c r="AX882" s="218"/>
      <c r="AY882" s="219"/>
      <c r="AZ882" s="107"/>
      <c r="BA882" s="121"/>
      <c r="BB882" s="120"/>
    </row>
    <row r="883" spans="2:54" x14ac:dyDescent="0.2">
      <c r="B883" s="191" t="s">
        <v>504</v>
      </c>
      <c r="C883" s="196">
        <v>43646</v>
      </c>
      <c r="D883" s="197">
        <f>'1.- REGISTROS DIARIOS '!C888</f>
        <v>0</v>
      </c>
      <c r="E883" s="206">
        <f>'1.- REGISTROS DIARIOS '!E888</f>
        <v>392</v>
      </c>
      <c r="F883" s="211"/>
      <c r="G883" s="211">
        <v>2290</v>
      </c>
      <c r="H883" s="211">
        <v>1420</v>
      </c>
      <c r="I883" s="206">
        <f t="shared" si="124"/>
        <v>1145</v>
      </c>
      <c r="J883" s="206">
        <f t="shared" si="125"/>
        <v>448.84</v>
      </c>
      <c r="K883" s="211">
        <v>308</v>
      </c>
      <c r="L883" s="211">
        <v>290</v>
      </c>
      <c r="M883" s="211"/>
      <c r="N883" s="211">
        <v>10.16</v>
      </c>
      <c r="O883" s="211">
        <v>11.8</v>
      </c>
      <c r="P883" s="195">
        <f t="shared" si="119"/>
        <v>3738.8371999999999</v>
      </c>
      <c r="Q883" s="108"/>
      <c r="R883" s="194">
        <f>'1.- REGISTROS DIARIOS '!G888</f>
        <v>0</v>
      </c>
      <c r="S883" s="91"/>
      <c r="T883" s="211"/>
      <c r="U883" s="211"/>
      <c r="V883" s="206">
        <f t="shared" si="126"/>
        <v>0</v>
      </c>
      <c r="W883" s="193">
        <f t="shared" si="118"/>
        <v>0</v>
      </c>
      <c r="X883" s="192"/>
      <c r="Y883" s="192"/>
      <c r="Z883" s="192"/>
      <c r="AA883" s="192"/>
      <c r="AB883" s="192"/>
      <c r="AC883" s="206">
        <f t="shared" si="120"/>
        <v>89.444791016843425</v>
      </c>
      <c r="AD883" s="206">
        <f t="shared" si="121"/>
        <v>99.482758620689651</v>
      </c>
      <c r="AE883" s="119"/>
      <c r="AF883" s="194">
        <f>'1.- REGISTROS DIARIOS '!I888</f>
        <v>423</v>
      </c>
      <c r="AG883" s="213">
        <v>224</v>
      </c>
      <c r="AH883" s="213">
        <v>175</v>
      </c>
      <c r="AI883" s="206">
        <f t="shared" si="122"/>
        <v>112</v>
      </c>
      <c r="AJ883" s="193">
        <f t="shared" si="123"/>
        <v>47.375999999999998</v>
      </c>
      <c r="AK883" s="213">
        <v>5</v>
      </c>
      <c r="AL883" s="213">
        <v>3</v>
      </c>
      <c r="AM883" s="213"/>
      <c r="AN883" s="207">
        <v>6.56</v>
      </c>
      <c r="AO883" s="207">
        <v>7.7</v>
      </c>
      <c r="AP883" s="207">
        <v>29.2</v>
      </c>
      <c r="AQ883" s="214">
        <v>0.2</v>
      </c>
      <c r="AR883" s="92">
        <v>0.1</v>
      </c>
      <c r="AS883" s="214">
        <v>0.02</v>
      </c>
      <c r="AT883" s="92">
        <v>0</v>
      </c>
      <c r="AU883" s="215"/>
      <c r="AV883" s="166"/>
      <c r="AW883" s="217"/>
      <c r="AX883" s="218"/>
      <c r="AY883" s="219"/>
      <c r="AZ883" s="107"/>
      <c r="BA883" s="121"/>
      <c r="BB883" s="120"/>
    </row>
    <row r="884" spans="2:54" ht="12.75" customHeight="1" x14ac:dyDescent="0.2">
      <c r="B884" s="191" t="s">
        <v>492</v>
      </c>
      <c r="C884" s="196">
        <v>43647</v>
      </c>
      <c r="D884" s="197">
        <f>'1.- REGISTROS DIARIOS '!C889</f>
        <v>0</v>
      </c>
      <c r="E884" s="206">
        <f>'1.- REGISTROS DIARIOS '!E889</f>
        <v>715</v>
      </c>
      <c r="F884" s="211"/>
      <c r="G884" s="211">
        <v>3780</v>
      </c>
      <c r="H884" s="211">
        <v>1190</v>
      </c>
      <c r="I884" s="206">
        <f t="shared" si="124"/>
        <v>1890</v>
      </c>
      <c r="J884" s="206">
        <f t="shared" si="125"/>
        <v>1351.35</v>
      </c>
      <c r="K884" s="211">
        <v>553</v>
      </c>
      <c r="L884" s="211">
        <v>529</v>
      </c>
      <c r="M884" s="211"/>
      <c r="N884" s="211">
        <v>9.9700000000000006</v>
      </c>
      <c r="O884" s="211">
        <v>11.59</v>
      </c>
      <c r="P884" s="195">
        <f t="shared" si="119"/>
        <v>11256.745499999999</v>
      </c>
      <c r="Q884" s="108"/>
      <c r="R884" s="194">
        <f>'1.- REGISTROS DIARIOS '!G889</f>
        <v>0</v>
      </c>
      <c r="S884" s="91"/>
      <c r="T884" s="211"/>
      <c r="U884" s="211"/>
      <c r="V884" s="206">
        <f t="shared" si="126"/>
        <v>0</v>
      </c>
      <c r="W884" s="193">
        <f t="shared" si="118"/>
        <v>0</v>
      </c>
      <c r="X884" s="192"/>
      <c r="Y884" s="192"/>
      <c r="Z884" s="192"/>
      <c r="AA884" s="192"/>
      <c r="AB884" s="192"/>
      <c r="AC884" s="206">
        <f t="shared" si="120"/>
        <v>75.043771043771045</v>
      </c>
      <c r="AD884" s="206">
        <f t="shared" si="121"/>
        <v>0</v>
      </c>
      <c r="AE884" s="119"/>
      <c r="AF884" s="194">
        <f>'1.- REGISTROS DIARIOS '!I889</f>
        <v>763</v>
      </c>
      <c r="AG884" s="213">
        <v>884</v>
      </c>
      <c r="AH884" s="213">
        <v>207</v>
      </c>
      <c r="AI884" s="206">
        <f t="shared" si="122"/>
        <v>442</v>
      </c>
      <c r="AJ884" s="193">
        <f t="shared" si="123"/>
        <v>337.24599999999998</v>
      </c>
      <c r="AK884" s="213">
        <v>0</v>
      </c>
      <c r="AL884" s="213">
        <v>0</v>
      </c>
      <c r="AM884" s="213"/>
      <c r="AN884" s="207">
        <v>6.7</v>
      </c>
      <c r="AO884" s="207">
        <v>7.61</v>
      </c>
      <c r="AP884" s="207">
        <v>30.2</v>
      </c>
      <c r="AQ884" s="214">
        <v>0.31</v>
      </c>
      <c r="AR884" s="92">
        <v>0.18</v>
      </c>
      <c r="AS884" s="214">
        <v>0.11</v>
      </c>
      <c r="AT884" s="92">
        <v>0</v>
      </c>
      <c r="AU884" s="215"/>
      <c r="AV884" s="166"/>
      <c r="AW884" s="217"/>
      <c r="AX884" s="218"/>
      <c r="AY884" s="219"/>
      <c r="AZ884" s="107"/>
      <c r="BA884" s="121"/>
      <c r="BB884" s="120"/>
    </row>
    <row r="885" spans="2:54" x14ac:dyDescent="0.2">
      <c r="B885" s="191" t="s">
        <v>494</v>
      </c>
      <c r="C885" s="196">
        <v>43648</v>
      </c>
      <c r="D885" s="197">
        <f>'1.- REGISTROS DIARIOS '!C890</f>
        <v>0</v>
      </c>
      <c r="E885" s="206">
        <f>'1.- REGISTROS DIARIOS '!E890</f>
        <v>800</v>
      </c>
      <c r="F885" s="211"/>
      <c r="G885" s="211">
        <v>3185</v>
      </c>
      <c r="H885" s="211">
        <v>2760</v>
      </c>
      <c r="I885" s="206">
        <f t="shared" si="124"/>
        <v>1592.5</v>
      </c>
      <c r="J885" s="206">
        <f t="shared" si="125"/>
        <v>1274</v>
      </c>
      <c r="K885" s="211">
        <v>510</v>
      </c>
      <c r="L885" s="211">
        <v>461</v>
      </c>
      <c r="M885" s="211"/>
      <c r="N885" s="211">
        <v>8.35</v>
      </c>
      <c r="O885" s="211">
        <v>12.38</v>
      </c>
      <c r="P885" s="195">
        <f t="shared" si="119"/>
        <v>10612.42</v>
      </c>
      <c r="Q885" s="108"/>
      <c r="R885" s="194">
        <f>'1.- REGISTROS DIARIOS '!G890</f>
        <v>163</v>
      </c>
      <c r="S885" s="91"/>
      <c r="T885" s="211"/>
      <c r="U885" s="211"/>
      <c r="V885" s="206">
        <f t="shared" si="126"/>
        <v>0</v>
      </c>
      <c r="W885" s="193">
        <f t="shared" si="118"/>
        <v>0</v>
      </c>
      <c r="X885" s="192"/>
      <c r="Y885" s="192"/>
      <c r="Z885" s="192"/>
      <c r="AA885" s="192"/>
      <c r="AB885" s="192"/>
      <c r="AC885" s="206">
        <f t="shared" si="120"/>
        <v>87.060910518053376</v>
      </c>
      <c r="AD885" s="206">
        <f t="shared" si="121"/>
        <v>97.939262472885034</v>
      </c>
      <c r="AE885" s="119"/>
      <c r="AF885" s="194">
        <f>'1.- REGISTROS DIARIOS '!I890</f>
        <v>684</v>
      </c>
      <c r="AG885" s="213">
        <v>482</v>
      </c>
      <c r="AH885" s="213">
        <v>376</v>
      </c>
      <c r="AI885" s="206">
        <f t="shared" si="122"/>
        <v>241</v>
      </c>
      <c r="AJ885" s="193">
        <f t="shared" si="123"/>
        <v>164.84399999999999</v>
      </c>
      <c r="AK885" s="213">
        <v>25</v>
      </c>
      <c r="AL885" s="213">
        <v>19</v>
      </c>
      <c r="AM885" s="213"/>
      <c r="AN885" s="207">
        <v>6.24</v>
      </c>
      <c r="AO885" s="207">
        <v>8.5</v>
      </c>
      <c r="AP885" s="207">
        <v>31</v>
      </c>
      <c r="AQ885" s="214">
        <v>0.39</v>
      </c>
      <c r="AR885" s="92">
        <v>0.19</v>
      </c>
      <c r="AS885" s="214">
        <v>0.31</v>
      </c>
      <c r="AT885" s="92">
        <v>0.01</v>
      </c>
      <c r="AU885" s="215"/>
      <c r="AV885" s="166"/>
      <c r="AW885" s="217"/>
      <c r="AX885" s="218"/>
      <c r="AY885" s="219"/>
      <c r="AZ885" s="107"/>
      <c r="BA885" s="121"/>
      <c r="BB885" s="120"/>
    </row>
    <row r="886" spans="2:54" ht="12.75" customHeight="1" x14ac:dyDescent="0.2">
      <c r="B886" s="191" t="s">
        <v>496</v>
      </c>
      <c r="C886" s="196">
        <v>43649</v>
      </c>
      <c r="D886" s="197">
        <f>'1.- REGISTROS DIARIOS '!C891</f>
        <v>0</v>
      </c>
      <c r="E886" s="206">
        <f>'1.- REGISTROS DIARIOS '!E891</f>
        <v>800</v>
      </c>
      <c r="F886" s="211"/>
      <c r="G886" s="211">
        <v>2860</v>
      </c>
      <c r="H886" s="211">
        <v>1790</v>
      </c>
      <c r="I886" s="206">
        <f t="shared" si="124"/>
        <v>1430</v>
      </c>
      <c r="J886" s="206">
        <f t="shared" si="125"/>
        <v>1144</v>
      </c>
      <c r="K886" s="211">
        <v>421</v>
      </c>
      <c r="L886" s="211">
        <v>376</v>
      </c>
      <c r="M886" s="211"/>
      <c r="N886" s="211">
        <v>8.74</v>
      </c>
      <c r="O886" s="211">
        <v>12.27</v>
      </c>
      <c r="P886" s="195">
        <f t="shared" si="119"/>
        <v>9529.52</v>
      </c>
      <c r="Q886" s="108"/>
      <c r="R886" s="194">
        <f>'1.- REGISTROS DIARIOS '!G891</f>
        <v>200</v>
      </c>
      <c r="S886" s="91"/>
      <c r="T886" s="211"/>
      <c r="U886" s="211"/>
      <c r="V886" s="206">
        <f t="shared" si="126"/>
        <v>0</v>
      </c>
      <c r="W886" s="193">
        <f t="shared" si="118"/>
        <v>0</v>
      </c>
      <c r="X886" s="192"/>
      <c r="Y886" s="192"/>
      <c r="Z886" s="192"/>
      <c r="AA886" s="192"/>
      <c r="AB886" s="192"/>
      <c r="AC886" s="206">
        <f t="shared" si="120"/>
        <v>90.65384615384616</v>
      </c>
      <c r="AD886" s="206">
        <f t="shared" si="121"/>
        <v>98.271276595744681</v>
      </c>
      <c r="AE886" s="119"/>
      <c r="AF886" s="194">
        <f>'1.- REGISTROS DIARIOS '!I891</f>
        <v>660</v>
      </c>
      <c r="AG886" s="213">
        <v>324</v>
      </c>
      <c r="AH886" s="213">
        <v>236</v>
      </c>
      <c r="AI886" s="206">
        <f t="shared" si="122"/>
        <v>162</v>
      </c>
      <c r="AJ886" s="193">
        <f t="shared" si="123"/>
        <v>106.92</v>
      </c>
      <c r="AK886" s="213">
        <v>19</v>
      </c>
      <c r="AL886" s="213">
        <v>13</v>
      </c>
      <c r="AM886" s="213"/>
      <c r="AN886" s="207">
        <v>6.06</v>
      </c>
      <c r="AO886" s="207">
        <v>8.31</v>
      </c>
      <c r="AP886" s="207">
        <v>34</v>
      </c>
      <c r="AQ886" s="214">
        <v>0.21</v>
      </c>
      <c r="AR886" s="92">
        <v>0.16</v>
      </c>
      <c r="AS886" s="214">
        <v>0.23</v>
      </c>
      <c r="AT886" s="92">
        <v>0.01</v>
      </c>
      <c r="AU886" s="215"/>
      <c r="AV886" s="166"/>
      <c r="AW886" s="217"/>
      <c r="AX886" s="218"/>
      <c r="AY886" s="219"/>
      <c r="AZ886" s="107"/>
      <c r="BA886" s="121"/>
      <c r="BB886" s="120"/>
    </row>
    <row r="887" spans="2:54" x14ac:dyDescent="0.2">
      <c r="B887" s="191" t="s">
        <v>498</v>
      </c>
      <c r="C887" s="196">
        <v>43650</v>
      </c>
      <c r="D887" s="197">
        <f>'1.- REGISTROS DIARIOS '!C892</f>
        <v>0</v>
      </c>
      <c r="E887" s="206">
        <f>'1.- REGISTROS DIARIOS '!E892</f>
        <v>861</v>
      </c>
      <c r="F887" s="211"/>
      <c r="G887" s="211">
        <v>2670</v>
      </c>
      <c r="H887" s="211">
        <v>1690</v>
      </c>
      <c r="I887" s="206">
        <f t="shared" si="124"/>
        <v>1335</v>
      </c>
      <c r="J887" s="206">
        <f t="shared" si="125"/>
        <v>1149.4349999999999</v>
      </c>
      <c r="K887" s="211">
        <v>481</v>
      </c>
      <c r="L887" s="211">
        <v>376</v>
      </c>
      <c r="M887" s="211"/>
      <c r="N887" s="211">
        <v>9.56</v>
      </c>
      <c r="O887" s="211">
        <v>12.29</v>
      </c>
      <c r="P887" s="195">
        <f t="shared" si="119"/>
        <v>9574.7935500000003</v>
      </c>
      <c r="Q887" s="108"/>
      <c r="R887" s="194">
        <f>'1.- REGISTROS DIARIOS '!G892</f>
        <v>94</v>
      </c>
      <c r="S887" s="91"/>
      <c r="T887" s="211"/>
      <c r="U887" s="211"/>
      <c r="V887" s="206">
        <f t="shared" si="126"/>
        <v>0</v>
      </c>
      <c r="W887" s="193">
        <f t="shared" si="118"/>
        <v>0</v>
      </c>
      <c r="X887" s="192"/>
      <c r="Y887" s="192"/>
      <c r="Z887" s="192"/>
      <c r="AA887" s="192"/>
      <c r="AB887" s="192"/>
      <c r="AC887" s="206">
        <f t="shared" si="120"/>
        <v>87.964130203099785</v>
      </c>
      <c r="AD887" s="206">
        <f t="shared" si="121"/>
        <v>98.670212765957444</v>
      </c>
      <c r="AE887" s="119"/>
      <c r="AF887" s="194">
        <f>'1.- REGISTROS DIARIOS '!I892</f>
        <v>841</v>
      </c>
      <c r="AG887" s="213">
        <v>329</v>
      </c>
      <c r="AH887" s="213">
        <v>278</v>
      </c>
      <c r="AI887" s="206">
        <f t="shared" si="122"/>
        <v>164.5</v>
      </c>
      <c r="AJ887" s="193">
        <f t="shared" si="123"/>
        <v>138.34450000000001</v>
      </c>
      <c r="AK887" s="213">
        <v>19</v>
      </c>
      <c r="AL887" s="213">
        <v>10</v>
      </c>
      <c r="AM887" s="213"/>
      <c r="AN887" s="207">
        <v>6.24</v>
      </c>
      <c r="AO887" s="207">
        <v>8.11</v>
      </c>
      <c r="AP887" s="207">
        <v>29</v>
      </c>
      <c r="AQ887" s="214">
        <v>0.25</v>
      </c>
      <c r="AR887" s="92">
        <v>0.15</v>
      </c>
      <c r="AS887" s="214">
        <v>0.2</v>
      </c>
      <c r="AT887" s="92">
        <v>0.01</v>
      </c>
      <c r="AU887" s="215"/>
      <c r="AV887" s="166"/>
      <c r="AW887" s="217"/>
      <c r="AX887" s="218"/>
      <c r="AY887" s="219"/>
      <c r="AZ887" s="107"/>
      <c r="BA887" s="121"/>
      <c r="BB887" s="120"/>
    </row>
    <row r="888" spans="2:54" ht="12.75" customHeight="1" x14ac:dyDescent="0.2">
      <c r="B888" s="191" t="s">
        <v>500</v>
      </c>
      <c r="C888" s="196">
        <v>43651</v>
      </c>
      <c r="D888" s="197">
        <f>'1.- REGISTROS DIARIOS '!C893</f>
        <v>0</v>
      </c>
      <c r="E888" s="206">
        <f>'1.- REGISTROS DIARIOS '!E893</f>
        <v>909</v>
      </c>
      <c r="F888" s="211">
        <v>16500</v>
      </c>
      <c r="G888" s="211">
        <v>5960</v>
      </c>
      <c r="H888" s="211">
        <v>5340</v>
      </c>
      <c r="I888" s="206">
        <f t="shared" si="124"/>
        <v>2980</v>
      </c>
      <c r="J888" s="206">
        <f t="shared" si="125"/>
        <v>2708.82</v>
      </c>
      <c r="K888" s="211">
        <v>948</v>
      </c>
      <c r="L888" s="211">
        <v>911</v>
      </c>
      <c r="M888" s="211"/>
      <c r="N888" s="211" t="s">
        <v>610</v>
      </c>
      <c r="O888" s="211">
        <v>12.41</v>
      </c>
      <c r="P888" s="195">
        <f t="shared" si="119"/>
        <v>22564.470600000001</v>
      </c>
      <c r="Q888" s="108"/>
      <c r="R888" s="194">
        <f>'1.- REGISTROS DIARIOS '!G893</f>
        <v>214</v>
      </c>
      <c r="S888" s="91"/>
      <c r="T888" s="211">
        <v>1640</v>
      </c>
      <c r="U888" s="211">
        <v>1350</v>
      </c>
      <c r="V888" s="206">
        <f t="shared" si="126"/>
        <v>820</v>
      </c>
      <c r="W888" s="193">
        <f t="shared" si="118"/>
        <v>175.48</v>
      </c>
      <c r="X888" s="192">
        <v>131</v>
      </c>
      <c r="Y888" s="192">
        <v>96</v>
      </c>
      <c r="Z888" s="192">
        <v>5.52</v>
      </c>
      <c r="AA888" s="192">
        <v>6.44</v>
      </c>
      <c r="AB888" s="192">
        <v>35</v>
      </c>
      <c r="AC888" s="206">
        <f t="shared" si="120"/>
        <v>86.809828633870097</v>
      </c>
      <c r="AD888" s="206">
        <f t="shared" si="121"/>
        <v>92.755214050493962</v>
      </c>
      <c r="AE888" s="119"/>
      <c r="AF888" s="194">
        <f>'1.- REGISTROS DIARIOS '!I893</f>
        <v>756</v>
      </c>
      <c r="AG888" s="213">
        <v>481</v>
      </c>
      <c r="AH888" s="213">
        <v>397</v>
      </c>
      <c r="AI888" s="206">
        <f t="shared" si="122"/>
        <v>240.5</v>
      </c>
      <c r="AJ888" s="193">
        <f t="shared" si="123"/>
        <v>181.81800000000001</v>
      </c>
      <c r="AK888" s="213">
        <v>43</v>
      </c>
      <c r="AL888" s="213">
        <v>36</v>
      </c>
      <c r="AM888" s="213"/>
      <c r="AN888" s="207">
        <v>7.12</v>
      </c>
      <c r="AO888" s="207">
        <v>8.24</v>
      </c>
      <c r="AP888" s="207">
        <v>32</v>
      </c>
      <c r="AQ888" s="214">
        <v>0.2</v>
      </c>
      <c r="AR888" s="92">
        <v>0.16</v>
      </c>
      <c r="AS888" s="214">
        <v>0.09</v>
      </c>
      <c r="AT888" s="92">
        <v>0.01</v>
      </c>
      <c r="AU888" s="215">
        <v>56376</v>
      </c>
      <c r="AV888" s="166"/>
      <c r="AW888" s="217"/>
      <c r="AX888" s="218"/>
      <c r="AY888" s="219"/>
      <c r="AZ888" s="107"/>
      <c r="BA888" s="121"/>
      <c r="BB888" s="120"/>
    </row>
    <row r="889" spans="2:54" x14ac:dyDescent="0.2">
      <c r="B889" s="191" t="s">
        <v>502</v>
      </c>
      <c r="C889" s="196">
        <v>43652</v>
      </c>
      <c r="D889" s="197">
        <f>'1.- REGISTROS DIARIOS '!C894</f>
        <v>0</v>
      </c>
      <c r="E889" s="206">
        <f>'1.- REGISTROS DIARIOS '!E894</f>
        <v>737</v>
      </c>
      <c r="F889" s="211"/>
      <c r="G889" s="211">
        <v>1830</v>
      </c>
      <c r="H889" s="211">
        <v>1260</v>
      </c>
      <c r="I889" s="206">
        <f t="shared" si="124"/>
        <v>915</v>
      </c>
      <c r="J889" s="206">
        <f t="shared" si="125"/>
        <v>674.35500000000002</v>
      </c>
      <c r="K889" s="211">
        <v>468</v>
      </c>
      <c r="L889" s="211">
        <v>381</v>
      </c>
      <c r="M889" s="211"/>
      <c r="N889" s="211" t="s">
        <v>611</v>
      </c>
      <c r="O889" s="211" t="s">
        <v>612</v>
      </c>
      <c r="P889" s="195">
        <f t="shared" si="119"/>
        <v>5617.3771500000003</v>
      </c>
      <c r="Q889" s="108"/>
      <c r="R889" s="194">
        <f>'1.- REGISTROS DIARIOS '!G894</f>
        <v>0</v>
      </c>
      <c r="S889" s="91"/>
      <c r="T889" s="211"/>
      <c r="U889" s="211"/>
      <c r="V889" s="206">
        <f t="shared" si="126"/>
        <v>0</v>
      </c>
      <c r="W889" s="193">
        <f t="shared" si="118"/>
        <v>0</v>
      </c>
      <c r="X889" s="192"/>
      <c r="Y889" s="192"/>
      <c r="Z889" s="192"/>
      <c r="AA889" s="192"/>
      <c r="AB889" s="192"/>
      <c r="AC889" s="206">
        <f t="shared" si="120"/>
        <v>92.142195134610105</v>
      </c>
      <c r="AD889" s="206">
        <f t="shared" si="121"/>
        <v>98.687664041994751</v>
      </c>
      <c r="AE889" s="119"/>
      <c r="AF889" s="194">
        <f>'1.- REGISTROS DIARIOS '!I894</f>
        <v>809</v>
      </c>
      <c r="AG889" s="213">
        <v>131</v>
      </c>
      <c r="AH889" s="213">
        <v>96</v>
      </c>
      <c r="AI889" s="206">
        <f t="shared" si="122"/>
        <v>65.5</v>
      </c>
      <c r="AJ889" s="193">
        <f t="shared" si="123"/>
        <v>52.9895</v>
      </c>
      <c r="AK889" s="213">
        <v>19</v>
      </c>
      <c r="AL889" s="213">
        <v>10</v>
      </c>
      <c r="AM889" s="213"/>
      <c r="AN889" s="207">
        <v>7.89</v>
      </c>
      <c r="AO889" s="207">
        <v>6.9</v>
      </c>
      <c r="AP889" s="207">
        <v>31</v>
      </c>
      <c r="AQ889" s="214">
        <v>0.19</v>
      </c>
      <c r="AR889" s="92">
        <v>0.17</v>
      </c>
      <c r="AS889" s="214">
        <v>0.06</v>
      </c>
      <c r="AT889" s="92">
        <v>0</v>
      </c>
      <c r="AU889" s="215">
        <v>56376</v>
      </c>
      <c r="AV889" s="166"/>
      <c r="AW889" s="217"/>
      <c r="AX889" s="218"/>
      <c r="AY889" s="219"/>
      <c r="AZ889" s="107"/>
      <c r="BA889" s="121"/>
      <c r="BB889" s="120"/>
    </row>
    <row r="890" spans="2:54" ht="12.75" customHeight="1" x14ac:dyDescent="0.2">
      <c r="B890" s="191" t="s">
        <v>504</v>
      </c>
      <c r="C890" s="196">
        <v>43653</v>
      </c>
      <c r="D890" s="197">
        <f>'1.- REGISTROS DIARIOS '!C895</f>
        <v>0</v>
      </c>
      <c r="E890" s="206">
        <f>'1.- REGISTROS DIARIOS '!E895</f>
        <v>355</v>
      </c>
      <c r="F890" s="211"/>
      <c r="G890" s="211">
        <v>2890</v>
      </c>
      <c r="H890" s="211">
        <v>2340</v>
      </c>
      <c r="I890" s="206">
        <f t="shared" si="124"/>
        <v>1445</v>
      </c>
      <c r="J890" s="206">
        <f t="shared" si="125"/>
        <v>512.97500000000002</v>
      </c>
      <c r="K890" s="211">
        <v>513</v>
      </c>
      <c r="L890" s="211">
        <v>481</v>
      </c>
      <c r="M890" s="211"/>
      <c r="N890" s="211" t="s">
        <v>298</v>
      </c>
      <c r="O890" s="211" t="s">
        <v>580</v>
      </c>
      <c r="P890" s="195">
        <f t="shared" si="119"/>
        <v>4273.0817500000003</v>
      </c>
      <c r="Q890" s="108"/>
      <c r="R890" s="194">
        <f>'1.- REGISTROS DIARIOS '!G895</f>
        <v>0</v>
      </c>
      <c r="S890" s="91"/>
      <c r="T890" s="211"/>
      <c r="U890" s="211"/>
      <c r="V890" s="206">
        <f t="shared" si="126"/>
        <v>0</v>
      </c>
      <c r="W890" s="193">
        <f t="shared" si="118"/>
        <v>0</v>
      </c>
      <c r="X890" s="192"/>
      <c r="Y890" s="192"/>
      <c r="Z890" s="192"/>
      <c r="AA890" s="192"/>
      <c r="AB890" s="192"/>
      <c r="AC890" s="206">
        <f t="shared" si="120"/>
        <v>92.131487889273359</v>
      </c>
      <c r="AD890" s="206">
        <f t="shared" si="121"/>
        <v>98.648648648648646</v>
      </c>
      <c r="AE890" s="119"/>
      <c r="AF890" s="194">
        <f>'1.- REGISTROS DIARIOS '!I895</f>
        <v>379</v>
      </c>
      <c r="AG890" s="213">
        <v>213</v>
      </c>
      <c r="AH890" s="213">
        <v>186</v>
      </c>
      <c r="AI890" s="206">
        <f t="shared" si="122"/>
        <v>106.5</v>
      </c>
      <c r="AJ890" s="193">
        <f t="shared" si="123"/>
        <v>40.363500000000002</v>
      </c>
      <c r="AK890" s="213">
        <v>21</v>
      </c>
      <c r="AL890" s="213">
        <v>13</v>
      </c>
      <c r="AM890" s="213"/>
      <c r="AN890" s="207">
        <v>7.87</v>
      </c>
      <c r="AO890" s="207">
        <v>6.96</v>
      </c>
      <c r="AP890" s="207">
        <v>26</v>
      </c>
      <c r="AQ890" s="214">
        <v>0.24</v>
      </c>
      <c r="AR890" s="92">
        <v>0.16</v>
      </c>
      <c r="AS890" s="214">
        <v>7.0000000000000007E-2</v>
      </c>
      <c r="AT890" s="92">
        <v>0.01</v>
      </c>
      <c r="AU890" s="215">
        <v>56376</v>
      </c>
      <c r="AV890" s="166"/>
      <c r="AW890" s="217"/>
      <c r="AX890" s="218"/>
      <c r="AY890" s="219"/>
      <c r="AZ890" s="107"/>
      <c r="BA890" s="121"/>
      <c r="BB890" s="120"/>
    </row>
    <row r="891" spans="2:54" x14ac:dyDescent="0.2">
      <c r="B891" s="191" t="s">
        <v>492</v>
      </c>
      <c r="C891" s="196">
        <v>43654</v>
      </c>
      <c r="D891" s="197">
        <f>'1.- REGISTROS DIARIOS '!C896</f>
        <v>0</v>
      </c>
      <c r="E891" s="206">
        <f>'1.- REGISTROS DIARIOS '!E896</f>
        <v>739</v>
      </c>
      <c r="F891" s="211"/>
      <c r="G891" s="211">
        <v>3080</v>
      </c>
      <c r="H891" s="211">
        <v>3580</v>
      </c>
      <c r="I891" s="206">
        <f t="shared" si="124"/>
        <v>1540</v>
      </c>
      <c r="J891" s="206">
        <f t="shared" si="125"/>
        <v>1138.06</v>
      </c>
      <c r="K891" s="211">
        <v>622</v>
      </c>
      <c r="L891" s="211">
        <v>568</v>
      </c>
      <c r="M891" s="211"/>
      <c r="N891" s="212">
        <v>10.39</v>
      </c>
      <c r="O891" s="212">
        <v>11.92</v>
      </c>
      <c r="P891" s="195">
        <f t="shared" si="119"/>
        <v>9480.0398000000005</v>
      </c>
      <c r="Q891" s="108"/>
      <c r="R891" s="194">
        <f>'1.- REGISTROS DIARIOS '!G896</f>
        <v>19</v>
      </c>
      <c r="S891" s="91"/>
      <c r="T891" s="211"/>
      <c r="U891" s="211"/>
      <c r="V891" s="206">
        <f t="shared" si="126"/>
        <v>0</v>
      </c>
      <c r="W891" s="193">
        <f t="shared" si="118"/>
        <v>0</v>
      </c>
      <c r="X891" s="192"/>
      <c r="Y891" s="192"/>
      <c r="Z891" s="192"/>
      <c r="AA891" s="192"/>
      <c r="AB891" s="192"/>
      <c r="AC891" s="206">
        <f t="shared" si="120"/>
        <v>97.007539145563499</v>
      </c>
      <c r="AD891" s="206">
        <f t="shared" si="121"/>
        <v>98.943661971830991</v>
      </c>
      <c r="AE891" s="119"/>
      <c r="AF891" s="194">
        <f>'1.- REGISTROS DIARIOS '!I896</f>
        <v>774</v>
      </c>
      <c r="AG891" s="213">
        <v>88</v>
      </c>
      <c r="AH891" s="213">
        <v>106</v>
      </c>
      <c r="AI891" s="206">
        <f t="shared" si="122"/>
        <v>44</v>
      </c>
      <c r="AJ891" s="193">
        <f t="shared" si="123"/>
        <v>34.055999999999997</v>
      </c>
      <c r="AK891" s="213">
        <v>20</v>
      </c>
      <c r="AL891" s="213">
        <v>12</v>
      </c>
      <c r="AM891" s="213"/>
      <c r="AN891" s="207">
        <v>7.1</v>
      </c>
      <c r="AO891" s="207">
        <v>8.24</v>
      </c>
      <c r="AP891" s="207">
        <v>27</v>
      </c>
      <c r="AQ891" s="214">
        <v>0.28999999999999998</v>
      </c>
      <c r="AR891" s="92">
        <v>0.16</v>
      </c>
      <c r="AS891" s="214">
        <v>0.18</v>
      </c>
      <c r="AT891" s="92">
        <v>0.01</v>
      </c>
      <c r="AU891" s="215">
        <v>53376</v>
      </c>
      <c r="AV891" s="166"/>
      <c r="AW891" s="217"/>
      <c r="AX891" s="218"/>
      <c r="AY891" s="219"/>
      <c r="AZ891" s="107"/>
      <c r="BA891" s="121"/>
      <c r="BB891" s="120"/>
    </row>
    <row r="892" spans="2:54" ht="12.75" customHeight="1" x14ac:dyDescent="0.2">
      <c r="B892" s="191" t="s">
        <v>494</v>
      </c>
      <c r="C892" s="196">
        <v>43655</v>
      </c>
      <c r="D892" s="197">
        <f>'1.- REGISTROS DIARIOS '!C897</f>
        <v>0</v>
      </c>
      <c r="E892" s="206">
        <f>'1.- REGISTROS DIARIOS '!E897</f>
        <v>663</v>
      </c>
      <c r="F892" s="211"/>
      <c r="G892" s="211">
        <v>2970</v>
      </c>
      <c r="H892" s="211">
        <v>2090</v>
      </c>
      <c r="I892" s="206">
        <f t="shared" si="124"/>
        <v>1485</v>
      </c>
      <c r="J892" s="206">
        <f t="shared" si="125"/>
        <v>984.55499999999995</v>
      </c>
      <c r="K892" s="211">
        <v>264</v>
      </c>
      <c r="L892" s="211">
        <v>232</v>
      </c>
      <c r="M892" s="211"/>
      <c r="N892" s="211">
        <v>9.7200000000000006</v>
      </c>
      <c r="O892" s="211">
        <v>11.86</v>
      </c>
      <c r="P892" s="195">
        <f t="shared" si="119"/>
        <v>8201.3431499999988</v>
      </c>
      <c r="Q892" s="108"/>
      <c r="R892" s="194">
        <f>'1.- REGISTROS DIARIOS '!G897</f>
        <v>179</v>
      </c>
      <c r="S892" s="91"/>
      <c r="T892" s="211"/>
      <c r="U892" s="211"/>
      <c r="V892" s="206">
        <f t="shared" si="126"/>
        <v>0</v>
      </c>
      <c r="W892" s="193">
        <f t="shared" ref="W892:W955" si="127">+(R892*V892)/1000</f>
        <v>0</v>
      </c>
      <c r="X892" s="192"/>
      <c r="Y892" s="192"/>
      <c r="Z892" s="192"/>
      <c r="AA892" s="192"/>
      <c r="AB892" s="192"/>
      <c r="AC892" s="206">
        <f t="shared" si="120"/>
        <v>92.103945437278767</v>
      </c>
      <c r="AD892" s="206">
        <f t="shared" si="121"/>
        <v>91.379310344827587</v>
      </c>
      <c r="AE892" s="119"/>
      <c r="AF892" s="194">
        <f>'1.- REGISTROS DIARIOS '!I897</f>
        <v>538</v>
      </c>
      <c r="AG892" s="213">
        <v>289</v>
      </c>
      <c r="AH892" s="213">
        <v>218</v>
      </c>
      <c r="AI892" s="206">
        <f t="shared" si="122"/>
        <v>144.5</v>
      </c>
      <c r="AJ892" s="193">
        <f t="shared" si="123"/>
        <v>77.741</v>
      </c>
      <c r="AK892" s="213">
        <v>45</v>
      </c>
      <c r="AL892" s="213">
        <v>40</v>
      </c>
      <c r="AM892" s="213"/>
      <c r="AN892" s="207">
        <v>6.45</v>
      </c>
      <c r="AO892" s="207">
        <v>8.1199999999999992</v>
      </c>
      <c r="AP892" s="207">
        <v>25</v>
      </c>
      <c r="AQ892" s="214">
        <v>0.26</v>
      </c>
      <c r="AR892" s="92">
        <v>0.16</v>
      </c>
      <c r="AS892" s="214">
        <v>0.2</v>
      </c>
      <c r="AT892" s="92">
        <v>0.01</v>
      </c>
      <c r="AU892" s="215">
        <v>53376</v>
      </c>
      <c r="AV892" s="166"/>
      <c r="AW892" s="217"/>
      <c r="AX892" s="218"/>
      <c r="AY892" s="219"/>
      <c r="AZ892" s="107"/>
      <c r="BA892" s="121"/>
      <c r="BB892" s="120"/>
    </row>
    <row r="893" spans="2:54" x14ac:dyDescent="0.2">
      <c r="B893" s="191" t="s">
        <v>496</v>
      </c>
      <c r="C893" s="196">
        <v>43656</v>
      </c>
      <c r="D893" s="197">
        <f>'1.- REGISTROS DIARIOS '!C898</f>
        <v>0</v>
      </c>
      <c r="E893" s="206">
        <f>'1.- REGISTROS DIARIOS '!E898</f>
        <v>583</v>
      </c>
      <c r="F893" s="211"/>
      <c r="G893" s="211">
        <v>1560</v>
      </c>
      <c r="H893" s="211">
        <v>3070</v>
      </c>
      <c r="I893" s="206">
        <f t="shared" si="124"/>
        <v>780</v>
      </c>
      <c r="J893" s="206">
        <f t="shared" si="125"/>
        <v>454.74</v>
      </c>
      <c r="K893" s="211">
        <v>236</v>
      </c>
      <c r="L893" s="211">
        <v>212</v>
      </c>
      <c r="M893" s="211"/>
      <c r="N893" s="211">
        <v>8.6300000000000008</v>
      </c>
      <c r="O893" s="211">
        <v>12.14</v>
      </c>
      <c r="P893" s="195">
        <f t="shared" si="119"/>
        <v>3787.9842000000003</v>
      </c>
      <c r="Q893" s="108"/>
      <c r="R893" s="194">
        <f>'1.- REGISTROS DIARIOS '!G898</f>
        <v>255</v>
      </c>
      <c r="S893" s="91"/>
      <c r="T893" s="211"/>
      <c r="U893" s="211"/>
      <c r="V893" s="206">
        <f t="shared" si="126"/>
        <v>0</v>
      </c>
      <c r="W893" s="193">
        <f t="shared" si="127"/>
        <v>0</v>
      </c>
      <c r="X893" s="192"/>
      <c r="Y893" s="192"/>
      <c r="Z893" s="192"/>
      <c r="AA893" s="192"/>
      <c r="AB893" s="192"/>
      <c r="AC893" s="206">
        <f t="shared" si="120"/>
        <v>91.404868716189469</v>
      </c>
      <c r="AD893" s="206">
        <f t="shared" si="121"/>
        <v>92.216981132075475</v>
      </c>
      <c r="AE893" s="119"/>
      <c r="AF893" s="194">
        <f>'1.- REGISTROS DIARIOS '!I898</f>
        <v>367</v>
      </c>
      <c r="AG893" s="213">
        <v>213</v>
      </c>
      <c r="AH893" s="213">
        <v>245</v>
      </c>
      <c r="AI893" s="206">
        <f t="shared" si="122"/>
        <v>106.5</v>
      </c>
      <c r="AJ893" s="193">
        <f t="shared" si="123"/>
        <v>39.085500000000003</v>
      </c>
      <c r="AK893" s="213">
        <v>42</v>
      </c>
      <c r="AL893" s="213">
        <v>33</v>
      </c>
      <c r="AM893" s="213"/>
      <c r="AN893" s="207">
        <v>7.69</v>
      </c>
      <c r="AO893" s="207">
        <v>8.99</v>
      </c>
      <c r="AP893" s="207">
        <v>28</v>
      </c>
      <c r="AQ893" s="214">
        <v>0.21</v>
      </c>
      <c r="AR893" s="92">
        <v>0.15</v>
      </c>
      <c r="AS893" s="214">
        <v>0.21</v>
      </c>
      <c r="AT893" s="92">
        <v>0.01</v>
      </c>
      <c r="AU893" s="215">
        <v>53376</v>
      </c>
      <c r="AV893" s="166"/>
      <c r="AW893" s="217"/>
      <c r="AX893" s="218"/>
      <c r="AY893" s="219"/>
      <c r="AZ893" s="107"/>
      <c r="BA893" s="121"/>
      <c r="BB893" s="120"/>
    </row>
    <row r="894" spans="2:54" ht="12.75" customHeight="1" x14ac:dyDescent="0.2">
      <c r="B894" s="191" t="s">
        <v>498</v>
      </c>
      <c r="C894" s="196">
        <v>43657</v>
      </c>
      <c r="D894" s="197">
        <f>'1.- REGISTROS DIARIOS '!C899</f>
        <v>0</v>
      </c>
      <c r="E894" s="206">
        <f>'1.- REGISTROS DIARIOS '!E899</f>
        <v>742</v>
      </c>
      <c r="F894" s="211"/>
      <c r="G894" s="211">
        <v>3960</v>
      </c>
      <c r="H894" s="211">
        <v>1930</v>
      </c>
      <c r="I894" s="206">
        <f t="shared" si="124"/>
        <v>1980</v>
      </c>
      <c r="J894" s="206">
        <f t="shared" si="125"/>
        <v>1469.16</v>
      </c>
      <c r="K894" s="211">
        <v>463</v>
      </c>
      <c r="L894" s="211">
        <v>445</v>
      </c>
      <c r="M894" s="211"/>
      <c r="N894" s="211">
        <v>8.7200000000000006</v>
      </c>
      <c r="O894" s="211">
        <v>12.13</v>
      </c>
      <c r="P894" s="195">
        <f t="shared" si="119"/>
        <v>12238.102800000001</v>
      </c>
      <c r="Q894" s="108"/>
      <c r="R894" s="194">
        <f>'1.- REGISTROS DIARIOS '!G899</f>
        <v>277</v>
      </c>
      <c r="S894" s="91"/>
      <c r="T894" s="211"/>
      <c r="U894" s="211"/>
      <c r="V894" s="206">
        <f t="shared" si="126"/>
        <v>0</v>
      </c>
      <c r="W894" s="193">
        <f t="shared" si="127"/>
        <v>0</v>
      </c>
      <c r="X894" s="192"/>
      <c r="Y894" s="192"/>
      <c r="Z894" s="192"/>
      <c r="AA894" s="192"/>
      <c r="AB894" s="192"/>
      <c r="AC894" s="206">
        <f t="shared" si="120"/>
        <v>94.208255057311661</v>
      </c>
      <c r="AD894" s="206">
        <f t="shared" si="121"/>
        <v>98.31460674157303</v>
      </c>
      <c r="AE894" s="119"/>
      <c r="AF894" s="194">
        <f>'1.- REGISTROS DIARIOS '!I899</f>
        <v>508</v>
      </c>
      <c r="AG894" s="213">
        <v>335</v>
      </c>
      <c r="AH894" s="213">
        <v>156</v>
      </c>
      <c r="AI894" s="206">
        <f t="shared" si="122"/>
        <v>167.5</v>
      </c>
      <c r="AJ894" s="193">
        <f t="shared" si="123"/>
        <v>85.09</v>
      </c>
      <c r="AK894" s="213">
        <v>16</v>
      </c>
      <c r="AL894" s="213">
        <v>15</v>
      </c>
      <c r="AM894" s="213"/>
      <c r="AN894" s="207">
        <v>6.91</v>
      </c>
      <c r="AO894" s="207">
        <v>7.39</v>
      </c>
      <c r="AP894" s="207">
        <v>29</v>
      </c>
      <c r="AQ894" s="214">
        <v>0.36</v>
      </c>
      <c r="AR894" s="92">
        <v>0.14000000000000001</v>
      </c>
      <c r="AS894" s="214">
        <v>0.04</v>
      </c>
      <c r="AT894" s="92">
        <v>0</v>
      </c>
      <c r="AU894" s="215">
        <v>53376</v>
      </c>
      <c r="AV894" s="166"/>
      <c r="AW894" s="217"/>
      <c r="AX894" s="218"/>
      <c r="AY894" s="219"/>
      <c r="AZ894" s="107"/>
      <c r="BA894" s="121"/>
      <c r="BB894" s="120"/>
    </row>
    <row r="895" spans="2:54" x14ac:dyDescent="0.2">
      <c r="B895" s="191" t="s">
        <v>500</v>
      </c>
      <c r="C895" s="196">
        <v>43658</v>
      </c>
      <c r="D895" s="197">
        <f>'1.- REGISTROS DIARIOS '!C900</f>
        <v>0</v>
      </c>
      <c r="E895" s="206">
        <f>'1.- REGISTROS DIARIOS '!E900</f>
        <v>633</v>
      </c>
      <c r="F895" s="211"/>
      <c r="G895" s="211">
        <v>3760</v>
      </c>
      <c r="H895" s="211">
        <v>2080</v>
      </c>
      <c r="I895" s="206">
        <f t="shared" si="124"/>
        <v>1880</v>
      </c>
      <c r="J895" s="206">
        <f t="shared" si="125"/>
        <v>1190.04</v>
      </c>
      <c r="K895" s="211">
        <v>458</v>
      </c>
      <c r="L895" s="211">
        <v>422</v>
      </c>
      <c r="M895" s="211"/>
      <c r="N895" s="211">
        <v>10.5</v>
      </c>
      <c r="O895" s="211">
        <v>11.84</v>
      </c>
      <c r="P895" s="195">
        <f t="shared" si="119"/>
        <v>9913.0331999999999</v>
      </c>
      <c r="Q895" s="108"/>
      <c r="R895" s="194">
        <f>'1.- REGISTROS DIARIOS '!G900</f>
        <v>0</v>
      </c>
      <c r="S895" s="91"/>
      <c r="T895" s="211"/>
      <c r="U895" s="211"/>
      <c r="V895" s="206">
        <f t="shared" si="126"/>
        <v>0</v>
      </c>
      <c r="W895" s="193">
        <f t="shared" si="127"/>
        <v>0</v>
      </c>
      <c r="X895" s="192"/>
      <c r="Y895" s="192"/>
      <c r="Z895" s="192"/>
      <c r="AA895" s="192"/>
      <c r="AB895" s="192"/>
      <c r="AC895" s="206">
        <f t="shared" si="120"/>
        <v>92.027578904910754</v>
      </c>
      <c r="AD895" s="206">
        <f t="shared" si="121"/>
        <v>97.037914691943129</v>
      </c>
      <c r="AE895" s="119"/>
      <c r="AF895" s="194">
        <f>'1.- REGISTROS DIARIOS '!I900</f>
        <v>690</v>
      </c>
      <c r="AG895" s="213">
        <v>275</v>
      </c>
      <c r="AH895" s="213">
        <v>211</v>
      </c>
      <c r="AI895" s="206">
        <f t="shared" si="122"/>
        <v>137.5</v>
      </c>
      <c r="AJ895" s="193">
        <f t="shared" si="123"/>
        <v>94.875</v>
      </c>
      <c r="AK895" s="213">
        <v>32</v>
      </c>
      <c r="AL895" s="213">
        <v>25</v>
      </c>
      <c r="AM895" s="213"/>
      <c r="AN895" s="207">
        <v>7.2</v>
      </c>
      <c r="AO895" s="207">
        <v>8.5</v>
      </c>
      <c r="AP895" s="207">
        <v>27.4</v>
      </c>
      <c r="AQ895" s="214">
        <v>0.26</v>
      </c>
      <c r="AR895" s="92">
        <v>0.1</v>
      </c>
      <c r="AS895" s="214">
        <v>0.04</v>
      </c>
      <c r="AT895" s="92">
        <v>0</v>
      </c>
      <c r="AU895" s="215">
        <v>53376</v>
      </c>
      <c r="AV895" s="166"/>
      <c r="AW895" s="217"/>
      <c r="AX895" s="218"/>
      <c r="AY895" s="219"/>
      <c r="AZ895" s="107"/>
      <c r="BA895" s="121"/>
      <c r="BB895" s="120"/>
    </row>
    <row r="896" spans="2:54" ht="12.75" customHeight="1" x14ac:dyDescent="0.2">
      <c r="B896" s="191" t="s">
        <v>502</v>
      </c>
      <c r="C896" s="196">
        <v>43659</v>
      </c>
      <c r="D896" s="197">
        <f>'1.- REGISTROS DIARIOS '!C901</f>
        <v>0</v>
      </c>
      <c r="E896" s="206">
        <f>'1.- REGISTROS DIARIOS '!E901</f>
        <v>677</v>
      </c>
      <c r="F896" s="211"/>
      <c r="G896" s="211">
        <v>3210</v>
      </c>
      <c r="H896" s="211">
        <v>1710</v>
      </c>
      <c r="I896" s="206">
        <f t="shared" si="124"/>
        <v>1605</v>
      </c>
      <c r="J896" s="206">
        <f t="shared" si="125"/>
        <v>1086.585</v>
      </c>
      <c r="K896" s="211">
        <v>427</v>
      </c>
      <c r="L896" s="211">
        <v>407</v>
      </c>
      <c r="M896" s="211"/>
      <c r="N896" s="211">
        <v>11.52</v>
      </c>
      <c r="O896" s="211">
        <v>11.96</v>
      </c>
      <c r="P896" s="195">
        <f t="shared" si="119"/>
        <v>9051.2530500000012</v>
      </c>
      <c r="Q896" s="108"/>
      <c r="R896" s="194">
        <f>'1.- REGISTROS DIARIOS '!G901</f>
        <v>0</v>
      </c>
      <c r="S896" s="91"/>
      <c r="T896" s="211"/>
      <c r="U896" s="211"/>
      <c r="V896" s="206">
        <f t="shared" si="126"/>
        <v>0</v>
      </c>
      <c r="W896" s="193">
        <f t="shared" si="127"/>
        <v>0</v>
      </c>
      <c r="X896" s="192"/>
      <c r="Y896" s="192"/>
      <c r="Z896" s="192"/>
      <c r="AA896" s="192"/>
      <c r="AB896" s="192"/>
      <c r="AC896" s="206">
        <f t="shared" si="120"/>
        <v>92.317950275404129</v>
      </c>
      <c r="AD896" s="206">
        <f t="shared" si="121"/>
        <v>96.928746928746932</v>
      </c>
      <c r="AE896" s="119"/>
      <c r="AF896" s="194">
        <f>'1.- REGISTROS DIARIOS '!I901</f>
        <v>752</v>
      </c>
      <c r="AG896" s="213">
        <v>222</v>
      </c>
      <c r="AH896" s="213">
        <v>178</v>
      </c>
      <c r="AI896" s="206">
        <f t="shared" si="122"/>
        <v>111</v>
      </c>
      <c r="AJ896" s="193">
        <f t="shared" si="123"/>
        <v>83.471999999999994</v>
      </c>
      <c r="AK896" s="213">
        <v>30</v>
      </c>
      <c r="AL896" s="213">
        <v>25</v>
      </c>
      <c r="AM896" s="213"/>
      <c r="AN896" s="207">
        <v>7.2</v>
      </c>
      <c r="AO896" s="207">
        <v>7.82</v>
      </c>
      <c r="AP896" s="207">
        <v>26</v>
      </c>
      <c r="AQ896" s="214">
        <v>0.28000000000000003</v>
      </c>
      <c r="AR896" s="92">
        <v>0.17</v>
      </c>
      <c r="AS896" s="214">
        <v>7.0000000000000007E-2</v>
      </c>
      <c r="AT896" s="92">
        <v>0</v>
      </c>
      <c r="AU896" s="215">
        <v>53376</v>
      </c>
      <c r="AV896" s="166"/>
      <c r="AW896" s="217"/>
      <c r="AX896" s="218"/>
      <c r="AY896" s="219"/>
      <c r="AZ896" s="107"/>
      <c r="BA896" s="121"/>
      <c r="BB896" s="120"/>
    </row>
    <row r="897" spans="2:54" x14ac:dyDescent="0.2">
      <c r="B897" s="191" t="s">
        <v>504</v>
      </c>
      <c r="C897" s="196">
        <v>43660</v>
      </c>
      <c r="D897" s="197">
        <f>'1.- REGISTROS DIARIOS '!C902</f>
        <v>0</v>
      </c>
      <c r="E897" s="206">
        <f>'1.- REGISTROS DIARIOS '!E902</f>
        <v>302</v>
      </c>
      <c r="F897" s="211"/>
      <c r="G897" s="211">
        <v>1980</v>
      </c>
      <c r="H897" s="211">
        <v>1310</v>
      </c>
      <c r="I897" s="206">
        <f t="shared" si="124"/>
        <v>990</v>
      </c>
      <c r="J897" s="206">
        <f t="shared" si="125"/>
        <v>298.98</v>
      </c>
      <c r="K897" s="211">
        <v>590</v>
      </c>
      <c r="L897" s="211">
        <v>461</v>
      </c>
      <c r="M897" s="211"/>
      <c r="N897" s="211">
        <v>9.48</v>
      </c>
      <c r="O897" s="211">
        <v>12.33</v>
      </c>
      <c r="P897" s="195">
        <f t="shared" si="119"/>
        <v>2490.5034000000001</v>
      </c>
      <c r="Q897" s="108"/>
      <c r="R897" s="194">
        <f>'1.- REGISTROS DIARIOS '!G902</f>
        <v>95</v>
      </c>
      <c r="S897" s="91"/>
      <c r="T897" s="211"/>
      <c r="U897" s="211"/>
      <c r="V897" s="206">
        <f t="shared" si="126"/>
        <v>0</v>
      </c>
      <c r="W897" s="193">
        <f t="shared" si="127"/>
        <v>0</v>
      </c>
      <c r="X897" s="192"/>
      <c r="Y897" s="192"/>
      <c r="Z897" s="192"/>
      <c r="AA897" s="192"/>
      <c r="AB897" s="192"/>
      <c r="AC897" s="206">
        <f t="shared" si="120"/>
        <v>82.345809084219681</v>
      </c>
      <c r="AD897" s="206">
        <f t="shared" si="121"/>
        <v>95.336225596529289</v>
      </c>
      <c r="AE897" s="119"/>
      <c r="AF897" s="194">
        <f>'1.- REGISTROS DIARIOS '!I902</f>
        <v>215</v>
      </c>
      <c r="AG897" s="213">
        <v>491</v>
      </c>
      <c r="AH897" s="213">
        <v>379</v>
      </c>
      <c r="AI897" s="206">
        <f t="shared" si="122"/>
        <v>245.5</v>
      </c>
      <c r="AJ897" s="193">
        <f t="shared" si="123"/>
        <v>52.782499999999999</v>
      </c>
      <c r="AK897" s="213">
        <v>51</v>
      </c>
      <c r="AL897" s="213">
        <v>43</v>
      </c>
      <c r="AM897" s="213"/>
      <c r="AN897" s="207">
        <v>7.01</v>
      </c>
      <c r="AO897" s="207">
        <v>8.3000000000000007</v>
      </c>
      <c r="AP897" s="207">
        <v>30</v>
      </c>
      <c r="AQ897" s="214">
        <v>0.22</v>
      </c>
      <c r="AR897" s="92">
        <v>0.16</v>
      </c>
      <c r="AS897" s="214">
        <v>0.17</v>
      </c>
      <c r="AT897" s="92">
        <v>0.03</v>
      </c>
      <c r="AU897" s="215">
        <v>53376</v>
      </c>
      <c r="AV897" s="166"/>
      <c r="AW897" s="217"/>
      <c r="AX897" s="218"/>
      <c r="AY897" s="219"/>
      <c r="AZ897" s="107"/>
      <c r="BA897" s="121"/>
      <c r="BB897" s="120"/>
    </row>
    <row r="898" spans="2:54" ht="12.75" customHeight="1" x14ac:dyDescent="0.2">
      <c r="B898" s="191" t="s">
        <v>492</v>
      </c>
      <c r="C898" s="196">
        <v>43661</v>
      </c>
      <c r="D898" s="197">
        <f>'1.- REGISTROS DIARIOS '!C903</f>
        <v>0</v>
      </c>
      <c r="E898" s="206">
        <f>'1.- REGISTROS DIARIOS '!E903</f>
        <v>470</v>
      </c>
      <c r="F898" s="211"/>
      <c r="G898" s="211">
        <v>3970</v>
      </c>
      <c r="H898" s="211">
        <v>2610</v>
      </c>
      <c r="I898" s="206">
        <f t="shared" si="124"/>
        <v>1985</v>
      </c>
      <c r="J898" s="206">
        <f t="shared" si="125"/>
        <v>932.95</v>
      </c>
      <c r="K898" s="211">
        <v>870</v>
      </c>
      <c r="L898" s="211">
        <v>597</v>
      </c>
      <c r="M898" s="211"/>
      <c r="N898" s="211">
        <v>6.55</v>
      </c>
      <c r="O898" s="211">
        <v>12.35</v>
      </c>
      <c r="P898" s="195">
        <f t="shared" si="119"/>
        <v>7771.4735000000001</v>
      </c>
      <c r="Q898" s="108"/>
      <c r="R898" s="194">
        <f>'1.- REGISTROS DIARIOS '!G903</f>
        <v>274</v>
      </c>
      <c r="S898" s="91"/>
      <c r="T898" s="211"/>
      <c r="U898" s="211"/>
      <c r="V898" s="206">
        <f t="shared" si="126"/>
        <v>0</v>
      </c>
      <c r="W898" s="193">
        <f t="shared" si="127"/>
        <v>0</v>
      </c>
      <c r="X898" s="192"/>
      <c r="Y898" s="192"/>
      <c r="Z898" s="192"/>
      <c r="AA898" s="192"/>
      <c r="AB898" s="192"/>
      <c r="AC898" s="206">
        <f t="shared" si="120"/>
        <v>95.417760866069997</v>
      </c>
      <c r="AD898" s="206">
        <f t="shared" si="121"/>
        <v>98.576214405360133</v>
      </c>
      <c r="AE898" s="119"/>
      <c r="AF898" s="194">
        <f>'1.- REGISTROS DIARIOS '!I903</f>
        <v>250</v>
      </c>
      <c r="AG898" s="213">
        <v>342</v>
      </c>
      <c r="AH898" s="213">
        <v>254</v>
      </c>
      <c r="AI898" s="206">
        <f t="shared" si="122"/>
        <v>171</v>
      </c>
      <c r="AJ898" s="193">
        <f t="shared" si="123"/>
        <v>42.75</v>
      </c>
      <c r="AK898" s="213">
        <v>25</v>
      </c>
      <c r="AL898" s="213">
        <v>17</v>
      </c>
      <c r="AM898" s="213"/>
      <c r="AN898" s="207">
        <v>6.29</v>
      </c>
      <c r="AO898" s="207">
        <v>7.66</v>
      </c>
      <c r="AP898" s="207">
        <v>30</v>
      </c>
      <c r="AQ898" s="214">
        <v>0.2</v>
      </c>
      <c r="AR898" s="92">
        <v>0.09</v>
      </c>
      <c r="AS898" s="214">
        <v>0.21</v>
      </c>
      <c r="AT898" s="92">
        <v>0.03</v>
      </c>
      <c r="AU898" s="215">
        <v>53376</v>
      </c>
      <c r="AV898" s="166"/>
      <c r="AW898" s="217"/>
      <c r="AX898" s="218"/>
      <c r="AY898" s="219"/>
      <c r="AZ898" s="107"/>
      <c r="BA898" s="121"/>
      <c r="BB898" s="120"/>
    </row>
    <row r="899" spans="2:54" x14ac:dyDescent="0.2">
      <c r="B899" s="191" t="s">
        <v>494</v>
      </c>
      <c r="C899" s="196">
        <v>43662</v>
      </c>
      <c r="D899" s="197">
        <f>'1.- REGISTROS DIARIOS '!C904</f>
        <v>0</v>
      </c>
      <c r="E899" s="206">
        <f>'1.- REGISTROS DIARIOS '!E904</f>
        <v>829</v>
      </c>
      <c r="F899" s="211"/>
      <c r="G899" s="211">
        <v>3260</v>
      </c>
      <c r="H899" s="211">
        <v>2160</v>
      </c>
      <c r="I899" s="206">
        <f t="shared" si="124"/>
        <v>1630</v>
      </c>
      <c r="J899" s="206">
        <f t="shared" si="125"/>
        <v>1351.27</v>
      </c>
      <c r="K899" s="211">
        <v>576</v>
      </c>
      <c r="L899" s="211">
        <v>406</v>
      </c>
      <c r="M899" s="211"/>
      <c r="N899" s="211">
        <v>7.45</v>
      </c>
      <c r="O899" s="211">
        <v>12.15</v>
      </c>
      <c r="P899" s="195">
        <f t="shared" si="119"/>
        <v>11256.079100000001</v>
      </c>
      <c r="Q899" s="108"/>
      <c r="R899" s="194">
        <f>'1.- REGISTROS DIARIOS '!G904</f>
        <v>471</v>
      </c>
      <c r="S899" s="91"/>
      <c r="T899" s="211"/>
      <c r="U899" s="211"/>
      <c r="V899" s="206">
        <f t="shared" si="126"/>
        <v>0</v>
      </c>
      <c r="W899" s="193">
        <f t="shared" si="127"/>
        <v>0</v>
      </c>
      <c r="X899" s="192"/>
      <c r="Y899" s="192"/>
      <c r="Z899" s="192"/>
      <c r="AA899" s="192"/>
      <c r="AB899" s="192"/>
      <c r="AC899" s="206">
        <f t="shared" si="120"/>
        <v>93.773413159472199</v>
      </c>
      <c r="AD899" s="206">
        <f t="shared" si="121"/>
        <v>98.522167487684726</v>
      </c>
      <c r="AE899" s="119"/>
      <c r="AF899" s="194">
        <f>'1.- REGISTROS DIARIOS '!I904</f>
        <v>444</v>
      </c>
      <c r="AG899" s="213">
        <v>379</v>
      </c>
      <c r="AH899" s="213">
        <v>291</v>
      </c>
      <c r="AI899" s="206">
        <f t="shared" si="122"/>
        <v>189.5</v>
      </c>
      <c r="AJ899" s="193">
        <f t="shared" si="123"/>
        <v>84.138000000000005</v>
      </c>
      <c r="AK899" s="213">
        <v>19</v>
      </c>
      <c r="AL899" s="213">
        <v>12</v>
      </c>
      <c r="AM899" s="213"/>
      <c r="AN899" s="207">
        <v>6.2</v>
      </c>
      <c r="AO899" s="207">
        <v>7.02</v>
      </c>
      <c r="AP899" s="207">
        <v>34</v>
      </c>
      <c r="AQ899" s="214">
        <v>0.23</v>
      </c>
      <c r="AR899" s="92">
        <v>0.11</v>
      </c>
      <c r="AS899" s="214">
        <v>0.35</v>
      </c>
      <c r="AT899" s="92">
        <v>0.01</v>
      </c>
      <c r="AU899" s="215">
        <v>53376</v>
      </c>
      <c r="AV899" s="166"/>
      <c r="AW899" s="217"/>
      <c r="AX899" s="218"/>
      <c r="AY899" s="219"/>
      <c r="AZ899" s="107"/>
      <c r="BA899" s="121"/>
      <c r="BB899" s="120"/>
    </row>
    <row r="900" spans="2:54" ht="12.75" customHeight="1" x14ac:dyDescent="0.2">
      <c r="B900" s="191" t="s">
        <v>496</v>
      </c>
      <c r="C900" s="196">
        <v>43663</v>
      </c>
      <c r="D900" s="197">
        <f>'1.- REGISTROS DIARIOS '!C905</f>
        <v>0</v>
      </c>
      <c r="E900" s="206">
        <f>'1.- REGISTROS DIARIOS '!E905</f>
        <v>1218</v>
      </c>
      <c r="F900" s="211"/>
      <c r="G900" s="211">
        <v>2630</v>
      </c>
      <c r="H900" s="211">
        <v>2140</v>
      </c>
      <c r="I900" s="206">
        <f t="shared" si="124"/>
        <v>1315</v>
      </c>
      <c r="J900" s="206">
        <f t="shared" si="125"/>
        <v>1601.67</v>
      </c>
      <c r="K900" s="211">
        <v>474</v>
      </c>
      <c r="L900" s="211">
        <v>405</v>
      </c>
      <c r="M900" s="211"/>
      <c r="N900" s="211" t="s">
        <v>75</v>
      </c>
      <c r="O900" s="211" t="s">
        <v>613</v>
      </c>
      <c r="P900" s="195">
        <f t="shared" si="119"/>
        <v>13341.911100000001</v>
      </c>
      <c r="Q900" s="108"/>
      <c r="R900" s="194">
        <f>'1.- REGISTROS DIARIOS '!G905</f>
        <v>156</v>
      </c>
      <c r="S900" s="91"/>
      <c r="T900" s="211"/>
      <c r="U900" s="211"/>
      <c r="V900" s="206">
        <f t="shared" si="126"/>
        <v>0</v>
      </c>
      <c r="W900" s="193">
        <f t="shared" si="127"/>
        <v>0</v>
      </c>
      <c r="X900" s="192"/>
      <c r="Y900" s="192"/>
      <c r="Z900" s="192"/>
      <c r="AA900" s="192"/>
      <c r="AB900" s="192"/>
      <c r="AC900" s="206">
        <f t="shared" si="120"/>
        <v>92.624885275993179</v>
      </c>
      <c r="AD900" s="206">
        <f t="shared" si="121"/>
        <v>94.691358024691354</v>
      </c>
      <c r="AE900" s="119"/>
      <c r="AF900" s="194">
        <f>'1.- REGISTROS DIARIOS '!I905</f>
        <v>1250</v>
      </c>
      <c r="AG900" s="213">
        <v>189</v>
      </c>
      <c r="AH900" s="213">
        <v>171</v>
      </c>
      <c r="AI900" s="206">
        <f t="shared" si="122"/>
        <v>94.5</v>
      </c>
      <c r="AJ900" s="193">
        <f t="shared" si="123"/>
        <v>118.125</v>
      </c>
      <c r="AK900" s="213">
        <v>44</v>
      </c>
      <c r="AL900" s="213">
        <v>43</v>
      </c>
      <c r="AM900" s="213"/>
      <c r="AN900" s="207">
        <v>7.16</v>
      </c>
      <c r="AO900" s="207">
        <v>8.15</v>
      </c>
      <c r="AP900" s="207">
        <v>26</v>
      </c>
      <c r="AQ900" s="214">
        <v>0.44</v>
      </c>
      <c r="AR900" s="92">
        <v>0.16</v>
      </c>
      <c r="AS900" s="214">
        <v>0.09</v>
      </c>
      <c r="AT900" s="92">
        <v>0</v>
      </c>
      <c r="AU900" s="215">
        <v>53376</v>
      </c>
      <c r="AV900" s="166"/>
      <c r="AW900" s="217"/>
      <c r="AX900" s="218"/>
      <c r="AY900" s="219"/>
      <c r="AZ900" s="107"/>
      <c r="BA900" s="121"/>
      <c r="BB900" s="120"/>
    </row>
    <row r="901" spans="2:54" x14ac:dyDescent="0.2">
      <c r="B901" s="191" t="s">
        <v>498</v>
      </c>
      <c r="C901" s="196">
        <v>43664</v>
      </c>
      <c r="D901" s="197">
        <f>'1.- REGISTROS DIARIOS '!C906</f>
        <v>0</v>
      </c>
      <c r="E901" s="206">
        <f>'1.- REGISTROS DIARIOS '!E906</f>
        <v>952</v>
      </c>
      <c r="F901" s="211"/>
      <c r="G901" s="211">
        <v>4590</v>
      </c>
      <c r="H901" s="211">
        <v>2220</v>
      </c>
      <c r="I901" s="206">
        <f t="shared" si="124"/>
        <v>2295</v>
      </c>
      <c r="J901" s="206">
        <f t="shared" si="125"/>
        <v>2184.84</v>
      </c>
      <c r="K901" s="211">
        <v>652</v>
      </c>
      <c r="L901" s="211">
        <v>622</v>
      </c>
      <c r="M901" s="211"/>
      <c r="N901" s="211" t="s">
        <v>127</v>
      </c>
      <c r="O901" s="211" t="s">
        <v>614</v>
      </c>
      <c r="P901" s="195">
        <f t="shared" si="119"/>
        <v>18199.717200000003</v>
      </c>
      <c r="Q901" s="108"/>
      <c r="R901" s="194">
        <f>'1.- REGISTROS DIARIOS '!G906</f>
        <v>51</v>
      </c>
      <c r="S901" s="91"/>
      <c r="T901" s="211"/>
      <c r="U901" s="211"/>
      <c r="V901" s="206">
        <f t="shared" si="126"/>
        <v>0</v>
      </c>
      <c r="W901" s="193">
        <f t="shared" si="127"/>
        <v>0</v>
      </c>
      <c r="X901" s="192"/>
      <c r="Y901" s="192"/>
      <c r="Z901" s="192"/>
      <c r="AA901" s="192"/>
      <c r="AB901" s="192"/>
      <c r="AC901" s="206">
        <f t="shared" si="120"/>
        <v>98.844492045184083</v>
      </c>
      <c r="AD901" s="206">
        <f t="shared" si="121"/>
        <v>98.954983922829584</v>
      </c>
      <c r="AE901" s="119"/>
      <c r="AF901" s="194">
        <f>'1.- REGISTROS DIARIOS '!I906</f>
        <v>971</v>
      </c>
      <c r="AG901" s="213">
        <v>52</v>
      </c>
      <c r="AH901" s="213">
        <v>26</v>
      </c>
      <c r="AI901" s="206">
        <f t="shared" si="122"/>
        <v>26</v>
      </c>
      <c r="AJ901" s="193">
        <f t="shared" si="123"/>
        <v>25.245999999999999</v>
      </c>
      <c r="AK901" s="213">
        <v>16</v>
      </c>
      <c r="AL901" s="213">
        <v>13</v>
      </c>
      <c r="AM901" s="213"/>
      <c r="AN901" s="207">
        <v>6.2</v>
      </c>
      <c r="AO901" s="207">
        <v>7.93</v>
      </c>
      <c r="AP901" s="207">
        <v>28</v>
      </c>
      <c r="AQ901" s="214">
        <v>0.44</v>
      </c>
      <c r="AR901" s="92">
        <v>0.19</v>
      </c>
      <c r="AS901" s="214">
        <v>0.1</v>
      </c>
      <c r="AT901" s="92">
        <v>0</v>
      </c>
      <c r="AU901" s="215">
        <v>53376</v>
      </c>
      <c r="AV901" s="166"/>
      <c r="AW901" s="217"/>
      <c r="AX901" s="218"/>
      <c r="AY901" s="219"/>
      <c r="AZ901" s="107"/>
      <c r="BA901" s="121"/>
      <c r="BB901" s="120"/>
    </row>
    <row r="902" spans="2:54" ht="12.75" customHeight="1" x14ac:dyDescent="0.2">
      <c r="B902" s="191" t="s">
        <v>500</v>
      </c>
      <c r="C902" s="196">
        <v>43665</v>
      </c>
      <c r="D902" s="197">
        <f>'1.- REGISTROS DIARIOS '!C907</f>
        <v>0</v>
      </c>
      <c r="E902" s="206">
        <f>'1.- REGISTROS DIARIOS '!E907</f>
        <v>667</v>
      </c>
      <c r="F902" s="211"/>
      <c r="G902" s="211">
        <v>1960</v>
      </c>
      <c r="H902" s="211">
        <v>1790</v>
      </c>
      <c r="I902" s="206">
        <f t="shared" si="124"/>
        <v>980</v>
      </c>
      <c r="J902" s="206">
        <f t="shared" si="125"/>
        <v>653.66</v>
      </c>
      <c r="K902" s="211">
        <v>417</v>
      </c>
      <c r="L902" s="211">
        <v>372</v>
      </c>
      <c r="M902" s="211"/>
      <c r="N902" s="211" t="s">
        <v>136</v>
      </c>
      <c r="O902" s="211" t="s">
        <v>615</v>
      </c>
      <c r="P902" s="195">
        <f t="shared" si="119"/>
        <v>5444.9877999999999</v>
      </c>
      <c r="Q902" s="108"/>
      <c r="R902" s="194">
        <f>'1.- REGISTROS DIARIOS '!G907</f>
        <v>10</v>
      </c>
      <c r="S902" s="91"/>
      <c r="T902" s="211"/>
      <c r="U902" s="211"/>
      <c r="V902" s="206">
        <f t="shared" si="126"/>
        <v>0</v>
      </c>
      <c r="W902" s="193">
        <f t="shared" si="127"/>
        <v>0</v>
      </c>
      <c r="X902" s="192"/>
      <c r="Y902" s="192"/>
      <c r="Z902" s="192"/>
      <c r="AA902" s="192"/>
      <c r="AB902" s="192"/>
      <c r="AC902" s="206">
        <f t="shared" si="120"/>
        <v>96.084202796560902</v>
      </c>
      <c r="AD902" s="206">
        <f t="shared" si="121"/>
        <v>96.63978494623656</v>
      </c>
      <c r="AE902" s="119"/>
      <c r="AF902" s="194">
        <f>'1.- REGISTROS DIARIOS '!I907</f>
        <v>711</v>
      </c>
      <c r="AG902" s="213">
        <v>72</v>
      </c>
      <c r="AH902" s="213">
        <v>62</v>
      </c>
      <c r="AI902" s="206">
        <f t="shared" si="122"/>
        <v>36</v>
      </c>
      <c r="AJ902" s="193">
        <f t="shared" si="123"/>
        <v>25.596</v>
      </c>
      <c r="AK902" s="213">
        <v>31</v>
      </c>
      <c r="AL902" s="213">
        <v>25</v>
      </c>
      <c r="AM902" s="213"/>
      <c r="AN902" s="207">
        <v>7.09</v>
      </c>
      <c r="AO902" s="207">
        <v>7.96</v>
      </c>
      <c r="AP902" s="207">
        <v>26</v>
      </c>
      <c r="AQ902" s="214">
        <v>0.31</v>
      </c>
      <c r="AR902" s="92">
        <v>0.19</v>
      </c>
      <c r="AS902" s="214">
        <v>0.09</v>
      </c>
      <c r="AT902" s="92">
        <v>0.02</v>
      </c>
      <c r="AU902" s="215">
        <v>53376</v>
      </c>
      <c r="AV902" s="166"/>
      <c r="AW902" s="217"/>
      <c r="AX902" s="218"/>
      <c r="AY902" s="219"/>
      <c r="AZ902" s="107"/>
      <c r="BA902" s="121"/>
      <c r="BB902" s="120"/>
    </row>
    <row r="903" spans="2:54" x14ac:dyDescent="0.2">
      <c r="B903" s="191" t="s">
        <v>502</v>
      </c>
      <c r="C903" s="196">
        <v>43666</v>
      </c>
      <c r="D903" s="197">
        <f>'1.- REGISTROS DIARIOS '!C908</f>
        <v>0</v>
      </c>
      <c r="E903" s="206">
        <f>'1.- REGISTROS DIARIOS '!E908</f>
        <v>720</v>
      </c>
      <c r="F903" s="211"/>
      <c r="G903" s="211">
        <v>2640</v>
      </c>
      <c r="H903" s="211">
        <v>2120</v>
      </c>
      <c r="I903" s="206">
        <f t="shared" si="124"/>
        <v>1320</v>
      </c>
      <c r="J903" s="206">
        <f t="shared" si="125"/>
        <v>950.4</v>
      </c>
      <c r="K903" s="211">
        <v>312</v>
      </c>
      <c r="L903" s="211">
        <v>277</v>
      </c>
      <c r="M903" s="211"/>
      <c r="N903" s="211">
        <v>9.76</v>
      </c>
      <c r="O903" s="211">
        <v>12.2</v>
      </c>
      <c r="P903" s="195">
        <f t="shared" si="119"/>
        <v>7916.8319999999994</v>
      </c>
      <c r="Q903" s="108"/>
      <c r="R903" s="194">
        <f>'1.- REGISTROS DIARIOS '!G908</f>
        <v>100</v>
      </c>
      <c r="S903" s="91"/>
      <c r="T903" s="211"/>
      <c r="U903" s="211"/>
      <c r="V903" s="206">
        <f t="shared" si="126"/>
        <v>0</v>
      </c>
      <c r="W903" s="193">
        <f t="shared" si="127"/>
        <v>0</v>
      </c>
      <c r="X903" s="192"/>
      <c r="Y903" s="192"/>
      <c r="Z903" s="192"/>
      <c r="AA903" s="192"/>
      <c r="AB903" s="192"/>
      <c r="AC903" s="206">
        <f t="shared" si="120"/>
        <v>86.610479797979792</v>
      </c>
      <c r="AD903" s="206">
        <f t="shared" si="121"/>
        <v>94.404332129963905</v>
      </c>
      <c r="AE903" s="119"/>
      <c r="AF903" s="194">
        <f>'1.- REGISTROS DIARIOS '!I908</f>
        <v>668</v>
      </c>
      <c r="AG903" s="213">
        <v>381</v>
      </c>
      <c r="AH903" s="213">
        <v>311</v>
      </c>
      <c r="AI903" s="206">
        <f t="shared" si="122"/>
        <v>190.5</v>
      </c>
      <c r="AJ903" s="193">
        <f t="shared" si="123"/>
        <v>127.254</v>
      </c>
      <c r="AK903" s="213">
        <v>39</v>
      </c>
      <c r="AL903" s="213">
        <v>31</v>
      </c>
      <c r="AM903" s="213"/>
      <c r="AN903" s="207">
        <v>7.21</v>
      </c>
      <c r="AO903" s="207">
        <v>8.1199999999999992</v>
      </c>
      <c r="AP903" s="207">
        <v>25</v>
      </c>
      <c r="AQ903" s="214">
        <v>0.3</v>
      </c>
      <c r="AR903" s="92">
        <v>0.2</v>
      </c>
      <c r="AS903" s="214">
        <v>0.09</v>
      </c>
      <c r="AT903" s="92">
        <v>0</v>
      </c>
      <c r="AU903" s="215">
        <v>56376</v>
      </c>
      <c r="AV903" s="166"/>
      <c r="AW903" s="217"/>
      <c r="AX903" s="218"/>
      <c r="AY903" s="219"/>
      <c r="AZ903" s="107"/>
      <c r="BA903" s="121"/>
      <c r="BB903" s="120"/>
    </row>
    <row r="904" spans="2:54" ht="12.75" customHeight="1" x14ac:dyDescent="0.2">
      <c r="B904" s="191" t="s">
        <v>504</v>
      </c>
      <c r="C904" s="196">
        <v>43667</v>
      </c>
      <c r="D904" s="197">
        <f>'1.- REGISTROS DIARIOS '!C909</f>
        <v>0</v>
      </c>
      <c r="E904" s="206">
        <f>'1.- REGISTROS DIARIOS '!E909</f>
        <v>309</v>
      </c>
      <c r="F904" s="211"/>
      <c r="G904" s="211">
        <v>4800</v>
      </c>
      <c r="H904" s="211">
        <v>1030</v>
      </c>
      <c r="I904" s="206">
        <f t="shared" si="124"/>
        <v>2400</v>
      </c>
      <c r="J904" s="206">
        <f t="shared" si="125"/>
        <v>741.6</v>
      </c>
      <c r="K904" s="211">
        <v>274</v>
      </c>
      <c r="L904" s="211">
        <v>232</v>
      </c>
      <c r="M904" s="211"/>
      <c r="N904" s="211">
        <v>10.79</v>
      </c>
      <c r="O904" s="211">
        <v>12.48</v>
      </c>
      <c r="P904" s="195">
        <f t="shared" ref="P904:P967" si="128">J904*8.33</f>
        <v>6177.5280000000002</v>
      </c>
      <c r="Q904" s="108"/>
      <c r="R904" s="194">
        <f>'1.- REGISTROS DIARIOS '!G909</f>
        <v>59</v>
      </c>
      <c r="S904" s="91"/>
      <c r="T904" s="211"/>
      <c r="U904" s="211"/>
      <c r="V904" s="206">
        <f t="shared" si="126"/>
        <v>0</v>
      </c>
      <c r="W904" s="193">
        <f t="shared" si="127"/>
        <v>0</v>
      </c>
      <c r="X904" s="192"/>
      <c r="Y904" s="192"/>
      <c r="Z904" s="192"/>
      <c r="AA904" s="192"/>
      <c r="AB904" s="192"/>
      <c r="AC904" s="206">
        <f t="shared" si="120"/>
        <v>98.325849514563103</v>
      </c>
      <c r="AD904" s="206">
        <f t="shared" si="121"/>
        <v>88.577586206896555</v>
      </c>
      <c r="AE904" s="119"/>
      <c r="AF904" s="194">
        <f>'1.- REGISTROS DIARIOS '!I909</f>
        <v>267</v>
      </c>
      <c r="AG904" s="213">
        <v>93</v>
      </c>
      <c r="AH904" s="213">
        <v>141</v>
      </c>
      <c r="AI904" s="206">
        <f t="shared" si="122"/>
        <v>46.5</v>
      </c>
      <c r="AJ904" s="193">
        <f t="shared" si="123"/>
        <v>12.4155</v>
      </c>
      <c r="AK904" s="213">
        <v>61</v>
      </c>
      <c r="AL904" s="213">
        <v>53</v>
      </c>
      <c r="AM904" s="213"/>
      <c r="AN904" s="207">
        <v>6.88</v>
      </c>
      <c r="AO904" s="207">
        <v>8.69</v>
      </c>
      <c r="AP904" s="207">
        <v>22</v>
      </c>
      <c r="AQ904" s="214">
        <v>0.28999999999999998</v>
      </c>
      <c r="AR904" s="92">
        <v>0.06</v>
      </c>
      <c r="AS904" s="214">
        <v>0.25</v>
      </c>
      <c r="AT904" s="92">
        <v>0.18</v>
      </c>
      <c r="AU904" s="215">
        <v>56376</v>
      </c>
      <c r="AV904" s="166"/>
      <c r="AW904" s="217"/>
      <c r="AX904" s="218"/>
      <c r="AY904" s="219"/>
      <c r="AZ904" s="107"/>
      <c r="BA904" s="121"/>
      <c r="BB904" s="120"/>
    </row>
    <row r="905" spans="2:54" x14ac:dyDescent="0.2">
      <c r="B905" s="191" t="s">
        <v>492</v>
      </c>
      <c r="C905" s="196">
        <v>43668</v>
      </c>
      <c r="D905" s="197">
        <f>'1.- REGISTROS DIARIOS '!C910</f>
        <v>0</v>
      </c>
      <c r="E905" s="206">
        <f>'1.- REGISTROS DIARIOS '!E910</f>
        <v>752</v>
      </c>
      <c r="F905" s="211"/>
      <c r="G905" s="211">
        <v>2800</v>
      </c>
      <c r="H905" s="211">
        <v>3400</v>
      </c>
      <c r="I905" s="206">
        <f t="shared" si="124"/>
        <v>1400</v>
      </c>
      <c r="J905" s="206">
        <f t="shared" si="125"/>
        <v>1052.8</v>
      </c>
      <c r="K905" s="211">
        <v>202</v>
      </c>
      <c r="L905" s="211">
        <v>175</v>
      </c>
      <c r="M905" s="211"/>
      <c r="N905" s="211">
        <v>11.31</v>
      </c>
      <c r="O905" s="211">
        <v>12.48</v>
      </c>
      <c r="P905" s="195">
        <f t="shared" si="128"/>
        <v>8769.8240000000005</v>
      </c>
      <c r="Q905" s="108"/>
      <c r="R905" s="194">
        <f>'1.- REGISTROS DIARIOS '!G910</f>
        <v>321</v>
      </c>
      <c r="S905" s="91"/>
      <c r="T905" s="211"/>
      <c r="U905" s="211"/>
      <c r="V905" s="206">
        <f t="shared" si="126"/>
        <v>0</v>
      </c>
      <c r="W905" s="193">
        <f t="shared" si="127"/>
        <v>0</v>
      </c>
      <c r="X905" s="192"/>
      <c r="Y905" s="192"/>
      <c r="Z905" s="192"/>
      <c r="AA905" s="192"/>
      <c r="AB905" s="192"/>
      <c r="AC905" s="206">
        <f t="shared" si="120"/>
        <v>97.720459726443764</v>
      </c>
      <c r="AD905" s="206">
        <f t="shared" si="121"/>
        <v>88.857142857142861</v>
      </c>
      <c r="AE905" s="119"/>
      <c r="AF905" s="194">
        <f>'1.- REGISTROS DIARIOS '!I910</f>
        <v>466</v>
      </c>
      <c r="AG905" s="213">
        <v>103</v>
      </c>
      <c r="AH905" s="213">
        <v>70</v>
      </c>
      <c r="AI905" s="206">
        <f t="shared" si="122"/>
        <v>51.5</v>
      </c>
      <c r="AJ905" s="193">
        <f t="shared" si="123"/>
        <v>23.998999999999999</v>
      </c>
      <c r="AK905" s="213">
        <v>47</v>
      </c>
      <c r="AL905" s="213">
        <v>39</v>
      </c>
      <c r="AM905" s="213"/>
      <c r="AN905" s="207">
        <v>7.23</v>
      </c>
      <c r="AO905" s="207">
        <v>8.1199999999999992</v>
      </c>
      <c r="AP905" s="207">
        <v>28</v>
      </c>
      <c r="AQ905" s="214">
        <v>0.24</v>
      </c>
      <c r="AR905" s="92">
        <v>7.0000000000000007E-2</v>
      </c>
      <c r="AS905" s="214">
        <v>0.11</v>
      </c>
      <c r="AT905" s="92">
        <v>0.01</v>
      </c>
      <c r="AU905" s="215">
        <v>56376</v>
      </c>
      <c r="AV905" s="166"/>
      <c r="AW905" s="217"/>
      <c r="AX905" s="218"/>
      <c r="AY905" s="219"/>
      <c r="AZ905" s="107"/>
      <c r="BA905" s="121"/>
      <c r="BB905" s="120"/>
    </row>
    <row r="906" spans="2:54" ht="12.75" customHeight="1" x14ac:dyDescent="0.2">
      <c r="B906" s="191" t="s">
        <v>494</v>
      </c>
      <c r="C906" s="196">
        <v>43669</v>
      </c>
      <c r="D906" s="197">
        <f>'1.- REGISTROS DIARIOS '!C911</f>
        <v>0</v>
      </c>
      <c r="E906" s="206">
        <f>'1.- REGISTROS DIARIOS '!E911</f>
        <v>820</v>
      </c>
      <c r="F906" s="211"/>
      <c r="G906" s="211">
        <v>4100</v>
      </c>
      <c r="H906" s="211">
        <v>2900</v>
      </c>
      <c r="I906" s="206">
        <f t="shared" si="124"/>
        <v>2050</v>
      </c>
      <c r="J906" s="206">
        <f t="shared" si="125"/>
        <v>1681</v>
      </c>
      <c r="K906" s="211">
        <v>628</v>
      </c>
      <c r="L906" s="211">
        <v>589</v>
      </c>
      <c r="M906" s="211"/>
      <c r="N906" s="211">
        <v>10.15</v>
      </c>
      <c r="O906" s="211">
        <v>11.34</v>
      </c>
      <c r="P906" s="195">
        <f t="shared" si="128"/>
        <v>14002.73</v>
      </c>
      <c r="Q906" s="108"/>
      <c r="R906" s="194">
        <f>'1.- REGISTROS DIARIOS '!G911</f>
        <v>143</v>
      </c>
      <c r="S906" s="91"/>
      <c r="T906" s="211"/>
      <c r="U906" s="211"/>
      <c r="V906" s="206">
        <f t="shared" si="126"/>
        <v>0</v>
      </c>
      <c r="W906" s="193">
        <f t="shared" si="127"/>
        <v>0</v>
      </c>
      <c r="X906" s="192"/>
      <c r="Y906" s="192"/>
      <c r="Z906" s="192"/>
      <c r="AA906" s="192"/>
      <c r="AB906" s="192"/>
      <c r="AC906" s="206">
        <f t="shared" si="120"/>
        <v>93.516656751933368</v>
      </c>
      <c r="AD906" s="206">
        <f t="shared" si="121"/>
        <v>98.47198641765705</v>
      </c>
      <c r="AE906" s="119"/>
      <c r="AF906" s="194">
        <f>'1.- REGISTROS DIARIOS '!I911</f>
        <v>710</v>
      </c>
      <c r="AG906" s="213">
        <v>307</v>
      </c>
      <c r="AH906" s="213">
        <v>273</v>
      </c>
      <c r="AI906" s="206">
        <f t="shared" si="122"/>
        <v>153.5</v>
      </c>
      <c r="AJ906" s="193">
        <f t="shared" si="123"/>
        <v>108.985</v>
      </c>
      <c r="AK906" s="213">
        <v>24</v>
      </c>
      <c r="AL906" s="213">
        <v>18</v>
      </c>
      <c r="AM906" s="213"/>
      <c r="AN906" s="207">
        <v>6.9</v>
      </c>
      <c r="AO906" s="207">
        <v>8.3699999999999992</v>
      </c>
      <c r="AP906" s="207">
        <v>29</v>
      </c>
      <c r="AQ906" s="214">
        <v>0.26</v>
      </c>
      <c r="AR906" s="92">
        <v>0.17</v>
      </c>
      <c r="AS906" s="214">
        <v>0.25</v>
      </c>
      <c r="AT906" s="92">
        <v>0</v>
      </c>
      <c r="AU906" s="215">
        <v>56376</v>
      </c>
      <c r="AV906" s="166"/>
      <c r="AW906" s="217"/>
      <c r="AX906" s="218"/>
      <c r="AY906" s="219"/>
      <c r="AZ906" s="107"/>
      <c r="BA906" s="121"/>
      <c r="BB906" s="120"/>
    </row>
    <row r="907" spans="2:54" x14ac:dyDescent="0.2">
      <c r="B907" s="191" t="s">
        <v>496</v>
      </c>
      <c r="C907" s="196">
        <v>43670</v>
      </c>
      <c r="D907" s="197">
        <f>'1.- REGISTROS DIARIOS '!C912</f>
        <v>0</v>
      </c>
      <c r="E907" s="206">
        <f>'1.- REGISTROS DIARIOS '!E912</f>
        <v>883</v>
      </c>
      <c r="F907" s="211"/>
      <c r="G907" s="211">
        <v>4270</v>
      </c>
      <c r="H907" s="211">
        <v>3310</v>
      </c>
      <c r="I907" s="206">
        <f t="shared" si="124"/>
        <v>2135</v>
      </c>
      <c r="J907" s="206">
        <f t="shared" si="125"/>
        <v>1885.2049999999999</v>
      </c>
      <c r="K907" s="211">
        <v>459</v>
      </c>
      <c r="L907" s="211">
        <v>401</v>
      </c>
      <c r="M907" s="211"/>
      <c r="N907" s="211">
        <v>9.5299999999999994</v>
      </c>
      <c r="O907" s="211">
        <v>10.8</v>
      </c>
      <c r="P907" s="195">
        <f t="shared" si="128"/>
        <v>15703.75765</v>
      </c>
      <c r="Q907" s="108"/>
      <c r="R907" s="194">
        <f>'1.- REGISTROS DIARIOS '!G912</f>
        <v>247</v>
      </c>
      <c r="S907" s="91"/>
      <c r="T907" s="211">
        <v>929</v>
      </c>
      <c r="U907" s="211">
        <v>862</v>
      </c>
      <c r="V907" s="206">
        <f t="shared" si="126"/>
        <v>464.5</v>
      </c>
      <c r="W907" s="193">
        <f t="shared" si="127"/>
        <v>114.7315</v>
      </c>
      <c r="X907" s="192">
        <v>255</v>
      </c>
      <c r="Y907" s="192">
        <v>189</v>
      </c>
      <c r="Z907" s="192">
        <v>6</v>
      </c>
      <c r="AA907" s="192">
        <v>9.6</v>
      </c>
      <c r="AB907" s="192">
        <v>34.6</v>
      </c>
      <c r="AC907" s="206">
        <f t="shared" si="120"/>
        <v>87.103710206582306</v>
      </c>
      <c r="AD907" s="206">
        <f t="shared" si="121"/>
        <v>73.316708229426439</v>
      </c>
      <c r="AE907" s="119"/>
      <c r="AF907" s="194">
        <f>'1.- REGISTROS DIARIOS '!I912</f>
        <v>694</v>
      </c>
      <c r="AG907" s="213">
        <v>370</v>
      </c>
      <c r="AH907" s="213">
        <v>242</v>
      </c>
      <c r="AI907" s="206">
        <f t="shared" si="122"/>
        <v>185</v>
      </c>
      <c r="AJ907" s="193">
        <f t="shared" si="123"/>
        <v>128.38999999999999</v>
      </c>
      <c r="AK907" s="213">
        <v>31</v>
      </c>
      <c r="AL907" s="213">
        <v>25</v>
      </c>
      <c r="AM907" s="213"/>
      <c r="AN907" s="207">
        <v>7.02</v>
      </c>
      <c r="AO907" s="207">
        <v>7.66</v>
      </c>
      <c r="AP907" s="207">
        <v>28.5</v>
      </c>
      <c r="AQ907" s="214">
        <v>0.5</v>
      </c>
      <c r="AR907" s="92">
        <v>0.19</v>
      </c>
      <c r="AS907" s="214">
        <v>0.1</v>
      </c>
      <c r="AT907" s="92">
        <v>0</v>
      </c>
      <c r="AU907" s="215">
        <v>56376</v>
      </c>
      <c r="AV907" s="166"/>
      <c r="AW907" s="217"/>
      <c r="AX907" s="218"/>
      <c r="AY907" s="219"/>
      <c r="AZ907" s="107"/>
      <c r="BA907" s="121"/>
      <c r="BB907" s="120"/>
    </row>
    <row r="908" spans="2:54" ht="12.75" customHeight="1" x14ac:dyDescent="0.2">
      <c r="B908" s="191" t="s">
        <v>498</v>
      </c>
      <c r="C908" s="196">
        <v>43671</v>
      </c>
      <c r="D908" s="197">
        <f>'1.- REGISTROS DIARIOS '!C913</f>
        <v>0</v>
      </c>
      <c r="E908" s="206">
        <f>'1.- REGISTROS DIARIOS '!E913</f>
        <v>790</v>
      </c>
      <c r="F908" s="211"/>
      <c r="G908" s="211">
        <v>3150</v>
      </c>
      <c r="H908" s="211">
        <v>2043</v>
      </c>
      <c r="I908" s="206">
        <f t="shared" si="124"/>
        <v>1575</v>
      </c>
      <c r="J908" s="206">
        <f t="shared" si="125"/>
        <v>1244.25</v>
      </c>
      <c r="K908" s="211">
        <v>565</v>
      </c>
      <c r="L908" s="211">
        <v>407</v>
      </c>
      <c r="M908" s="211"/>
      <c r="N908" s="211">
        <v>9.34</v>
      </c>
      <c r="O908" s="211">
        <v>11.58</v>
      </c>
      <c r="P908" s="195">
        <f t="shared" si="128"/>
        <v>10364.602500000001</v>
      </c>
      <c r="Q908" s="108"/>
      <c r="R908" s="194">
        <f>'1.- REGISTROS DIARIOS '!G913</f>
        <v>105</v>
      </c>
      <c r="S908" s="91"/>
      <c r="T908" s="211"/>
      <c r="U908" s="211"/>
      <c r="V908" s="206">
        <f t="shared" si="126"/>
        <v>0</v>
      </c>
      <c r="W908" s="193">
        <f t="shared" si="127"/>
        <v>0</v>
      </c>
      <c r="X908" s="192"/>
      <c r="Y908" s="192"/>
      <c r="Z908" s="192"/>
      <c r="AA908" s="192"/>
      <c r="AB908" s="192"/>
      <c r="AC908" s="206">
        <f t="shared" si="120"/>
        <v>89.426160337552744</v>
      </c>
      <c r="AD908" s="206">
        <f t="shared" si="121"/>
        <v>98.157248157248162</v>
      </c>
      <c r="AE908" s="119"/>
      <c r="AF908" s="194">
        <f>'1.- REGISTROS DIARIOS '!I913</f>
        <v>735</v>
      </c>
      <c r="AG908" s="213">
        <v>358</v>
      </c>
      <c r="AH908" s="213">
        <v>271</v>
      </c>
      <c r="AI908" s="206">
        <f t="shared" si="122"/>
        <v>179</v>
      </c>
      <c r="AJ908" s="193">
        <f t="shared" si="123"/>
        <v>131.565</v>
      </c>
      <c r="AK908" s="213">
        <v>21</v>
      </c>
      <c r="AL908" s="213">
        <v>15</v>
      </c>
      <c r="AM908" s="213"/>
      <c r="AN908" s="207">
        <v>7.06</v>
      </c>
      <c r="AO908" s="207">
        <v>8.8800000000000008</v>
      </c>
      <c r="AP908" s="207">
        <v>31.1</v>
      </c>
      <c r="AQ908" s="214">
        <v>0.3</v>
      </c>
      <c r="AR908" s="92">
        <v>0.19</v>
      </c>
      <c r="AS908" s="214">
        <v>0.09</v>
      </c>
      <c r="AT908" s="92">
        <v>0</v>
      </c>
      <c r="AU908" s="215">
        <v>56376</v>
      </c>
      <c r="AV908" s="166"/>
      <c r="AW908" s="217"/>
      <c r="AX908" s="218"/>
      <c r="AY908" s="219"/>
      <c r="AZ908" s="107"/>
      <c r="BA908" s="121"/>
      <c r="BB908" s="120"/>
    </row>
    <row r="909" spans="2:54" x14ac:dyDescent="0.2">
      <c r="B909" s="191" t="s">
        <v>500</v>
      </c>
      <c r="C909" s="196">
        <v>43672</v>
      </c>
      <c r="D909" s="197">
        <f>'1.- REGISTROS DIARIOS '!C914</f>
        <v>0</v>
      </c>
      <c r="E909" s="206">
        <f>'1.- REGISTROS DIARIOS '!E914</f>
        <v>824</v>
      </c>
      <c r="F909" s="211"/>
      <c r="G909" s="211">
        <v>2960</v>
      </c>
      <c r="H909" s="211">
        <v>1910</v>
      </c>
      <c r="I909" s="206">
        <f t="shared" si="124"/>
        <v>1480</v>
      </c>
      <c r="J909" s="206">
        <f t="shared" si="125"/>
        <v>1219.52</v>
      </c>
      <c r="K909" s="211">
        <v>431</v>
      </c>
      <c r="L909" s="211">
        <v>356</v>
      </c>
      <c r="M909" s="211"/>
      <c r="N909" s="211">
        <v>9.3000000000000007</v>
      </c>
      <c r="O909" s="211">
        <v>12.58</v>
      </c>
      <c r="P909" s="195">
        <f t="shared" si="128"/>
        <v>10158.6016</v>
      </c>
      <c r="Q909" s="108"/>
      <c r="R909" s="194">
        <f>'1.- REGISTROS DIARIOS '!G914</f>
        <v>114</v>
      </c>
      <c r="S909" s="91"/>
      <c r="T909" s="211">
        <v>510</v>
      </c>
      <c r="U909" s="211">
        <v>436</v>
      </c>
      <c r="V909" s="206">
        <f t="shared" si="126"/>
        <v>255</v>
      </c>
      <c r="W909" s="193">
        <f t="shared" si="127"/>
        <v>29.07</v>
      </c>
      <c r="X909" s="192">
        <v>59</v>
      </c>
      <c r="Y909" s="192">
        <v>42</v>
      </c>
      <c r="Z909" s="192">
        <v>6.59</v>
      </c>
      <c r="AA909" s="192">
        <v>8.14</v>
      </c>
      <c r="AB909" s="192">
        <v>32</v>
      </c>
      <c r="AC909" s="206">
        <f t="shared" si="120"/>
        <v>85.817534767777488</v>
      </c>
      <c r="AD909" s="206">
        <f t="shared" si="121"/>
        <v>90.730337078651687</v>
      </c>
      <c r="AE909" s="119"/>
      <c r="AF909" s="194">
        <f>'1.- REGISTROS DIARIOS '!I914</f>
        <v>736</v>
      </c>
      <c r="AG909" s="213">
        <v>391</v>
      </c>
      <c r="AH909" s="213">
        <v>336</v>
      </c>
      <c r="AI909" s="206">
        <f t="shared" si="122"/>
        <v>195.5</v>
      </c>
      <c r="AJ909" s="193">
        <f t="shared" si="123"/>
        <v>143.88800000000001</v>
      </c>
      <c r="AK909" s="213">
        <v>31</v>
      </c>
      <c r="AL909" s="213">
        <v>24</v>
      </c>
      <c r="AM909" s="213"/>
      <c r="AN909" s="207">
        <v>6.41</v>
      </c>
      <c r="AO909" s="207">
        <v>7.18</v>
      </c>
      <c r="AP909" s="207">
        <v>32</v>
      </c>
      <c r="AQ909" s="214">
        <v>0.22</v>
      </c>
      <c r="AR909" s="92">
        <v>0.09</v>
      </c>
      <c r="AS909" s="214">
        <v>0.22</v>
      </c>
      <c r="AT909" s="92">
        <v>0.01</v>
      </c>
      <c r="AU909" s="215">
        <v>56376</v>
      </c>
      <c r="AV909" s="166"/>
      <c r="AW909" s="217"/>
      <c r="AX909" s="218"/>
      <c r="AY909" s="219"/>
      <c r="AZ909" s="107"/>
      <c r="BA909" s="121"/>
      <c r="BB909" s="120"/>
    </row>
    <row r="910" spans="2:54" ht="12.75" customHeight="1" x14ac:dyDescent="0.2">
      <c r="B910" s="191" t="s">
        <v>502</v>
      </c>
      <c r="C910" s="196">
        <v>43673</v>
      </c>
      <c r="D910" s="197">
        <f>'1.- REGISTROS DIARIOS '!C915</f>
        <v>0</v>
      </c>
      <c r="E910" s="206">
        <f>'1.- REGISTROS DIARIOS '!E915</f>
        <v>488</v>
      </c>
      <c r="F910" s="211"/>
      <c r="G910" s="211">
        <v>2150</v>
      </c>
      <c r="H910" s="211">
        <v>1870</v>
      </c>
      <c r="I910" s="206">
        <f t="shared" si="124"/>
        <v>1075</v>
      </c>
      <c r="J910" s="206">
        <f t="shared" si="125"/>
        <v>524.6</v>
      </c>
      <c r="K910" s="211">
        <v>593</v>
      </c>
      <c r="L910" s="211">
        <v>461</v>
      </c>
      <c r="M910" s="211"/>
      <c r="N910" s="211">
        <v>7.02</v>
      </c>
      <c r="O910" s="211">
        <v>12.5</v>
      </c>
      <c r="P910" s="195">
        <f t="shared" si="128"/>
        <v>4369.9180000000006</v>
      </c>
      <c r="Q910" s="108"/>
      <c r="R910" s="194">
        <f>'1.- REGISTROS DIARIOS '!G915</f>
        <v>134</v>
      </c>
      <c r="S910" s="91"/>
      <c r="T910" s="211">
        <v>612</v>
      </c>
      <c r="U910" s="211">
        <v>496</v>
      </c>
      <c r="V910" s="206">
        <f t="shared" si="126"/>
        <v>306</v>
      </c>
      <c r="W910" s="193">
        <f t="shared" si="127"/>
        <v>41.003999999999998</v>
      </c>
      <c r="X910" s="192">
        <v>186</v>
      </c>
      <c r="Y910" s="192">
        <v>124</v>
      </c>
      <c r="Z910" s="192">
        <v>6.24</v>
      </c>
      <c r="AA910" s="192">
        <v>6.79</v>
      </c>
      <c r="AB910" s="192">
        <v>33</v>
      </c>
      <c r="AC910" s="206">
        <f t="shared" si="120"/>
        <v>83.567194052611512</v>
      </c>
      <c r="AD910" s="206">
        <f t="shared" si="121"/>
        <v>84.381778741865503</v>
      </c>
      <c r="AE910" s="119"/>
      <c r="AF910" s="194">
        <f>'1.- REGISTROS DIARIOS '!I915</f>
        <v>369</v>
      </c>
      <c r="AG910" s="213">
        <v>245</v>
      </c>
      <c r="AH910" s="213">
        <v>191</v>
      </c>
      <c r="AI910" s="206">
        <f t="shared" si="122"/>
        <v>122.5</v>
      </c>
      <c r="AJ910" s="193">
        <f t="shared" si="123"/>
        <v>45.202500000000001</v>
      </c>
      <c r="AK910" s="213">
        <v>24</v>
      </c>
      <c r="AL910" s="213">
        <v>20</v>
      </c>
      <c r="AM910" s="213"/>
      <c r="AN910" s="207">
        <v>6</v>
      </c>
      <c r="AO910" s="207">
        <v>6.61</v>
      </c>
      <c r="AP910" s="207">
        <v>33</v>
      </c>
      <c r="AQ910" s="214">
        <v>0.26</v>
      </c>
      <c r="AR910" s="92">
        <v>0.09</v>
      </c>
      <c r="AS910" s="214">
        <v>0.21</v>
      </c>
      <c r="AT910" s="92">
        <v>0.01</v>
      </c>
      <c r="AU910" s="215">
        <v>56376</v>
      </c>
      <c r="AV910" s="166"/>
      <c r="AW910" s="217"/>
      <c r="AX910" s="218"/>
      <c r="AY910" s="219"/>
      <c r="AZ910" s="107"/>
      <c r="BA910" s="121"/>
      <c r="BB910" s="120" t="s">
        <v>616</v>
      </c>
    </row>
    <row r="911" spans="2:54" x14ac:dyDescent="0.2">
      <c r="B911" s="191" t="s">
        <v>504</v>
      </c>
      <c r="C911" s="196">
        <v>43674</v>
      </c>
      <c r="D911" s="197">
        <f>'1.- REGISTROS DIARIOS '!C916</f>
        <v>0</v>
      </c>
      <c r="E911" s="206">
        <f>'1.- REGISTROS DIARIOS '!E916</f>
        <v>436</v>
      </c>
      <c r="F911" s="211"/>
      <c r="G911" s="211">
        <v>2490</v>
      </c>
      <c r="H911" s="211">
        <v>1980</v>
      </c>
      <c r="I911" s="206">
        <f t="shared" si="124"/>
        <v>1245</v>
      </c>
      <c r="J911" s="206">
        <f t="shared" si="125"/>
        <v>542.82000000000005</v>
      </c>
      <c r="K911" s="211">
        <v>438</v>
      </c>
      <c r="L911" s="211">
        <v>370</v>
      </c>
      <c r="M911" s="211"/>
      <c r="N911" s="211">
        <v>10.7</v>
      </c>
      <c r="O911" s="211">
        <v>12.4</v>
      </c>
      <c r="P911" s="195">
        <f t="shared" si="128"/>
        <v>4521.6906000000008</v>
      </c>
      <c r="Q911" s="108"/>
      <c r="R911" s="194">
        <f>'1.- REGISTROS DIARIOS '!G916</f>
        <v>170</v>
      </c>
      <c r="S911" s="91"/>
      <c r="T911" s="211">
        <v>530</v>
      </c>
      <c r="U911" s="211">
        <v>476</v>
      </c>
      <c r="V911" s="206">
        <f t="shared" si="126"/>
        <v>265</v>
      </c>
      <c r="W911" s="193">
        <f t="shared" si="127"/>
        <v>45.05</v>
      </c>
      <c r="X911" s="192">
        <v>287</v>
      </c>
      <c r="Y911" s="192">
        <v>136</v>
      </c>
      <c r="Z911" s="192">
        <v>6.8</v>
      </c>
      <c r="AA911" s="192">
        <v>7.1</v>
      </c>
      <c r="AB911" s="192">
        <v>30</v>
      </c>
      <c r="AC911" s="206">
        <f t="shared" ref="AC911:AC974" si="129">IF((W911+AJ911)&lt;=0,0,100-(((W911+AJ911)*100)/J911))</f>
        <v>85.721694115913195</v>
      </c>
      <c r="AD911" s="206">
        <f t="shared" ref="AD911:AD974" si="130">IF(((Y911+AL911)/2)&lt;=0,0,100-((((Y911+AL911)/2)*100)/L911))</f>
        <v>79.86486486486487</v>
      </c>
      <c r="AE911" s="119"/>
      <c r="AF911" s="194">
        <f>'1.- REGISTROS DIARIOS '!I916</f>
        <v>281</v>
      </c>
      <c r="AG911" s="213">
        <v>231</v>
      </c>
      <c r="AH911" s="213">
        <v>196</v>
      </c>
      <c r="AI911" s="206">
        <f t="shared" ref="AI911:AI974" si="131">+AG911*0.5</f>
        <v>115.5</v>
      </c>
      <c r="AJ911" s="193">
        <f t="shared" ref="AJ911:AJ974" si="132">+(AF911*AI911)/1000</f>
        <v>32.455500000000001</v>
      </c>
      <c r="AK911" s="213">
        <v>20</v>
      </c>
      <c r="AL911" s="213">
        <v>13</v>
      </c>
      <c r="AM911" s="213"/>
      <c r="AN911" s="207">
        <v>6.16</v>
      </c>
      <c r="AO911" s="207">
        <v>6.45</v>
      </c>
      <c r="AP911" s="207">
        <v>30</v>
      </c>
      <c r="AQ911" s="214">
        <v>0.26</v>
      </c>
      <c r="AR911" s="92">
        <v>0.17</v>
      </c>
      <c r="AS911" s="214">
        <v>0.08</v>
      </c>
      <c r="AT911" s="92">
        <v>0.01</v>
      </c>
      <c r="AU911" s="215">
        <v>56376</v>
      </c>
      <c r="AV911" s="166"/>
      <c r="AW911" s="217"/>
      <c r="AX911" s="218"/>
      <c r="AY911" s="219"/>
      <c r="AZ911" s="107"/>
      <c r="BA911" s="121"/>
      <c r="BB911" s="120"/>
    </row>
    <row r="912" spans="2:54" ht="12.75" customHeight="1" x14ac:dyDescent="0.2">
      <c r="B912" s="191" t="s">
        <v>492</v>
      </c>
      <c r="C912" s="196">
        <v>43675</v>
      </c>
      <c r="D912" s="197">
        <f>'1.- REGISTROS DIARIOS '!C917</f>
        <v>0</v>
      </c>
      <c r="E912" s="206">
        <f>'1.- REGISTROS DIARIOS '!E917</f>
        <v>716</v>
      </c>
      <c r="F912" s="211">
        <v>1410</v>
      </c>
      <c r="G912" s="211">
        <v>5310</v>
      </c>
      <c r="H912" s="211">
        <v>2070</v>
      </c>
      <c r="I912" s="206">
        <f t="shared" si="124"/>
        <v>2655</v>
      </c>
      <c r="J912" s="206">
        <f t="shared" si="125"/>
        <v>1900.98</v>
      </c>
      <c r="K912" s="211">
        <v>794</v>
      </c>
      <c r="L912" s="211">
        <v>757</v>
      </c>
      <c r="M912" s="211"/>
      <c r="N912" s="211" t="s">
        <v>115</v>
      </c>
      <c r="O912" s="211" t="s">
        <v>617</v>
      </c>
      <c r="P912" s="195">
        <f t="shared" si="128"/>
        <v>15835.163399999999</v>
      </c>
      <c r="Q912" s="108"/>
      <c r="R912" s="194">
        <f>'1.- REGISTROS DIARIOS '!G917</f>
        <v>104</v>
      </c>
      <c r="S912" s="91"/>
      <c r="T912" s="211">
        <v>1650</v>
      </c>
      <c r="U912" s="211">
        <v>1161</v>
      </c>
      <c r="V912" s="206">
        <f t="shared" si="126"/>
        <v>825</v>
      </c>
      <c r="W912" s="193">
        <f t="shared" si="127"/>
        <v>85.8</v>
      </c>
      <c r="X912" s="192">
        <v>676</v>
      </c>
      <c r="Y912" s="192">
        <v>578</v>
      </c>
      <c r="Z912" s="192">
        <v>5.8</v>
      </c>
      <c r="AA912" s="192">
        <v>10.45</v>
      </c>
      <c r="AB912" s="192">
        <v>30</v>
      </c>
      <c r="AC912" s="206">
        <f t="shared" si="129"/>
        <v>91.442361308377784</v>
      </c>
      <c r="AD912" s="206">
        <f t="shared" si="130"/>
        <v>59.180977542932631</v>
      </c>
      <c r="AE912" s="119"/>
      <c r="AF912" s="194">
        <f>'1.- REGISTROS DIARIOS '!I917</f>
        <v>638</v>
      </c>
      <c r="AG912" s="213">
        <v>241</v>
      </c>
      <c r="AH912" s="213">
        <v>119</v>
      </c>
      <c r="AI912" s="206">
        <f t="shared" si="131"/>
        <v>120.5</v>
      </c>
      <c r="AJ912" s="193">
        <f t="shared" si="132"/>
        <v>76.879000000000005</v>
      </c>
      <c r="AK912" s="213">
        <v>35</v>
      </c>
      <c r="AL912" s="213">
        <v>40</v>
      </c>
      <c r="AM912" s="213"/>
      <c r="AN912" s="207">
        <v>7.05</v>
      </c>
      <c r="AO912" s="207">
        <v>8.01</v>
      </c>
      <c r="AP912" s="207">
        <v>28</v>
      </c>
      <c r="AQ912" s="214">
        <v>0.31</v>
      </c>
      <c r="AR912" s="92">
        <v>0.19</v>
      </c>
      <c r="AS912" s="214">
        <v>0.09</v>
      </c>
      <c r="AT912" s="92">
        <v>0.01</v>
      </c>
      <c r="AU912" s="215">
        <v>56376</v>
      </c>
      <c r="AV912" s="166"/>
      <c r="AW912" s="217"/>
      <c r="AX912" s="218"/>
      <c r="AY912" s="219"/>
      <c r="AZ912" s="107"/>
      <c r="BA912" s="121"/>
      <c r="BB912" s="120" t="s">
        <v>618</v>
      </c>
    </row>
    <row r="913" spans="2:54" x14ac:dyDescent="0.2">
      <c r="B913" s="191" t="s">
        <v>494</v>
      </c>
      <c r="C913" s="196">
        <v>43676</v>
      </c>
      <c r="D913" s="197">
        <f>'1.- REGISTROS DIARIOS '!C918</f>
        <v>0</v>
      </c>
      <c r="E913" s="206">
        <f>'1.- REGISTROS DIARIOS '!E918</f>
        <v>815</v>
      </c>
      <c r="F913" s="211"/>
      <c r="G913" s="211">
        <v>1450</v>
      </c>
      <c r="H913" s="211">
        <v>1430</v>
      </c>
      <c r="I913" s="206">
        <f t="shared" si="124"/>
        <v>725</v>
      </c>
      <c r="J913" s="206">
        <f t="shared" si="125"/>
        <v>590.875</v>
      </c>
      <c r="K913" s="211">
        <v>323</v>
      </c>
      <c r="L913" s="211">
        <v>288</v>
      </c>
      <c r="M913" s="211"/>
      <c r="N913" s="211" t="s">
        <v>106</v>
      </c>
      <c r="O913" s="211" t="s">
        <v>619</v>
      </c>
      <c r="P913" s="195">
        <f t="shared" si="128"/>
        <v>4921.9887500000004</v>
      </c>
      <c r="Q913" s="108"/>
      <c r="R913" s="194">
        <f>'1.- REGISTROS DIARIOS '!G918</f>
        <v>56</v>
      </c>
      <c r="S913" s="91"/>
      <c r="T913" s="211">
        <v>664</v>
      </c>
      <c r="U913" s="211">
        <v>590</v>
      </c>
      <c r="V913" s="206">
        <f t="shared" si="126"/>
        <v>332</v>
      </c>
      <c r="W913" s="193">
        <f t="shared" si="127"/>
        <v>18.591999999999999</v>
      </c>
      <c r="X913" s="192">
        <v>69</v>
      </c>
      <c r="Y913" s="192">
        <v>58</v>
      </c>
      <c r="Z913" s="192">
        <v>5.82</v>
      </c>
      <c r="AA913" s="192">
        <v>9.26</v>
      </c>
      <c r="AB913" s="192">
        <v>29</v>
      </c>
      <c r="AC913" s="206">
        <f t="shared" si="129"/>
        <v>68.26587687751217</v>
      </c>
      <c r="AD913" s="206">
        <f t="shared" si="130"/>
        <v>88.194444444444443</v>
      </c>
      <c r="AE913" s="119"/>
      <c r="AF913" s="194">
        <f>'1.- REGISTROS DIARIOS '!I918</f>
        <v>826</v>
      </c>
      <c r="AG913" s="213">
        <v>409</v>
      </c>
      <c r="AH913" s="213">
        <v>403</v>
      </c>
      <c r="AI913" s="206">
        <f t="shared" si="131"/>
        <v>204.5</v>
      </c>
      <c r="AJ913" s="193">
        <f t="shared" si="132"/>
        <v>168.917</v>
      </c>
      <c r="AK913" s="213">
        <v>14</v>
      </c>
      <c r="AL913" s="213">
        <v>10</v>
      </c>
      <c r="AM913" s="213"/>
      <c r="AN913" s="207">
        <v>6.96</v>
      </c>
      <c r="AO913" s="207">
        <v>8.3699999999999992</v>
      </c>
      <c r="AP913" s="207">
        <v>27</v>
      </c>
      <c r="AQ913" s="214">
        <v>0.37</v>
      </c>
      <c r="AR913" s="92">
        <v>0.2</v>
      </c>
      <c r="AS913" s="214">
        <v>0.11</v>
      </c>
      <c r="AT913" s="92">
        <v>0.02</v>
      </c>
      <c r="AU913" s="215">
        <v>56376</v>
      </c>
      <c r="AV913" s="166"/>
      <c r="AW913" s="217"/>
      <c r="AX913" s="218"/>
      <c r="AY913" s="219"/>
      <c r="AZ913" s="107"/>
      <c r="BA913" s="121"/>
      <c r="BB913" s="120"/>
    </row>
    <row r="914" spans="2:54" ht="12.75" customHeight="1" x14ac:dyDescent="0.2">
      <c r="B914" s="191" t="s">
        <v>496</v>
      </c>
      <c r="C914" s="196">
        <v>43677</v>
      </c>
      <c r="D914" s="197">
        <f>'1.- REGISTROS DIARIOS '!C919</f>
        <v>0</v>
      </c>
      <c r="E914" s="206">
        <f>'1.- REGISTROS DIARIOS '!E919</f>
        <v>850</v>
      </c>
      <c r="F914" s="211"/>
      <c r="G914" s="211">
        <v>2570</v>
      </c>
      <c r="H914" s="211">
        <v>1630</v>
      </c>
      <c r="I914" s="206">
        <f t="shared" si="124"/>
        <v>1285</v>
      </c>
      <c r="J914" s="206">
        <f t="shared" si="125"/>
        <v>1092.25</v>
      </c>
      <c r="K914" s="211">
        <v>363</v>
      </c>
      <c r="L914" s="211">
        <v>296</v>
      </c>
      <c r="M914" s="211"/>
      <c r="N914" s="211" t="s">
        <v>620</v>
      </c>
      <c r="O914" s="211" t="s">
        <v>621</v>
      </c>
      <c r="P914" s="195">
        <f t="shared" si="128"/>
        <v>9098.4424999999992</v>
      </c>
      <c r="Q914" s="108"/>
      <c r="R914" s="194">
        <f>'1.- REGISTROS DIARIOS '!G919</f>
        <v>16</v>
      </c>
      <c r="S914" s="91"/>
      <c r="T914" s="211"/>
      <c r="U914" s="211"/>
      <c r="V914" s="206">
        <f t="shared" si="126"/>
        <v>0</v>
      </c>
      <c r="W914" s="193">
        <f t="shared" si="127"/>
        <v>0</v>
      </c>
      <c r="X914" s="192"/>
      <c r="Y914" s="192"/>
      <c r="Z914" s="192"/>
      <c r="AA914" s="192"/>
      <c r="AB914" s="192"/>
      <c r="AC914" s="206">
        <f t="shared" si="129"/>
        <v>87.171435111009387</v>
      </c>
      <c r="AD914" s="206">
        <f t="shared" si="130"/>
        <v>97.297297297297291</v>
      </c>
      <c r="AE914" s="119"/>
      <c r="AF914" s="194">
        <f>'1.- REGISTROS DIARIOS '!I919</f>
        <v>904</v>
      </c>
      <c r="AG914" s="213">
        <v>310</v>
      </c>
      <c r="AH914" s="213">
        <v>280</v>
      </c>
      <c r="AI914" s="206">
        <f t="shared" si="131"/>
        <v>155</v>
      </c>
      <c r="AJ914" s="193">
        <f t="shared" si="132"/>
        <v>140.12</v>
      </c>
      <c r="AK914" s="213">
        <v>25</v>
      </c>
      <c r="AL914" s="213">
        <v>16</v>
      </c>
      <c r="AM914" s="213"/>
      <c r="AN914" s="207">
        <v>6.59</v>
      </c>
      <c r="AO914" s="207">
        <v>7.96</v>
      </c>
      <c r="AP914" s="207">
        <v>27</v>
      </c>
      <c r="AQ914" s="214">
        <v>0.4</v>
      </c>
      <c r="AR914" s="92">
        <v>0.19</v>
      </c>
      <c r="AS914" s="214">
        <v>0.11</v>
      </c>
      <c r="AT914" s="92">
        <v>0.02</v>
      </c>
      <c r="AU914" s="215">
        <v>56376</v>
      </c>
      <c r="AV914" s="166"/>
      <c r="AW914" s="217"/>
      <c r="AX914" s="218"/>
      <c r="AY914" s="219"/>
      <c r="AZ914" s="107"/>
      <c r="BA914" s="121"/>
      <c r="BB914" s="120"/>
    </row>
    <row r="915" spans="2:54" x14ac:dyDescent="0.2">
      <c r="B915" s="191" t="s">
        <v>498</v>
      </c>
      <c r="C915" s="196">
        <v>43678</v>
      </c>
      <c r="D915" s="197">
        <f>'1.- REGISTROS DIARIOS '!C920</f>
        <v>0</v>
      </c>
      <c r="E915" s="206">
        <f>'1.- REGISTROS DIARIOS '!E920</f>
        <v>868</v>
      </c>
      <c r="F915" s="211"/>
      <c r="G915" s="211">
        <v>2650</v>
      </c>
      <c r="H915" s="211">
        <v>2550</v>
      </c>
      <c r="I915" s="206">
        <f t="shared" si="124"/>
        <v>1325</v>
      </c>
      <c r="J915" s="206">
        <f t="shared" si="125"/>
        <v>1150.0999999999999</v>
      </c>
      <c r="K915" s="211">
        <v>379</v>
      </c>
      <c r="L915" s="211">
        <v>334</v>
      </c>
      <c r="M915" s="211"/>
      <c r="N915" s="140">
        <v>11.07</v>
      </c>
      <c r="O915" s="212">
        <v>12.21</v>
      </c>
      <c r="P915" s="195">
        <f t="shared" si="128"/>
        <v>9580.3329999999987</v>
      </c>
      <c r="Q915" s="108"/>
      <c r="R915" s="194">
        <f>'1.- REGISTROS DIARIOS '!G920</f>
        <v>193</v>
      </c>
      <c r="S915" s="91"/>
      <c r="T915" s="211">
        <v>279</v>
      </c>
      <c r="U915" s="211">
        <v>205</v>
      </c>
      <c r="V915" s="206">
        <f t="shared" si="126"/>
        <v>139.5</v>
      </c>
      <c r="W915" s="193">
        <f t="shared" si="127"/>
        <v>26.923500000000001</v>
      </c>
      <c r="X915" s="192">
        <v>461</v>
      </c>
      <c r="Y915" s="192">
        <v>389</v>
      </c>
      <c r="Z915" s="192">
        <v>6</v>
      </c>
      <c r="AA915" s="192">
        <v>9.92</v>
      </c>
      <c r="AB915" s="192">
        <v>33</v>
      </c>
      <c r="AC915" s="206">
        <f t="shared" si="129"/>
        <v>94.021867663681419</v>
      </c>
      <c r="AD915" s="206">
        <f t="shared" si="130"/>
        <v>40.568862275449099</v>
      </c>
      <c r="AE915" s="119"/>
      <c r="AF915" s="194">
        <f>'1.- REGISTROS DIARIOS '!I920</f>
        <v>709</v>
      </c>
      <c r="AG915" s="213">
        <v>118</v>
      </c>
      <c r="AH915" s="213">
        <v>159</v>
      </c>
      <c r="AI915" s="206">
        <f t="shared" si="131"/>
        <v>59</v>
      </c>
      <c r="AJ915" s="193">
        <f t="shared" si="132"/>
        <v>41.831000000000003</v>
      </c>
      <c r="AK915" s="213">
        <v>10</v>
      </c>
      <c r="AL915" s="213">
        <v>8</v>
      </c>
      <c r="AM915" s="213"/>
      <c r="AN915" s="207">
        <v>6.9</v>
      </c>
      <c r="AO915" s="207">
        <v>8.15</v>
      </c>
      <c r="AP915" s="207">
        <v>29</v>
      </c>
      <c r="AQ915" s="214">
        <v>0.31</v>
      </c>
      <c r="AR915" s="92">
        <v>0.09</v>
      </c>
      <c r="AS915" s="214">
        <v>0.1</v>
      </c>
      <c r="AT915" s="92">
        <v>0.01</v>
      </c>
      <c r="AU915" s="215">
        <v>56381</v>
      </c>
      <c r="AV915" s="166"/>
      <c r="AW915" s="217"/>
      <c r="AX915" s="218"/>
      <c r="AY915" s="219"/>
      <c r="AZ915" s="107"/>
      <c r="BA915" s="121"/>
      <c r="BB915" s="120"/>
    </row>
    <row r="916" spans="2:54" ht="12.75" customHeight="1" x14ac:dyDescent="0.2">
      <c r="B916" s="191" t="s">
        <v>500</v>
      </c>
      <c r="C916" s="196">
        <v>43679</v>
      </c>
      <c r="D916" s="197">
        <f>'1.- REGISTROS DIARIOS '!C921</f>
        <v>0</v>
      </c>
      <c r="E916" s="206">
        <f>'1.- REGISTROS DIARIOS '!E921</f>
        <v>709</v>
      </c>
      <c r="F916" s="211"/>
      <c r="G916" s="211">
        <v>2350</v>
      </c>
      <c r="H916" s="211">
        <v>2400</v>
      </c>
      <c r="I916" s="206">
        <f t="shared" si="124"/>
        <v>1175</v>
      </c>
      <c r="J916" s="206">
        <f t="shared" si="125"/>
        <v>833.07500000000005</v>
      </c>
      <c r="K916" s="211">
        <v>345</v>
      </c>
      <c r="L916" s="211">
        <v>303</v>
      </c>
      <c r="M916" s="211"/>
      <c r="N916" s="211">
        <v>9.82</v>
      </c>
      <c r="O916" s="211">
        <v>12.51</v>
      </c>
      <c r="P916" s="195">
        <f t="shared" si="128"/>
        <v>6939.5147500000003</v>
      </c>
      <c r="Q916" s="108"/>
      <c r="R916" s="194">
        <f>'1.- REGISTROS DIARIOS '!G921</f>
        <v>65</v>
      </c>
      <c r="S916" s="91"/>
      <c r="T916" s="211">
        <v>279</v>
      </c>
      <c r="U916" s="211">
        <v>238</v>
      </c>
      <c r="V916" s="206">
        <f t="shared" si="126"/>
        <v>139.5</v>
      </c>
      <c r="W916" s="193">
        <f t="shared" si="127"/>
        <v>9.0675000000000008</v>
      </c>
      <c r="X916" s="192">
        <v>385</v>
      </c>
      <c r="Y916" s="192">
        <v>320</v>
      </c>
      <c r="Z916" s="192">
        <v>6.1</v>
      </c>
      <c r="AA916" s="192">
        <v>9.2200000000000006</v>
      </c>
      <c r="AB916" s="192">
        <v>33</v>
      </c>
      <c r="AC916" s="206">
        <f t="shared" si="129"/>
        <v>81.563544698856646</v>
      </c>
      <c r="AD916" s="206">
        <f t="shared" si="130"/>
        <v>36.798679867986799</v>
      </c>
      <c r="AE916" s="119"/>
      <c r="AF916" s="194">
        <f>'1.- REGISTROS DIARIOS '!I921</f>
        <v>666</v>
      </c>
      <c r="AG916" s="213">
        <v>434</v>
      </c>
      <c r="AH916" s="213">
        <v>510</v>
      </c>
      <c r="AI916" s="206">
        <f t="shared" si="131"/>
        <v>217</v>
      </c>
      <c r="AJ916" s="193">
        <f t="shared" si="132"/>
        <v>144.52199999999999</v>
      </c>
      <c r="AK916" s="213">
        <v>73</v>
      </c>
      <c r="AL916" s="213">
        <v>63</v>
      </c>
      <c r="AM916" s="213"/>
      <c r="AN916" s="207">
        <v>6.67</v>
      </c>
      <c r="AO916" s="207">
        <v>8.25</v>
      </c>
      <c r="AP916" s="207">
        <v>28</v>
      </c>
      <c r="AQ916" s="214">
        <v>0.36</v>
      </c>
      <c r="AR916" s="92">
        <v>0.11</v>
      </c>
      <c r="AS916" s="214">
        <v>0.24</v>
      </c>
      <c r="AT916" s="92">
        <v>0.01</v>
      </c>
      <c r="AU916" s="215">
        <v>56381</v>
      </c>
      <c r="AV916" s="166"/>
      <c r="AW916" s="217"/>
      <c r="AX916" s="218"/>
      <c r="AY916" s="219"/>
      <c r="AZ916" s="107"/>
      <c r="BA916" s="121"/>
      <c r="BB916" s="120"/>
    </row>
    <row r="917" spans="2:54" x14ac:dyDescent="0.2">
      <c r="B917" s="191" t="s">
        <v>502</v>
      </c>
      <c r="C917" s="196">
        <v>43680</v>
      </c>
      <c r="D917" s="197">
        <f>'1.- REGISTROS DIARIOS '!C922</f>
        <v>0</v>
      </c>
      <c r="E917" s="206">
        <f>'1.- REGISTROS DIARIOS '!E922</f>
        <v>743</v>
      </c>
      <c r="F917" s="211"/>
      <c r="G917" s="211">
        <v>11750</v>
      </c>
      <c r="H917" s="211">
        <v>13450</v>
      </c>
      <c r="I917" s="206">
        <f t="shared" si="124"/>
        <v>5875</v>
      </c>
      <c r="J917" s="206">
        <f t="shared" si="125"/>
        <v>4365.125</v>
      </c>
      <c r="K917" s="211">
        <v>75</v>
      </c>
      <c r="L917" s="211">
        <v>54</v>
      </c>
      <c r="M917" s="211"/>
      <c r="N917" s="86">
        <v>3.06</v>
      </c>
      <c r="O917" s="211">
        <v>12.17</v>
      </c>
      <c r="P917" s="195">
        <f t="shared" si="128"/>
        <v>36361.491249999999</v>
      </c>
      <c r="Q917" s="108"/>
      <c r="R917" s="194">
        <f>'1.- REGISTROS DIARIOS '!G922</f>
        <v>70</v>
      </c>
      <c r="S917" s="91"/>
      <c r="T917" s="211">
        <v>25</v>
      </c>
      <c r="U917" s="211">
        <v>27</v>
      </c>
      <c r="V917" s="206">
        <f t="shared" si="126"/>
        <v>12.5</v>
      </c>
      <c r="W917" s="193">
        <f t="shared" si="127"/>
        <v>0.875</v>
      </c>
      <c r="X917" s="192">
        <v>11</v>
      </c>
      <c r="Y917" s="192">
        <v>10.67</v>
      </c>
      <c r="Z917" s="192">
        <v>6.2</v>
      </c>
      <c r="AA917" s="192">
        <v>7.65</v>
      </c>
      <c r="AB917" s="192">
        <v>35</v>
      </c>
      <c r="AC917" s="206">
        <f t="shared" si="129"/>
        <v>98.896320265742673</v>
      </c>
      <c r="AD917" s="206">
        <f t="shared" si="130"/>
        <v>90.120370370370367</v>
      </c>
      <c r="AE917" s="119"/>
      <c r="AF917" s="194">
        <f>'1.- REGISTROS DIARIOS '!I922</f>
        <v>706</v>
      </c>
      <c r="AG917" s="213">
        <v>134</v>
      </c>
      <c r="AH917" s="213">
        <v>128</v>
      </c>
      <c r="AI917" s="206">
        <f t="shared" si="131"/>
        <v>67</v>
      </c>
      <c r="AJ917" s="193">
        <f t="shared" si="132"/>
        <v>47.302</v>
      </c>
      <c r="AK917" s="213">
        <v>0</v>
      </c>
      <c r="AL917" s="213">
        <v>0</v>
      </c>
      <c r="AM917" s="213"/>
      <c r="AN917" s="207">
        <v>7.09</v>
      </c>
      <c r="AO917" s="207">
        <v>8.1</v>
      </c>
      <c r="AP917" s="207">
        <v>29</v>
      </c>
      <c r="AQ917" s="214">
        <v>0.3</v>
      </c>
      <c r="AR917" s="92">
        <v>0.09</v>
      </c>
      <c r="AS917" s="214">
        <v>0.32</v>
      </c>
      <c r="AT917" s="92">
        <v>0.01</v>
      </c>
      <c r="AU917" s="215">
        <v>56381</v>
      </c>
      <c r="AV917" s="166"/>
      <c r="AW917" s="217"/>
      <c r="AX917" s="218"/>
      <c r="AY917" s="219"/>
      <c r="AZ917" s="107"/>
      <c r="BA917" s="121"/>
      <c r="BB917" s="120"/>
    </row>
    <row r="918" spans="2:54" ht="12.75" customHeight="1" x14ac:dyDescent="0.2">
      <c r="B918" s="191" t="s">
        <v>504</v>
      </c>
      <c r="C918" s="196">
        <v>43681</v>
      </c>
      <c r="D918" s="197">
        <f>'1.- REGISTROS DIARIOS '!C923</f>
        <v>0</v>
      </c>
      <c r="E918" s="206">
        <f>'1.- REGISTROS DIARIOS '!E923</f>
        <v>416</v>
      </c>
      <c r="F918" s="211"/>
      <c r="G918" s="211">
        <v>4160</v>
      </c>
      <c r="H918" s="211">
        <v>2380</v>
      </c>
      <c r="I918" s="206">
        <f t="shared" si="124"/>
        <v>2080</v>
      </c>
      <c r="J918" s="206">
        <f t="shared" si="125"/>
        <v>865.28</v>
      </c>
      <c r="K918" s="211">
        <v>616</v>
      </c>
      <c r="L918" s="211">
        <v>603</v>
      </c>
      <c r="M918" s="211"/>
      <c r="N918" s="211">
        <v>9.5</v>
      </c>
      <c r="O918" s="211">
        <v>12.2</v>
      </c>
      <c r="P918" s="195">
        <f t="shared" si="128"/>
        <v>7207.7824000000001</v>
      </c>
      <c r="Q918" s="108"/>
      <c r="R918" s="194">
        <f>'1.- REGISTROS DIARIOS '!G923</f>
        <v>101</v>
      </c>
      <c r="S918" s="91"/>
      <c r="T918" s="211">
        <v>1670</v>
      </c>
      <c r="U918" s="211">
        <v>770</v>
      </c>
      <c r="V918" s="206">
        <f t="shared" si="126"/>
        <v>835</v>
      </c>
      <c r="W918" s="193">
        <f t="shared" si="127"/>
        <v>84.334999999999994</v>
      </c>
      <c r="X918" s="192">
        <v>226</v>
      </c>
      <c r="Y918" s="192">
        <v>229</v>
      </c>
      <c r="Z918" s="192">
        <v>5.86</v>
      </c>
      <c r="AA918" s="192">
        <v>12.12</v>
      </c>
      <c r="AB918" s="192">
        <v>32</v>
      </c>
      <c r="AC918" s="206">
        <f t="shared" si="129"/>
        <v>86.647674741124263</v>
      </c>
      <c r="AD918" s="206">
        <f t="shared" si="130"/>
        <v>80.265339966832499</v>
      </c>
      <c r="AE918" s="119"/>
      <c r="AF918" s="194">
        <f>'1.- REGISTROS DIARIOS '!I923</f>
        <v>320</v>
      </c>
      <c r="AG918" s="213">
        <v>195</v>
      </c>
      <c r="AH918" s="213">
        <v>178</v>
      </c>
      <c r="AI918" s="206">
        <f t="shared" si="131"/>
        <v>97.5</v>
      </c>
      <c r="AJ918" s="193">
        <f t="shared" si="132"/>
        <v>31.2</v>
      </c>
      <c r="AK918" s="213">
        <v>10</v>
      </c>
      <c r="AL918" s="213">
        <v>9</v>
      </c>
      <c r="AM918" s="213"/>
      <c r="AN918" s="207">
        <v>6.99</v>
      </c>
      <c r="AO918" s="207">
        <v>7.88</v>
      </c>
      <c r="AP918" s="207">
        <v>29.5</v>
      </c>
      <c r="AQ918" s="214">
        <v>0.26</v>
      </c>
      <c r="AR918" s="92">
        <v>0.19</v>
      </c>
      <c r="AS918" s="214">
        <v>0.14000000000000001</v>
      </c>
      <c r="AT918" s="92">
        <v>0.03</v>
      </c>
      <c r="AU918" s="215">
        <v>56381</v>
      </c>
      <c r="AV918" s="166"/>
      <c r="AW918" s="217"/>
      <c r="AX918" s="218"/>
      <c r="AY918" s="219"/>
      <c r="AZ918" s="107"/>
      <c r="BA918" s="121"/>
      <c r="BB918" s="120" t="s">
        <v>622</v>
      </c>
    </row>
    <row r="919" spans="2:54" x14ac:dyDescent="0.2">
      <c r="B919" s="191" t="s">
        <v>492</v>
      </c>
      <c r="C919" s="196">
        <v>43682</v>
      </c>
      <c r="D919" s="197">
        <f>'1.- REGISTROS DIARIOS '!C924</f>
        <v>0</v>
      </c>
      <c r="E919" s="206">
        <f>'1.- REGISTROS DIARIOS '!E924</f>
        <v>778</v>
      </c>
      <c r="F919" s="211"/>
      <c r="G919" s="211">
        <v>7250</v>
      </c>
      <c r="H919" s="211">
        <v>3240</v>
      </c>
      <c r="I919" s="206">
        <f t="shared" si="124"/>
        <v>3625</v>
      </c>
      <c r="J919" s="206">
        <f t="shared" si="125"/>
        <v>2820.25</v>
      </c>
      <c r="K919" s="211">
        <v>1100</v>
      </c>
      <c r="L919" s="211">
        <v>977</v>
      </c>
      <c r="M919" s="211"/>
      <c r="N919" s="211">
        <v>8.34</v>
      </c>
      <c r="O919" s="211">
        <v>11.91</v>
      </c>
      <c r="P919" s="195">
        <f t="shared" si="128"/>
        <v>23492.682499999999</v>
      </c>
      <c r="Q919" s="108"/>
      <c r="R919" s="194">
        <f>'1.- REGISTROS DIARIOS '!G924</f>
        <v>39</v>
      </c>
      <c r="S919" s="91"/>
      <c r="T919" s="211">
        <v>1070</v>
      </c>
      <c r="U919" s="211">
        <v>620</v>
      </c>
      <c r="V919" s="206">
        <f t="shared" si="126"/>
        <v>535</v>
      </c>
      <c r="W919" s="193">
        <f t="shared" si="127"/>
        <v>20.864999999999998</v>
      </c>
      <c r="X919" s="192">
        <v>120</v>
      </c>
      <c r="Y919" s="192">
        <v>104</v>
      </c>
      <c r="Z919" s="192">
        <v>6.48</v>
      </c>
      <c r="AA919" s="192">
        <v>9.5</v>
      </c>
      <c r="AB919" s="192">
        <v>32.299999999999997</v>
      </c>
      <c r="AC919" s="206">
        <f t="shared" si="129"/>
        <v>94.794699051502533</v>
      </c>
      <c r="AD919" s="206">
        <f t="shared" si="130"/>
        <v>94.52405322415558</v>
      </c>
      <c r="AE919" s="119"/>
      <c r="AF919" s="194">
        <f>'1.- REGISTROS DIARIOS '!I924</f>
        <v>775</v>
      </c>
      <c r="AG919" s="213">
        <v>325</v>
      </c>
      <c r="AH919" s="213">
        <v>312</v>
      </c>
      <c r="AI919" s="206">
        <f t="shared" si="131"/>
        <v>162.5</v>
      </c>
      <c r="AJ919" s="193">
        <f t="shared" si="132"/>
        <v>125.9375</v>
      </c>
      <c r="AK919" s="213">
        <v>5</v>
      </c>
      <c r="AL919" s="213">
        <v>3</v>
      </c>
      <c r="AM919" s="213"/>
      <c r="AN919" s="207">
        <v>7.16</v>
      </c>
      <c r="AO919" s="207">
        <v>7.87</v>
      </c>
      <c r="AP919" s="207">
        <v>30</v>
      </c>
      <c r="AQ919" s="214">
        <v>0.4</v>
      </c>
      <c r="AR919" s="92">
        <v>0.2</v>
      </c>
      <c r="AS919" s="214">
        <v>7.0000000000000007E-2</v>
      </c>
      <c r="AT919" s="92">
        <v>0</v>
      </c>
      <c r="AU919" s="215">
        <v>56381</v>
      </c>
      <c r="AV919" s="166"/>
      <c r="AW919" s="217"/>
      <c r="AX919" s="218"/>
      <c r="AY919" s="219"/>
      <c r="AZ919" s="107"/>
      <c r="BA919" s="121"/>
      <c r="BB919" s="120"/>
    </row>
    <row r="920" spans="2:54" ht="12.75" customHeight="1" x14ac:dyDescent="0.2">
      <c r="B920" s="191" t="s">
        <v>494</v>
      </c>
      <c r="C920" s="196">
        <v>43683</v>
      </c>
      <c r="D920" s="197">
        <f>'1.- REGISTROS DIARIOS '!C925</f>
        <v>0</v>
      </c>
      <c r="E920" s="206">
        <f>'1.- REGISTROS DIARIOS '!E925</f>
        <v>803</v>
      </c>
      <c r="F920" s="211"/>
      <c r="G920" s="211">
        <v>3090</v>
      </c>
      <c r="H920" s="211">
        <v>1560</v>
      </c>
      <c r="I920" s="206">
        <f t="shared" si="124"/>
        <v>1545</v>
      </c>
      <c r="J920" s="206">
        <f t="shared" si="125"/>
        <v>1240.635</v>
      </c>
      <c r="K920" s="211">
        <v>411</v>
      </c>
      <c r="L920" s="211">
        <v>377</v>
      </c>
      <c r="M920" s="211"/>
      <c r="N920" s="211">
        <v>9.11</v>
      </c>
      <c r="O920" s="211">
        <v>11.9</v>
      </c>
      <c r="P920" s="195">
        <f t="shared" si="128"/>
        <v>10334.48955</v>
      </c>
      <c r="Q920" s="108"/>
      <c r="R920" s="194">
        <f>'1.- REGISTROS DIARIOS '!G925</f>
        <v>7</v>
      </c>
      <c r="S920" s="91"/>
      <c r="T920" s="211"/>
      <c r="U920" s="211"/>
      <c r="V920" s="206">
        <f t="shared" si="126"/>
        <v>0</v>
      </c>
      <c r="W920" s="193">
        <f t="shared" si="127"/>
        <v>0</v>
      </c>
      <c r="X920" s="192"/>
      <c r="Y920" s="192"/>
      <c r="Z920" s="192"/>
      <c r="AA920" s="192"/>
      <c r="AB920" s="192"/>
      <c r="AC920" s="206">
        <f t="shared" si="129"/>
        <v>91.862070633183805</v>
      </c>
      <c r="AD920" s="206">
        <f t="shared" si="130"/>
        <v>99.336870026525204</v>
      </c>
      <c r="AE920" s="119"/>
      <c r="AF920" s="194">
        <f>'1.- REGISTROS DIARIOS '!I925</f>
        <v>852</v>
      </c>
      <c r="AG920" s="213">
        <v>237</v>
      </c>
      <c r="AH920" s="213">
        <v>232</v>
      </c>
      <c r="AI920" s="206">
        <f t="shared" si="131"/>
        <v>118.5</v>
      </c>
      <c r="AJ920" s="193">
        <f t="shared" si="132"/>
        <v>100.962</v>
      </c>
      <c r="AK920" s="213">
        <v>10</v>
      </c>
      <c r="AL920" s="213">
        <v>5</v>
      </c>
      <c r="AM920" s="213"/>
      <c r="AN920" s="207">
        <v>6.96</v>
      </c>
      <c r="AO920" s="207">
        <v>7.95</v>
      </c>
      <c r="AP920" s="207">
        <v>26.5</v>
      </c>
      <c r="AQ920" s="214">
        <v>0.31</v>
      </c>
      <c r="AR920" s="92">
        <v>0.19</v>
      </c>
      <c r="AS920" s="214">
        <v>0.14000000000000001</v>
      </c>
      <c r="AT920" s="92">
        <v>0</v>
      </c>
      <c r="AU920" s="215">
        <v>56381</v>
      </c>
      <c r="AV920" s="166"/>
      <c r="AW920" s="217"/>
      <c r="AX920" s="218"/>
      <c r="AY920" s="219"/>
      <c r="AZ920" s="107"/>
      <c r="BA920" s="121"/>
      <c r="BB920" s="120"/>
    </row>
    <row r="921" spans="2:54" x14ac:dyDescent="0.2">
      <c r="B921" s="191" t="s">
        <v>496</v>
      </c>
      <c r="C921" s="196">
        <v>43684</v>
      </c>
      <c r="D921" s="197">
        <f>'1.- REGISTROS DIARIOS '!C926</f>
        <v>0</v>
      </c>
      <c r="E921" s="206">
        <f>'1.- REGISTROS DIARIOS '!E926</f>
        <v>923</v>
      </c>
      <c r="F921" s="211"/>
      <c r="G921" s="211">
        <v>2870</v>
      </c>
      <c r="H921" s="211">
        <v>1980</v>
      </c>
      <c r="I921" s="206">
        <f t="shared" si="124"/>
        <v>1435</v>
      </c>
      <c r="J921" s="206">
        <f t="shared" si="125"/>
        <v>1324.5050000000001</v>
      </c>
      <c r="K921" s="211">
        <v>510</v>
      </c>
      <c r="L921" s="211">
        <v>426</v>
      </c>
      <c r="M921" s="211"/>
      <c r="N921" s="211">
        <v>7.02</v>
      </c>
      <c r="O921" s="211">
        <v>12.38</v>
      </c>
      <c r="P921" s="195">
        <f t="shared" si="128"/>
        <v>11033.12665</v>
      </c>
      <c r="Q921" s="108"/>
      <c r="R921" s="194">
        <f>'1.- REGISTROS DIARIOS '!G926</f>
        <v>97</v>
      </c>
      <c r="S921" s="91"/>
      <c r="T921" s="211">
        <v>581</v>
      </c>
      <c r="U921" s="211">
        <v>436</v>
      </c>
      <c r="V921" s="206">
        <f>X921</f>
        <v>121</v>
      </c>
      <c r="W921" s="193">
        <f t="shared" si="127"/>
        <v>11.737</v>
      </c>
      <c r="X921" s="192">
        <v>121</v>
      </c>
      <c r="Y921" s="192">
        <v>96</v>
      </c>
      <c r="Z921" s="192">
        <v>5.65</v>
      </c>
      <c r="AA921" s="192">
        <v>5.83</v>
      </c>
      <c r="AB921" s="192">
        <v>31</v>
      </c>
      <c r="AC921" s="206">
        <f t="shared" si="129"/>
        <v>87.268149233109725</v>
      </c>
      <c r="AD921" s="206">
        <f t="shared" si="130"/>
        <v>87.676056338028175</v>
      </c>
      <c r="AE921" s="119"/>
      <c r="AF921" s="194">
        <f>'1.- REGISTROS DIARIOS '!I926</f>
        <v>894</v>
      </c>
      <c r="AG921" s="213">
        <v>351</v>
      </c>
      <c r="AH921" s="213">
        <v>296</v>
      </c>
      <c r="AI921" s="206">
        <f t="shared" si="131"/>
        <v>175.5</v>
      </c>
      <c r="AJ921" s="193">
        <f t="shared" si="132"/>
        <v>156.89699999999999</v>
      </c>
      <c r="AK921" s="213">
        <v>13</v>
      </c>
      <c r="AL921" s="213">
        <v>9</v>
      </c>
      <c r="AM921" s="213"/>
      <c r="AN921" s="207">
        <v>6.31</v>
      </c>
      <c r="AO921" s="207">
        <v>7.62</v>
      </c>
      <c r="AP921" s="207">
        <v>31</v>
      </c>
      <c r="AQ921" s="214">
        <v>0.24</v>
      </c>
      <c r="AR921" s="92">
        <v>0.09</v>
      </c>
      <c r="AS921" s="214">
        <v>0.27</v>
      </c>
      <c r="AT921" s="92">
        <v>0</v>
      </c>
      <c r="AU921" s="215">
        <v>56381</v>
      </c>
      <c r="AV921" s="166"/>
      <c r="AW921" s="217"/>
      <c r="AX921" s="218"/>
      <c r="AY921" s="219"/>
      <c r="AZ921" s="107"/>
      <c r="BA921" s="121"/>
      <c r="BB921" s="120"/>
    </row>
    <row r="922" spans="2:54" ht="12.75" customHeight="1" x14ac:dyDescent="0.2">
      <c r="B922" s="191" t="s">
        <v>498</v>
      </c>
      <c r="C922" s="196">
        <v>43685</v>
      </c>
      <c r="D922" s="197">
        <f>'1.- REGISTROS DIARIOS '!C927</f>
        <v>0</v>
      </c>
      <c r="E922" s="206">
        <f>'1.- REGISTROS DIARIOS '!E927</f>
        <v>811</v>
      </c>
      <c r="F922" s="211"/>
      <c r="G922" s="211">
        <v>2630</v>
      </c>
      <c r="H922" s="211">
        <v>1830</v>
      </c>
      <c r="I922" s="206">
        <f t="shared" si="124"/>
        <v>1315</v>
      </c>
      <c r="J922" s="206">
        <f t="shared" si="125"/>
        <v>1066.4649999999999</v>
      </c>
      <c r="K922" s="211">
        <v>475</v>
      </c>
      <c r="L922" s="211">
        <v>366</v>
      </c>
      <c r="M922" s="211"/>
      <c r="N922" s="211">
        <v>10.19</v>
      </c>
      <c r="O922" s="211">
        <v>12.1</v>
      </c>
      <c r="P922" s="195">
        <f t="shared" si="128"/>
        <v>8883.6534499999998</v>
      </c>
      <c r="Q922" s="108"/>
      <c r="R922" s="194">
        <f>'1.- REGISTROS DIARIOS '!G927</f>
        <v>149</v>
      </c>
      <c r="S922" s="91"/>
      <c r="T922" s="211">
        <v>540</v>
      </c>
      <c r="U922" s="211">
        <v>490</v>
      </c>
      <c r="V922" s="206">
        <f t="shared" si="126"/>
        <v>270</v>
      </c>
      <c r="W922" s="193">
        <f t="shared" si="127"/>
        <v>40.229999999999997</v>
      </c>
      <c r="X922" s="192">
        <v>181</v>
      </c>
      <c r="Y922" s="192">
        <v>136</v>
      </c>
      <c r="Z922" s="192">
        <v>6.9</v>
      </c>
      <c r="AA922" s="192">
        <v>8.1999999999999993</v>
      </c>
      <c r="AB922" s="192">
        <v>30</v>
      </c>
      <c r="AC922" s="206">
        <f t="shared" si="129"/>
        <v>88.863206950063997</v>
      </c>
      <c r="AD922" s="206">
        <f t="shared" si="130"/>
        <v>80.464480874316934</v>
      </c>
      <c r="AE922" s="119"/>
      <c r="AF922" s="194">
        <f>'1.- REGISTROS DIARIOS '!I927</f>
        <v>714</v>
      </c>
      <c r="AG922" s="213">
        <v>220</v>
      </c>
      <c r="AH922" s="213">
        <v>131</v>
      </c>
      <c r="AI922" s="206">
        <f t="shared" si="131"/>
        <v>110</v>
      </c>
      <c r="AJ922" s="193">
        <f t="shared" si="132"/>
        <v>78.540000000000006</v>
      </c>
      <c r="AK922" s="213">
        <v>11</v>
      </c>
      <c r="AL922" s="213">
        <v>7</v>
      </c>
      <c r="AM922" s="213"/>
      <c r="AN922" s="207">
        <v>6.08</v>
      </c>
      <c r="AO922" s="207">
        <v>6.57</v>
      </c>
      <c r="AP922" s="207">
        <v>30</v>
      </c>
      <c r="AQ922" s="214">
        <v>0.26</v>
      </c>
      <c r="AR922" s="92">
        <v>0.08</v>
      </c>
      <c r="AS922" s="214">
        <v>0.2</v>
      </c>
      <c r="AT922" s="92">
        <v>0.01</v>
      </c>
      <c r="AU922" s="215">
        <v>56381</v>
      </c>
      <c r="AV922" s="166"/>
      <c r="AW922" s="217"/>
      <c r="AX922" s="218"/>
      <c r="AY922" s="219"/>
      <c r="AZ922" s="107"/>
      <c r="BA922" s="121"/>
      <c r="BB922" s="120"/>
    </row>
    <row r="923" spans="2:54" x14ac:dyDescent="0.2">
      <c r="B923" s="191" t="s">
        <v>500</v>
      </c>
      <c r="C923" s="196">
        <v>43686</v>
      </c>
      <c r="D923" s="197">
        <f>'1.- REGISTROS DIARIOS '!C928</f>
        <v>0</v>
      </c>
      <c r="E923" s="206">
        <f>'1.- REGISTROS DIARIOS '!E928</f>
        <v>865</v>
      </c>
      <c r="F923" s="211"/>
      <c r="G923" s="211">
        <v>2150</v>
      </c>
      <c r="H923" s="211">
        <v>1310</v>
      </c>
      <c r="I923" s="206">
        <f t="shared" si="124"/>
        <v>1075</v>
      </c>
      <c r="J923" s="206">
        <f t="shared" si="125"/>
        <v>929.875</v>
      </c>
      <c r="K923" s="211">
        <v>469</v>
      </c>
      <c r="L923" s="211">
        <v>341</v>
      </c>
      <c r="M923" s="211"/>
      <c r="N923" s="211">
        <v>6.35</v>
      </c>
      <c r="O923" s="211">
        <v>12.51</v>
      </c>
      <c r="P923" s="195">
        <f t="shared" si="128"/>
        <v>7745.8587500000003</v>
      </c>
      <c r="Q923" s="108"/>
      <c r="R923" s="194">
        <f>'1.- REGISTROS DIARIOS '!G928</f>
        <v>102</v>
      </c>
      <c r="S923" s="91"/>
      <c r="T923" s="211"/>
      <c r="U923" s="211"/>
      <c r="V923" s="206">
        <f t="shared" si="126"/>
        <v>0</v>
      </c>
      <c r="W923" s="193">
        <f t="shared" si="127"/>
        <v>0</v>
      </c>
      <c r="X923" s="192"/>
      <c r="Y923" s="192"/>
      <c r="Z923" s="192"/>
      <c r="AA923" s="192"/>
      <c r="AB923" s="192"/>
      <c r="AC923" s="206">
        <f t="shared" si="129"/>
        <v>88.365694313751845</v>
      </c>
      <c r="AD923" s="206">
        <f t="shared" si="130"/>
        <v>98.387096774193552</v>
      </c>
      <c r="AE923" s="119"/>
      <c r="AF923" s="194">
        <f>'1.- REGISTROS DIARIOS '!I928</f>
        <v>829</v>
      </c>
      <c r="AG923" s="213">
        <v>261</v>
      </c>
      <c r="AH923" s="213">
        <v>136</v>
      </c>
      <c r="AI923" s="206">
        <f t="shared" si="131"/>
        <v>130.5</v>
      </c>
      <c r="AJ923" s="193">
        <f t="shared" si="132"/>
        <v>108.1845</v>
      </c>
      <c r="AK923" s="213">
        <v>16</v>
      </c>
      <c r="AL923" s="213">
        <v>11</v>
      </c>
      <c r="AM923" s="213"/>
      <c r="AN923" s="207">
        <v>6.09</v>
      </c>
      <c r="AO923" s="207">
        <v>8.9700000000000006</v>
      </c>
      <c r="AP923" s="207">
        <v>33</v>
      </c>
      <c r="AQ923" s="214">
        <v>0.26</v>
      </c>
      <c r="AR923" s="92">
        <v>0.11</v>
      </c>
      <c r="AS923" s="214">
        <v>0.21</v>
      </c>
      <c r="AT923" s="92">
        <v>0.01</v>
      </c>
      <c r="AU923" s="215">
        <v>56381</v>
      </c>
      <c r="AV923" s="166"/>
      <c r="AW923" s="217"/>
      <c r="AX923" s="218"/>
      <c r="AY923" s="219"/>
      <c r="AZ923" s="107"/>
      <c r="BA923" s="121"/>
      <c r="BB923" s="120"/>
    </row>
    <row r="924" spans="2:54" ht="12.75" customHeight="1" x14ac:dyDescent="0.2">
      <c r="B924" s="191" t="s">
        <v>502</v>
      </c>
      <c r="C924" s="196">
        <v>43687</v>
      </c>
      <c r="D924" s="197">
        <f>'1.- REGISTROS DIARIOS '!C929</f>
        <v>0</v>
      </c>
      <c r="E924" s="206">
        <f>'1.- REGISTROS DIARIOS '!E929</f>
        <v>825</v>
      </c>
      <c r="F924" s="211"/>
      <c r="G924" s="211">
        <v>2360</v>
      </c>
      <c r="H924" s="211">
        <v>1870</v>
      </c>
      <c r="I924" s="206">
        <f t="shared" si="124"/>
        <v>1180</v>
      </c>
      <c r="J924" s="206">
        <f t="shared" si="125"/>
        <v>973.5</v>
      </c>
      <c r="K924" s="211">
        <v>498</v>
      </c>
      <c r="L924" s="211">
        <v>476</v>
      </c>
      <c r="M924" s="211"/>
      <c r="N924" s="211" t="s">
        <v>136</v>
      </c>
      <c r="O924" s="211" t="s">
        <v>623</v>
      </c>
      <c r="P924" s="195">
        <f t="shared" si="128"/>
        <v>8109.2550000000001</v>
      </c>
      <c r="Q924" s="108"/>
      <c r="R924" s="194">
        <f>'1.- REGISTROS DIARIOS '!G929</f>
        <v>565</v>
      </c>
      <c r="S924" s="91"/>
      <c r="T924" s="211">
        <v>780</v>
      </c>
      <c r="U924" s="211">
        <v>667</v>
      </c>
      <c r="V924" s="206">
        <f t="shared" si="126"/>
        <v>390</v>
      </c>
      <c r="W924" s="193">
        <f t="shared" si="127"/>
        <v>220.35</v>
      </c>
      <c r="X924" s="192">
        <v>296</v>
      </c>
      <c r="Y924" s="192">
        <v>281</v>
      </c>
      <c r="Z924" s="192">
        <v>8.49</v>
      </c>
      <c r="AA924" s="192">
        <v>12.13</v>
      </c>
      <c r="AB924" s="192">
        <v>34</v>
      </c>
      <c r="AC924" s="206">
        <f t="shared" si="129"/>
        <v>74.388289676425273</v>
      </c>
      <c r="AD924" s="206">
        <f t="shared" si="130"/>
        <v>68.277310924369743</v>
      </c>
      <c r="AE924" s="119"/>
      <c r="AF924" s="194">
        <f>'1.- REGISTROS DIARIOS '!I929</f>
        <v>276</v>
      </c>
      <c r="AG924" s="213">
        <v>210</v>
      </c>
      <c r="AH924" s="213">
        <v>166</v>
      </c>
      <c r="AI924" s="206">
        <f t="shared" si="131"/>
        <v>105</v>
      </c>
      <c r="AJ924" s="193">
        <f t="shared" si="132"/>
        <v>28.98</v>
      </c>
      <c r="AK924" s="213">
        <v>29</v>
      </c>
      <c r="AL924" s="213">
        <v>21</v>
      </c>
      <c r="AM924" s="213"/>
      <c r="AN924" s="207">
        <v>7.61</v>
      </c>
      <c r="AO924" s="207">
        <v>8.15</v>
      </c>
      <c r="AP924" s="207">
        <v>26</v>
      </c>
      <c r="AQ924" s="214">
        <v>0.21</v>
      </c>
      <c r="AR924" s="92">
        <v>0.16</v>
      </c>
      <c r="AS924" s="214">
        <v>0.09</v>
      </c>
      <c r="AT924" s="92">
        <v>0.01</v>
      </c>
      <c r="AU924" s="215">
        <v>56381</v>
      </c>
      <c r="AV924" s="166"/>
      <c r="AW924" s="217"/>
      <c r="AX924" s="218"/>
      <c r="AY924" s="219"/>
      <c r="AZ924" s="107"/>
      <c r="BA924" s="121"/>
      <c r="BB924" s="120" t="s">
        <v>624</v>
      </c>
    </row>
    <row r="925" spans="2:54" x14ac:dyDescent="0.2">
      <c r="B925" s="191" t="s">
        <v>504</v>
      </c>
      <c r="C925" s="196">
        <v>43688</v>
      </c>
      <c r="D925" s="197">
        <f>'1.- REGISTROS DIARIOS '!C930</f>
        <v>0</v>
      </c>
      <c r="E925" s="206">
        <f>'1.- REGISTROS DIARIOS '!E930</f>
        <v>494</v>
      </c>
      <c r="F925" s="211"/>
      <c r="G925" s="211">
        <v>1890</v>
      </c>
      <c r="H925" s="211">
        <v>1630</v>
      </c>
      <c r="I925" s="206">
        <f t="shared" si="124"/>
        <v>945</v>
      </c>
      <c r="J925" s="206">
        <f t="shared" si="125"/>
        <v>466.83</v>
      </c>
      <c r="K925" s="211">
        <v>486</v>
      </c>
      <c r="L925" s="211">
        <v>470</v>
      </c>
      <c r="M925" s="211"/>
      <c r="N925" s="211" t="s">
        <v>625</v>
      </c>
      <c r="O925" s="211" t="s">
        <v>626</v>
      </c>
      <c r="P925" s="195">
        <f t="shared" si="128"/>
        <v>3888.6938999999998</v>
      </c>
      <c r="Q925" s="108"/>
      <c r="R925" s="194">
        <f>'1.- REGISTROS DIARIOS '!G930</f>
        <v>528</v>
      </c>
      <c r="S925" s="91"/>
      <c r="T925" s="211">
        <v>696</v>
      </c>
      <c r="U925" s="211">
        <v>581</v>
      </c>
      <c r="V925" s="206">
        <f t="shared" si="126"/>
        <v>348</v>
      </c>
      <c r="W925" s="193">
        <f t="shared" si="127"/>
        <v>183.744</v>
      </c>
      <c r="X925" s="192">
        <v>196</v>
      </c>
      <c r="Y925" s="192">
        <v>155</v>
      </c>
      <c r="Z925" s="192">
        <v>9.8000000000000007</v>
      </c>
      <c r="AA925" s="192">
        <v>11.86</v>
      </c>
      <c r="AB925" s="192">
        <v>32</v>
      </c>
      <c r="AC925" s="206">
        <f t="shared" si="129"/>
        <v>51.142814300709034</v>
      </c>
      <c r="AD925" s="206">
        <f t="shared" si="130"/>
        <v>80.212765957446805</v>
      </c>
      <c r="AE925" s="119"/>
      <c r="AF925" s="194">
        <f>'1.- REGISTROS DIARIOS '!I930</f>
        <v>272</v>
      </c>
      <c r="AG925" s="213">
        <v>326</v>
      </c>
      <c r="AH925" s="213">
        <v>231</v>
      </c>
      <c r="AI925" s="206">
        <f t="shared" si="131"/>
        <v>163</v>
      </c>
      <c r="AJ925" s="193">
        <f t="shared" si="132"/>
        <v>44.335999999999999</v>
      </c>
      <c r="AK925" s="213">
        <v>36</v>
      </c>
      <c r="AL925" s="213">
        <v>31</v>
      </c>
      <c r="AM925" s="213"/>
      <c r="AN925" s="207">
        <v>7.09</v>
      </c>
      <c r="AO925" s="207">
        <v>7.37</v>
      </c>
      <c r="AP925" s="207">
        <v>18</v>
      </c>
      <c r="AQ925" s="214">
        <v>0.24</v>
      </c>
      <c r="AR925" s="92">
        <v>0.19</v>
      </c>
      <c r="AS925" s="214">
        <v>0.04</v>
      </c>
      <c r="AT925" s="92">
        <v>0.01</v>
      </c>
      <c r="AU925" s="215">
        <v>56381</v>
      </c>
      <c r="AV925" s="166"/>
      <c r="AW925" s="217"/>
      <c r="AX925" s="218"/>
      <c r="AY925" s="219"/>
      <c r="AZ925" s="107"/>
      <c r="BA925" s="121"/>
      <c r="BB925" s="120" t="s">
        <v>627</v>
      </c>
    </row>
    <row r="926" spans="2:54" ht="12.75" customHeight="1" x14ac:dyDescent="0.2">
      <c r="B926" s="191" t="s">
        <v>492</v>
      </c>
      <c r="C926" s="196">
        <v>43689</v>
      </c>
      <c r="D926" s="197">
        <f>'1.- REGISTROS DIARIOS '!C931</f>
        <v>0</v>
      </c>
      <c r="E926" s="206">
        <f>'1.- REGISTROS DIARIOS '!E931</f>
        <v>825</v>
      </c>
      <c r="F926" s="211">
        <v>16500</v>
      </c>
      <c r="G926" s="211">
        <v>4920</v>
      </c>
      <c r="H926" s="211">
        <v>2990</v>
      </c>
      <c r="I926" s="206">
        <f t="shared" si="124"/>
        <v>2460</v>
      </c>
      <c r="J926" s="206">
        <f t="shared" si="125"/>
        <v>2029.5</v>
      </c>
      <c r="K926" s="211">
        <v>937</v>
      </c>
      <c r="L926" s="211">
        <v>880</v>
      </c>
      <c r="M926" s="211"/>
      <c r="N926" s="211" t="s">
        <v>109</v>
      </c>
      <c r="O926" s="211" t="s">
        <v>580</v>
      </c>
      <c r="P926" s="195">
        <f t="shared" si="128"/>
        <v>16905.735000000001</v>
      </c>
      <c r="Q926" s="108"/>
      <c r="R926" s="194">
        <f>'1.- REGISTROS DIARIOS '!G931</f>
        <v>311</v>
      </c>
      <c r="S926" s="91"/>
      <c r="T926" s="211">
        <v>960</v>
      </c>
      <c r="U926" s="211">
        <v>870</v>
      </c>
      <c r="V926" s="206">
        <f t="shared" si="126"/>
        <v>480</v>
      </c>
      <c r="W926" s="193">
        <f t="shared" si="127"/>
        <v>149.28</v>
      </c>
      <c r="X926" s="192">
        <v>341</v>
      </c>
      <c r="Y926" s="192">
        <v>262</v>
      </c>
      <c r="Z926" s="192">
        <v>8.6</v>
      </c>
      <c r="AA926" s="192">
        <v>11.81</v>
      </c>
      <c r="AB926" s="192">
        <v>33</v>
      </c>
      <c r="AC926" s="206">
        <f t="shared" si="129"/>
        <v>89.215274698201526</v>
      </c>
      <c r="AD926" s="206">
        <f t="shared" si="130"/>
        <v>84.943181818181813</v>
      </c>
      <c r="AE926" s="119"/>
      <c r="AF926" s="194">
        <f>'1.- REGISTROS DIARIOS '!I931</f>
        <v>548</v>
      </c>
      <c r="AG926" s="213">
        <v>254</v>
      </c>
      <c r="AH926" s="213">
        <v>269</v>
      </c>
      <c r="AI926" s="206">
        <f t="shared" si="131"/>
        <v>127</v>
      </c>
      <c r="AJ926" s="193">
        <f t="shared" si="132"/>
        <v>69.596000000000004</v>
      </c>
      <c r="AK926" s="213">
        <v>8</v>
      </c>
      <c r="AL926" s="213">
        <v>3</v>
      </c>
      <c r="AM926" s="213"/>
      <c r="AN926" s="207">
        <v>6.98</v>
      </c>
      <c r="AO926" s="207">
        <v>7.43</v>
      </c>
      <c r="AP926" s="207">
        <v>29</v>
      </c>
      <c r="AQ926" s="214">
        <v>0.3</v>
      </c>
      <c r="AR926" s="92">
        <v>0.2</v>
      </c>
      <c r="AS926" s="214">
        <v>0.11</v>
      </c>
      <c r="AT926" s="92">
        <v>0.01</v>
      </c>
      <c r="AU926" s="215">
        <v>56381</v>
      </c>
      <c r="AV926" s="166"/>
      <c r="AW926" s="217"/>
      <c r="AX926" s="218"/>
      <c r="AY926" s="219"/>
      <c r="AZ926" s="107"/>
      <c r="BA926" s="121"/>
      <c r="BB926" s="120" t="s">
        <v>628</v>
      </c>
    </row>
    <row r="927" spans="2:54" x14ac:dyDescent="0.2">
      <c r="B927" s="191" t="s">
        <v>494</v>
      </c>
      <c r="C927" s="196">
        <v>43690</v>
      </c>
      <c r="D927" s="197">
        <f>'1.- REGISTROS DIARIOS '!C932</f>
        <v>0</v>
      </c>
      <c r="E927" s="206">
        <f>'1.- REGISTROS DIARIOS '!E932</f>
        <v>910</v>
      </c>
      <c r="F927" s="211">
        <v>16500</v>
      </c>
      <c r="G927" s="211">
        <v>16500</v>
      </c>
      <c r="H927" s="211">
        <v>16500</v>
      </c>
      <c r="I927" s="206">
        <f t="shared" si="124"/>
        <v>8250</v>
      </c>
      <c r="J927" s="206">
        <f t="shared" si="125"/>
        <v>7507.5</v>
      </c>
      <c r="K927" s="212">
        <v>11</v>
      </c>
      <c r="L927" s="212">
        <v>10.67</v>
      </c>
      <c r="M927" s="212"/>
      <c r="N927" s="211">
        <v>947</v>
      </c>
      <c r="O927" s="212">
        <v>12.26</v>
      </c>
      <c r="P927" s="195">
        <f t="shared" si="128"/>
        <v>62537.474999999999</v>
      </c>
      <c r="Q927" s="108"/>
      <c r="R927" s="194">
        <f>'1.- REGISTROS DIARIOS '!G932</f>
        <v>59</v>
      </c>
      <c r="S927" s="91"/>
      <c r="T927" s="211">
        <v>59</v>
      </c>
      <c r="U927" s="211">
        <v>108</v>
      </c>
      <c r="V927" s="206">
        <f t="shared" si="126"/>
        <v>29.5</v>
      </c>
      <c r="W927" s="193">
        <f t="shared" si="127"/>
        <v>1.7404999999999999</v>
      </c>
      <c r="X927" s="192">
        <v>37</v>
      </c>
      <c r="Y927" s="192">
        <v>27</v>
      </c>
      <c r="Z927" s="192">
        <v>4.9000000000000004</v>
      </c>
      <c r="AA927" s="192">
        <v>6.86</v>
      </c>
      <c r="AB927" s="192">
        <v>33</v>
      </c>
      <c r="AC927" s="206">
        <f t="shared" si="129"/>
        <v>98.879846819846819</v>
      </c>
      <c r="AD927" s="206">
        <f t="shared" si="130"/>
        <v>-110.87160262417996</v>
      </c>
      <c r="AE927" s="119"/>
      <c r="AF927" s="194">
        <f>'1.- REGISTROS DIARIOS '!I932</f>
        <v>910</v>
      </c>
      <c r="AG927" s="213">
        <v>181</v>
      </c>
      <c r="AH927" s="213">
        <v>164</v>
      </c>
      <c r="AI927" s="206">
        <f t="shared" si="131"/>
        <v>90.5</v>
      </c>
      <c r="AJ927" s="193">
        <f t="shared" si="132"/>
        <v>82.355000000000004</v>
      </c>
      <c r="AK927" s="213">
        <v>37</v>
      </c>
      <c r="AL927" s="213">
        <v>18</v>
      </c>
      <c r="AM927" s="213"/>
      <c r="AN927" s="207">
        <v>7.1</v>
      </c>
      <c r="AO927" s="207">
        <v>8.2100000000000009</v>
      </c>
      <c r="AP927" s="207">
        <v>28</v>
      </c>
      <c r="AQ927" s="214">
        <v>0.32</v>
      </c>
      <c r="AR927" s="92">
        <v>0.16</v>
      </c>
      <c r="AS927" s="214">
        <v>0.11</v>
      </c>
      <c r="AT927" s="92">
        <v>0.01</v>
      </c>
      <c r="AU927" s="215">
        <v>56381</v>
      </c>
      <c r="AV927" s="166"/>
      <c r="AW927" s="217"/>
      <c r="AX927" s="218"/>
      <c r="AY927" s="219"/>
      <c r="AZ927" s="107"/>
      <c r="BA927" s="121"/>
      <c r="BB927" s="120" t="s">
        <v>629</v>
      </c>
    </row>
    <row r="928" spans="2:54" ht="12.75" customHeight="1" x14ac:dyDescent="0.2">
      <c r="B928" s="191" t="s">
        <v>496</v>
      </c>
      <c r="C928" s="196">
        <v>43691</v>
      </c>
      <c r="D928" s="197">
        <f>'1.- REGISTROS DIARIOS '!C933</f>
        <v>0</v>
      </c>
      <c r="E928" s="206">
        <f>'1.- REGISTROS DIARIOS '!E933</f>
        <v>886</v>
      </c>
      <c r="F928" s="211">
        <v>16500</v>
      </c>
      <c r="G928" s="211">
        <v>6000</v>
      </c>
      <c r="H928" s="211">
        <v>2180</v>
      </c>
      <c r="I928" s="206">
        <f t="shared" ref="I928:I991" si="133">+G928*0.5</f>
        <v>3000</v>
      </c>
      <c r="J928" s="206">
        <f t="shared" ref="J928:J991" si="134">+(I928*E928)/1000</f>
        <v>2658</v>
      </c>
      <c r="K928" s="212">
        <v>10.46</v>
      </c>
      <c r="L928" s="211">
        <v>983</v>
      </c>
      <c r="M928" s="211"/>
      <c r="N928" s="212">
        <v>10.8</v>
      </c>
      <c r="O928" s="212">
        <v>12.61</v>
      </c>
      <c r="P928" s="195">
        <f t="shared" si="128"/>
        <v>22141.14</v>
      </c>
      <c r="Q928" s="108"/>
      <c r="R928" s="194">
        <f>'1.- REGISTROS DIARIOS '!G933</f>
        <v>50</v>
      </c>
      <c r="S928" s="91"/>
      <c r="T928" s="211">
        <v>176</v>
      </c>
      <c r="U928" s="211">
        <v>101</v>
      </c>
      <c r="V928" s="206">
        <f t="shared" si="126"/>
        <v>88</v>
      </c>
      <c r="W928" s="193">
        <f t="shared" si="127"/>
        <v>4.4000000000000004</v>
      </c>
      <c r="X928" s="192">
        <v>49</v>
      </c>
      <c r="Y928" s="192">
        <v>42</v>
      </c>
      <c r="Z928" s="192">
        <v>6.1</v>
      </c>
      <c r="AA928" s="192">
        <v>8.98</v>
      </c>
      <c r="AB928" s="192">
        <v>30</v>
      </c>
      <c r="AC928" s="206">
        <f t="shared" si="129"/>
        <v>98.474040632054169</v>
      </c>
      <c r="AD928" s="206">
        <f t="shared" si="130"/>
        <v>96.592065106815866</v>
      </c>
      <c r="AE928" s="119"/>
      <c r="AF928" s="194">
        <f>'1.- REGISTROS DIARIOS '!I933</f>
        <v>904</v>
      </c>
      <c r="AG928" s="213">
        <v>80</v>
      </c>
      <c r="AH928" s="213">
        <v>61</v>
      </c>
      <c r="AI928" s="206">
        <f t="shared" si="131"/>
        <v>40</v>
      </c>
      <c r="AJ928" s="193">
        <f t="shared" si="132"/>
        <v>36.159999999999997</v>
      </c>
      <c r="AK928" s="213">
        <v>28</v>
      </c>
      <c r="AL928" s="213">
        <v>25</v>
      </c>
      <c r="AM928" s="213"/>
      <c r="AN928" s="207">
        <v>7.08</v>
      </c>
      <c r="AO928" s="207">
        <v>8.41</v>
      </c>
      <c r="AP928" s="207">
        <v>29</v>
      </c>
      <c r="AQ928" s="214">
        <v>0.26</v>
      </c>
      <c r="AR928" s="92">
        <v>0.12</v>
      </c>
      <c r="AS928" s="214">
        <v>0.19</v>
      </c>
      <c r="AT928" s="92">
        <v>0.01</v>
      </c>
      <c r="AU928" s="215">
        <v>56381</v>
      </c>
      <c r="AV928" s="166"/>
      <c r="AW928" s="217"/>
      <c r="AX928" s="218"/>
      <c r="AY928" s="219"/>
      <c r="AZ928" s="107"/>
      <c r="BA928" s="121"/>
      <c r="BB928" s="120" t="s">
        <v>630</v>
      </c>
    </row>
    <row r="929" spans="2:54" x14ac:dyDescent="0.2">
      <c r="B929" s="191" t="s">
        <v>498</v>
      </c>
      <c r="C929" s="196">
        <v>43692</v>
      </c>
      <c r="D929" s="197">
        <f>'1.- REGISTROS DIARIOS '!C934</f>
        <v>0</v>
      </c>
      <c r="E929" s="206">
        <f>'1.- REGISTROS DIARIOS '!E934</f>
        <v>890</v>
      </c>
      <c r="F929" s="211"/>
      <c r="G929" s="211">
        <v>2220</v>
      </c>
      <c r="H929" s="211">
        <v>1140</v>
      </c>
      <c r="I929" s="206">
        <f t="shared" si="133"/>
        <v>1110</v>
      </c>
      <c r="J929" s="206">
        <f t="shared" si="134"/>
        <v>987.9</v>
      </c>
      <c r="K929" s="211">
        <v>429</v>
      </c>
      <c r="L929" s="211">
        <v>392</v>
      </c>
      <c r="M929" s="211"/>
      <c r="N929" s="212">
        <v>9.6</v>
      </c>
      <c r="O929" s="140">
        <v>12.59</v>
      </c>
      <c r="P929" s="195">
        <f t="shared" si="128"/>
        <v>8229.2070000000003</v>
      </c>
      <c r="Q929" s="108"/>
      <c r="R929" s="194">
        <f>'1.- REGISTROS DIARIOS '!G934</f>
        <v>66</v>
      </c>
      <c r="S929" s="91"/>
      <c r="T929" s="211"/>
      <c r="U929" s="211"/>
      <c r="V929" s="206">
        <f t="shared" si="126"/>
        <v>0</v>
      </c>
      <c r="W929" s="193">
        <f t="shared" si="127"/>
        <v>0</v>
      </c>
      <c r="X929" s="192"/>
      <c r="Y929" s="192"/>
      <c r="Z929" s="192"/>
      <c r="AA929" s="192"/>
      <c r="AB929" s="192"/>
      <c r="AC929" s="206">
        <f t="shared" si="129"/>
        <v>96.730185241421196</v>
      </c>
      <c r="AD929" s="206">
        <f t="shared" si="130"/>
        <v>94.770408163265301</v>
      </c>
      <c r="AE929" s="119"/>
      <c r="AF929" s="194">
        <f>'1.- REGISTROS DIARIOS '!I934</f>
        <v>885</v>
      </c>
      <c r="AG929" s="213">
        <v>73</v>
      </c>
      <c r="AH929" s="213">
        <v>72</v>
      </c>
      <c r="AI929" s="206">
        <f t="shared" si="131"/>
        <v>36.5</v>
      </c>
      <c r="AJ929" s="193">
        <f t="shared" si="132"/>
        <v>32.302500000000002</v>
      </c>
      <c r="AK929" s="213">
        <v>51</v>
      </c>
      <c r="AL929" s="213">
        <v>41</v>
      </c>
      <c r="AM929" s="213"/>
      <c r="AN929" s="207">
        <v>7.1</v>
      </c>
      <c r="AO929" s="207">
        <v>9</v>
      </c>
      <c r="AP929" s="207">
        <v>28</v>
      </c>
      <c r="AQ929" s="214">
        <v>0.28999999999999998</v>
      </c>
      <c r="AR929" s="92">
        <v>0.13</v>
      </c>
      <c r="AS929" s="214">
        <v>0.22</v>
      </c>
      <c r="AT929" s="92">
        <v>0.01</v>
      </c>
      <c r="AU929" s="215">
        <v>56381</v>
      </c>
      <c r="AV929" s="166"/>
      <c r="AW929" s="217"/>
      <c r="AX929" s="218"/>
      <c r="AY929" s="219"/>
      <c r="AZ929" s="107"/>
      <c r="BA929" s="121"/>
      <c r="BB929" s="120"/>
    </row>
    <row r="930" spans="2:54" ht="12.75" customHeight="1" x14ac:dyDescent="0.2">
      <c r="B930" s="191" t="s">
        <v>500</v>
      </c>
      <c r="C930" s="196">
        <v>43693</v>
      </c>
      <c r="D930" s="197">
        <f>'1.- REGISTROS DIARIOS '!C935</f>
        <v>0</v>
      </c>
      <c r="E930" s="206">
        <f>'1.- REGISTROS DIARIOS '!E935</f>
        <v>830</v>
      </c>
      <c r="F930" s="211"/>
      <c r="G930" s="211">
        <v>2780</v>
      </c>
      <c r="H930" s="211">
        <v>1620</v>
      </c>
      <c r="I930" s="206">
        <f t="shared" si="133"/>
        <v>1390</v>
      </c>
      <c r="J930" s="206">
        <f t="shared" si="134"/>
        <v>1153.7</v>
      </c>
      <c r="K930" s="211">
        <v>390</v>
      </c>
      <c r="L930" s="211">
        <v>351</v>
      </c>
      <c r="M930" s="211"/>
      <c r="N930" s="211">
        <v>9.9499999999999993</v>
      </c>
      <c r="O930" s="211">
        <v>11.88</v>
      </c>
      <c r="P930" s="195">
        <f t="shared" si="128"/>
        <v>9610.3209999999999</v>
      </c>
      <c r="Q930" s="108"/>
      <c r="R930" s="194">
        <f>'1.- REGISTROS DIARIOS '!G935</f>
        <v>8</v>
      </c>
      <c r="S930" s="91"/>
      <c r="T930" s="211"/>
      <c r="U930" s="211"/>
      <c r="V930" s="206">
        <f t="shared" si="126"/>
        <v>0</v>
      </c>
      <c r="W930" s="193">
        <f t="shared" si="127"/>
        <v>0</v>
      </c>
      <c r="X930" s="192"/>
      <c r="Y930" s="192"/>
      <c r="Z930" s="192"/>
      <c r="AA930" s="192"/>
      <c r="AB930" s="192"/>
      <c r="AC930" s="206">
        <f t="shared" si="129"/>
        <v>93.515125249198235</v>
      </c>
      <c r="AD930" s="206">
        <f t="shared" si="130"/>
        <v>98.005698005698008</v>
      </c>
      <c r="AE930" s="119"/>
      <c r="AF930" s="194">
        <f>'1.- REGISTROS DIARIOS '!I935</f>
        <v>896</v>
      </c>
      <c r="AG930" s="213">
        <v>167</v>
      </c>
      <c r="AH930" s="213">
        <v>126</v>
      </c>
      <c r="AI930" s="206">
        <f t="shared" si="131"/>
        <v>83.5</v>
      </c>
      <c r="AJ930" s="193">
        <f t="shared" si="132"/>
        <v>74.816000000000003</v>
      </c>
      <c r="AK930" s="213">
        <v>20</v>
      </c>
      <c r="AL930" s="213">
        <v>14</v>
      </c>
      <c r="AM930" s="213"/>
      <c r="AN930" s="207">
        <v>6.37</v>
      </c>
      <c r="AO930" s="207">
        <v>8.7799999999999994</v>
      </c>
      <c r="AP930" s="207">
        <v>30</v>
      </c>
      <c r="AQ930" s="214">
        <v>0.3</v>
      </c>
      <c r="AR930" s="92">
        <v>0.19</v>
      </c>
      <c r="AS930" s="214">
        <v>0.21</v>
      </c>
      <c r="AT930" s="92">
        <v>0</v>
      </c>
      <c r="AU930" s="215">
        <v>56381</v>
      </c>
      <c r="AV930" s="166"/>
      <c r="AW930" s="217"/>
      <c r="AX930" s="218"/>
      <c r="AY930" s="219"/>
      <c r="AZ930" s="107"/>
      <c r="BA930" s="121"/>
      <c r="BB930" s="120"/>
    </row>
    <row r="931" spans="2:54" x14ac:dyDescent="0.2">
      <c r="B931" s="191" t="s">
        <v>502</v>
      </c>
      <c r="C931" s="196">
        <v>43694</v>
      </c>
      <c r="D931" s="197">
        <f>'1.- REGISTROS DIARIOS '!C936</f>
        <v>0</v>
      </c>
      <c r="E931" s="206">
        <f>'1.- REGISTROS DIARIOS '!E936</f>
        <v>738</v>
      </c>
      <c r="F931" s="211"/>
      <c r="G931" s="211">
        <v>9400</v>
      </c>
      <c r="H931" s="211">
        <v>7100</v>
      </c>
      <c r="I931" s="206">
        <f t="shared" si="133"/>
        <v>4700</v>
      </c>
      <c r="J931" s="206">
        <f t="shared" si="134"/>
        <v>3468.6</v>
      </c>
      <c r="K931" s="211">
        <v>430</v>
      </c>
      <c r="L931" s="211">
        <v>396</v>
      </c>
      <c r="M931" s="211"/>
      <c r="N931" s="211">
        <v>8.89</v>
      </c>
      <c r="O931" s="211">
        <v>11.15</v>
      </c>
      <c r="P931" s="195">
        <f t="shared" si="128"/>
        <v>28893.437999999998</v>
      </c>
      <c r="Q931" s="108"/>
      <c r="R931" s="194">
        <f>'1.- REGISTROS DIARIOS '!G936</f>
        <v>22</v>
      </c>
      <c r="S931" s="91"/>
      <c r="T931" s="211"/>
      <c r="U931" s="211"/>
      <c r="V931" s="206">
        <f t="shared" si="126"/>
        <v>0</v>
      </c>
      <c r="W931" s="193">
        <f t="shared" si="127"/>
        <v>0</v>
      </c>
      <c r="X931" s="192"/>
      <c r="Y931" s="192"/>
      <c r="Z931" s="192"/>
      <c r="AA931" s="192"/>
      <c r="AB931" s="192"/>
      <c r="AC931" s="206">
        <f t="shared" si="129"/>
        <v>98.485613792308129</v>
      </c>
      <c r="AD931" s="206">
        <f t="shared" si="130"/>
        <v>96.717171717171723</v>
      </c>
      <c r="AE931" s="119"/>
      <c r="AF931" s="194">
        <f>'1.- REGISTROS DIARIOS '!I936</f>
        <v>784</v>
      </c>
      <c r="AG931" s="213">
        <v>134</v>
      </c>
      <c r="AH931" s="213">
        <v>77</v>
      </c>
      <c r="AI931" s="206">
        <f t="shared" si="131"/>
        <v>67</v>
      </c>
      <c r="AJ931" s="193">
        <f t="shared" si="132"/>
        <v>52.527999999999999</v>
      </c>
      <c r="AK931" s="213">
        <v>32</v>
      </c>
      <c r="AL931" s="213">
        <v>26</v>
      </c>
      <c r="AM931" s="213"/>
      <c r="AN931" s="207">
        <v>6.68</v>
      </c>
      <c r="AO931" s="207">
        <v>7.63</v>
      </c>
      <c r="AP931" s="207">
        <v>28.8</v>
      </c>
      <c r="AQ931" s="214">
        <v>0.31</v>
      </c>
      <c r="AR931" s="92">
        <v>0.19</v>
      </c>
      <c r="AS931" s="214">
        <v>0.03</v>
      </c>
      <c r="AT931" s="92">
        <v>0.01</v>
      </c>
      <c r="AU931" s="215">
        <v>56381</v>
      </c>
      <c r="AV931" s="166"/>
      <c r="AW931" s="217"/>
      <c r="AX931" s="218"/>
      <c r="AY931" s="219"/>
      <c r="AZ931" s="107"/>
      <c r="BA931" s="121">
        <v>14730</v>
      </c>
      <c r="BB931" s="120"/>
    </row>
    <row r="932" spans="2:54" ht="12.75" customHeight="1" x14ac:dyDescent="0.2">
      <c r="B932" s="191" t="s">
        <v>504</v>
      </c>
      <c r="C932" s="196">
        <v>43695</v>
      </c>
      <c r="D932" s="197">
        <f>'1.- REGISTROS DIARIOS '!C937</f>
        <v>0</v>
      </c>
      <c r="E932" s="206">
        <f>'1.- REGISTROS DIARIOS '!E937</f>
        <v>474</v>
      </c>
      <c r="F932" s="211"/>
      <c r="G932" s="211">
        <v>5420</v>
      </c>
      <c r="H932" s="211">
        <v>1920</v>
      </c>
      <c r="I932" s="206">
        <f t="shared" si="133"/>
        <v>2710</v>
      </c>
      <c r="J932" s="206">
        <f t="shared" si="134"/>
        <v>1284.54</v>
      </c>
      <c r="K932" s="211">
        <v>681</v>
      </c>
      <c r="L932" s="211">
        <v>644</v>
      </c>
      <c r="M932" s="211"/>
      <c r="N932" s="211">
        <v>10.45</v>
      </c>
      <c r="O932" s="211">
        <v>12.35</v>
      </c>
      <c r="P932" s="195">
        <f t="shared" si="128"/>
        <v>10700.218199999999</v>
      </c>
      <c r="Q932" s="108"/>
      <c r="R932" s="194">
        <f>'1.- REGISTROS DIARIOS '!G937</f>
        <v>166</v>
      </c>
      <c r="S932" s="91"/>
      <c r="T932" s="211">
        <v>2760</v>
      </c>
      <c r="U932" s="211">
        <v>860</v>
      </c>
      <c r="V932" s="206">
        <f t="shared" ref="V932:V995" si="135">+T932*0.5</f>
        <v>1380</v>
      </c>
      <c r="W932" s="193">
        <f t="shared" si="127"/>
        <v>229.08</v>
      </c>
      <c r="X932" s="192">
        <v>642</v>
      </c>
      <c r="Y932" s="192">
        <v>398</v>
      </c>
      <c r="Z932" s="192">
        <v>6.31</v>
      </c>
      <c r="AA932" s="192">
        <v>12.59</v>
      </c>
      <c r="AB932" s="192">
        <v>30.8</v>
      </c>
      <c r="AC932" s="206">
        <f t="shared" si="129"/>
        <v>79.703162221495631</v>
      </c>
      <c r="AD932" s="206">
        <f t="shared" si="130"/>
        <v>66.537267080745352</v>
      </c>
      <c r="AE932" s="119"/>
      <c r="AF932" s="194">
        <f>'1.- REGISTROS DIARIOS '!I937</f>
        <v>318</v>
      </c>
      <c r="AG932" s="213">
        <v>199</v>
      </c>
      <c r="AH932" s="213">
        <v>25</v>
      </c>
      <c r="AI932" s="206">
        <f t="shared" si="131"/>
        <v>99.5</v>
      </c>
      <c r="AJ932" s="193">
        <f t="shared" si="132"/>
        <v>31.640999999999998</v>
      </c>
      <c r="AK932" s="213">
        <v>43</v>
      </c>
      <c r="AL932" s="213">
        <v>33</v>
      </c>
      <c r="AM932" s="213"/>
      <c r="AN932" s="207">
        <v>6.91</v>
      </c>
      <c r="AO932" s="207">
        <v>7.76</v>
      </c>
      <c r="AP932" s="207">
        <v>24</v>
      </c>
      <c r="AQ932" s="214">
        <v>0.34</v>
      </c>
      <c r="AR932" s="92">
        <v>0.2</v>
      </c>
      <c r="AS932" s="214">
        <v>0.03</v>
      </c>
      <c r="AT932" s="92">
        <v>0</v>
      </c>
      <c r="AU932" s="215">
        <v>56381</v>
      </c>
      <c r="AV932" s="166"/>
      <c r="AW932" s="217"/>
      <c r="AX932" s="218"/>
      <c r="AY932" s="219"/>
      <c r="AZ932" s="107"/>
      <c r="BA932" s="121"/>
      <c r="BB932" s="120"/>
    </row>
    <row r="933" spans="2:54" x14ac:dyDescent="0.2">
      <c r="B933" s="191" t="s">
        <v>492</v>
      </c>
      <c r="C933" s="196">
        <v>43696</v>
      </c>
      <c r="D933" s="197">
        <f>'1.- REGISTROS DIARIOS '!C938</f>
        <v>0</v>
      </c>
      <c r="E933" s="206">
        <f>'1.- REGISTROS DIARIOS '!E938</f>
        <v>578</v>
      </c>
      <c r="F933" s="211"/>
      <c r="G933" s="211">
        <v>6420</v>
      </c>
      <c r="H933" s="211">
        <v>3390</v>
      </c>
      <c r="I933" s="206">
        <f t="shared" si="133"/>
        <v>3210</v>
      </c>
      <c r="J933" s="206">
        <f t="shared" si="134"/>
        <v>1855.38</v>
      </c>
      <c r="K933" s="211">
        <v>796</v>
      </c>
      <c r="L933" s="211">
        <v>583</v>
      </c>
      <c r="M933" s="211"/>
      <c r="N933" s="211">
        <v>3.06</v>
      </c>
      <c r="O933" s="211">
        <v>12.45</v>
      </c>
      <c r="P933" s="195">
        <f t="shared" si="128"/>
        <v>15455.315400000001</v>
      </c>
      <c r="Q933" s="108"/>
      <c r="R933" s="194">
        <f>'1.- REGISTROS DIARIOS '!G938</f>
        <v>430</v>
      </c>
      <c r="S933" s="91"/>
      <c r="T933" s="211">
        <v>836</v>
      </c>
      <c r="U933" s="211">
        <v>663</v>
      </c>
      <c r="V933" s="206">
        <f t="shared" si="135"/>
        <v>418</v>
      </c>
      <c r="W933" s="193">
        <f t="shared" si="127"/>
        <v>179.74</v>
      </c>
      <c r="X933" s="192">
        <v>342</v>
      </c>
      <c r="Y933" s="192">
        <v>251</v>
      </c>
      <c r="Z933" s="192">
        <v>9.36</v>
      </c>
      <c r="AA933" s="192">
        <v>11.53</v>
      </c>
      <c r="AB933" s="192">
        <v>30</v>
      </c>
      <c r="AC933" s="206">
        <f t="shared" si="129"/>
        <v>88.762679343315114</v>
      </c>
      <c r="AD933" s="206">
        <f>IF(((Y933+AL933)/2)&lt;=0,0,100-((((Y933+AL933)/2)*100)/L933))</f>
        <v>76.243567753001713</v>
      </c>
      <c r="AE933" s="119"/>
      <c r="AF933" s="194">
        <f>'1.- REGISTROS DIARIOS '!I938</f>
        <v>135</v>
      </c>
      <c r="AG933" s="213">
        <v>426</v>
      </c>
      <c r="AH933" s="213">
        <v>396</v>
      </c>
      <c r="AI933" s="206">
        <f t="shared" si="131"/>
        <v>213</v>
      </c>
      <c r="AJ933" s="193">
        <f t="shared" si="132"/>
        <v>28.754999999999999</v>
      </c>
      <c r="AK933" s="213">
        <v>30</v>
      </c>
      <c r="AL933" s="213">
        <v>26</v>
      </c>
      <c r="AM933" s="213"/>
      <c r="AN933" s="207">
        <v>6.97</v>
      </c>
      <c r="AO933" s="207">
        <v>8.16</v>
      </c>
      <c r="AP933" s="207">
        <v>29</v>
      </c>
      <c r="AQ933" s="214">
        <v>0.26</v>
      </c>
      <c r="AR933" s="92">
        <v>0.2</v>
      </c>
      <c r="AS933" s="214">
        <v>0.03</v>
      </c>
      <c r="AT933" s="92">
        <v>0.01</v>
      </c>
      <c r="AU933" s="215">
        <v>56381</v>
      </c>
      <c r="AV933" s="166"/>
      <c r="AW933" s="217"/>
      <c r="AX933" s="218"/>
      <c r="AY933" s="219"/>
      <c r="AZ933" s="107"/>
      <c r="BA933" s="121"/>
      <c r="BB933" s="120"/>
    </row>
    <row r="934" spans="2:54" ht="12.75" customHeight="1" x14ac:dyDescent="0.2">
      <c r="B934" s="191" t="s">
        <v>494</v>
      </c>
      <c r="C934" s="196">
        <v>43697</v>
      </c>
      <c r="D934" s="197">
        <f>'1.- REGISTROS DIARIOS '!C939</f>
        <v>0</v>
      </c>
      <c r="E934" s="206">
        <f>'1.- REGISTROS DIARIOS '!E939</f>
        <v>889</v>
      </c>
      <c r="F934" s="211"/>
      <c r="G934" s="211">
        <v>3369</v>
      </c>
      <c r="H934" s="211">
        <v>2481</v>
      </c>
      <c r="I934" s="206">
        <f t="shared" si="133"/>
        <v>1684.5</v>
      </c>
      <c r="J934" s="206">
        <f t="shared" si="134"/>
        <v>1497.5205000000001</v>
      </c>
      <c r="K934" s="211">
        <v>639</v>
      </c>
      <c r="L934" s="211">
        <v>542</v>
      </c>
      <c r="M934" s="211"/>
      <c r="N934" s="211">
        <v>10.28</v>
      </c>
      <c r="O934" s="211">
        <v>12.47</v>
      </c>
      <c r="P934" s="195">
        <f t="shared" si="128"/>
        <v>12474.345765</v>
      </c>
      <c r="Q934" s="108"/>
      <c r="R934" s="194">
        <f>'1.- REGISTROS DIARIOS '!G939</f>
        <v>367</v>
      </c>
      <c r="S934" s="91"/>
      <c r="T934" s="211">
        <v>516</v>
      </c>
      <c r="U934" s="211">
        <v>481</v>
      </c>
      <c r="V934" s="206">
        <f t="shared" si="135"/>
        <v>258</v>
      </c>
      <c r="W934" s="193">
        <f t="shared" si="127"/>
        <v>94.686000000000007</v>
      </c>
      <c r="X934" s="192">
        <v>291</v>
      </c>
      <c r="Y934" s="192">
        <v>246</v>
      </c>
      <c r="Z934" s="192">
        <v>6.49</v>
      </c>
      <c r="AA934" s="192">
        <v>8.3800000000000008</v>
      </c>
      <c r="AB934" s="192">
        <v>30</v>
      </c>
      <c r="AC934" s="206">
        <f t="shared" si="129"/>
        <v>90.178064340354609</v>
      </c>
      <c r="AD934" s="206">
        <f>IF(((Y934+AL934)/2)&lt;=0,0,100-((((Y934+AL934)/2)*100)/L934))</f>
        <v>75.922509225092256</v>
      </c>
      <c r="AE934" s="119"/>
      <c r="AF934" s="194">
        <f>'1.- REGISTROS DIARIOS '!I939</f>
        <v>543</v>
      </c>
      <c r="AG934" s="213">
        <v>193</v>
      </c>
      <c r="AH934" s="213">
        <v>131</v>
      </c>
      <c r="AI934" s="206">
        <f t="shared" si="131"/>
        <v>96.5</v>
      </c>
      <c r="AJ934" s="193">
        <f t="shared" si="132"/>
        <v>52.399500000000003</v>
      </c>
      <c r="AK934" s="213">
        <v>24</v>
      </c>
      <c r="AL934" s="213">
        <v>15</v>
      </c>
      <c r="AM934" s="213"/>
      <c r="AN934" s="207">
        <v>6.06</v>
      </c>
      <c r="AO934" s="207">
        <v>7.36</v>
      </c>
      <c r="AP934" s="207">
        <v>30</v>
      </c>
      <c r="AQ934" s="214">
        <v>0.3</v>
      </c>
      <c r="AR934" s="92">
        <v>0.13</v>
      </c>
      <c r="AS934" s="214">
        <v>0.21</v>
      </c>
      <c r="AT934" s="92">
        <v>0.06</v>
      </c>
      <c r="AU934" s="215">
        <v>56381</v>
      </c>
      <c r="AV934" s="166"/>
      <c r="AW934" s="217"/>
      <c r="AX934" s="218"/>
      <c r="AY934" s="219"/>
      <c r="AZ934" s="107"/>
      <c r="BA934" s="121"/>
      <c r="BB934" s="120"/>
    </row>
    <row r="935" spans="2:54" x14ac:dyDescent="0.2">
      <c r="B935" s="191" t="s">
        <v>496</v>
      </c>
      <c r="C935" s="196">
        <v>43698</v>
      </c>
      <c r="D935" s="197">
        <f>'1.- REGISTROS DIARIOS '!C940</f>
        <v>0</v>
      </c>
      <c r="E935" s="206">
        <f>'1.- REGISTROS DIARIOS '!E940</f>
        <v>778</v>
      </c>
      <c r="F935" s="211"/>
      <c r="G935" s="211">
        <v>2610</v>
      </c>
      <c r="H935" s="211">
        <v>1720</v>
      </c>
      <c r="I935" s="206">
        <f t="shared" si="133"/>
        <v>1305</v>
      </c>
      <c r="J935" s="206">
        <f t="shared" si="134"/>
        <v>1015.29</v>
      </c>
      <c r="K935" s="211">
        <v>491</v>
      </c>
      <c r="L935" s="211">
        <v>393</v>
      </c>
      <c r="M935" s="211"/>
      <c r="N935" s="211">
        <v>3.05</v>
      </c>
      <c r="O935" s="211">
        <v>12.46</v>
      </c>
      <c r="P935" s="195">
        <f t="shared" si="128"/>
        <v>8457.3657000000003</v>
      </c>
      <c r="Q935" s="108"/>
      <c r="R935" s="194">
        <f>'1.- REGISTROS DIARIOS '!G940</f>
        <v>163</v>
      </c>
      <c r="S935" s="91"/>
      <c r="T935" s="211">
        <v>639</v>
      </c>
      <c r="U935" s="211">
        <v>542</v>
      </c>
      <c r="V935" s="206">
        <f t="shared" si="135"/>
        <v>319.5</v>
      </c>
      <c r="W935" s="193">
        <f t="shared" si="127"/>
        <v>52.078499999999998</v>
      </c>
      <c r="X935" s="192">
        <v>376</v>
      </c>
      <c r="Y935" s="192">
        <v>291</v>
      </c>
      <c r="Z935" s="192">
        <v>10.73</v>
      </c>
      <c r="AA935" s="192">
        <v>11.7</v>
      </c>
      <c r="AB935" s="192">
        <v>30</v>
      </c>
      <c r="AC935" s="206">
        <f t="shared" si="129"/>
        <v>90.297107230446471</v>
      </c>
      <c r="AD935" s="206">
        <f t="shared" si="130"/>
        <v>61.577608142493638</v>
      </c>
      <c r="AE935" s="119"/>
      <c r="AF935" s="194">
        <f>'1.- REGISTROS DIARIOS '!I940</f>
        <v>654</v>
      </c>
      <c r="AG935" s="213">
        <v>142</v>
      </c>
      <c r="AH935" s="213">
        <v>116</v>
      </c>
      <c r="AI935" s="206">
        <f t="shared" si="131"/>
        <v>71</v>
      </c>
      <c r="AJ935" s="193">
        <f t="shared" si="132"/>
        <v>46.433999999999997</v>
      </c>
      <c r="AK935" s="213">
        <v>17</v>
      </c>
      <c r="AL935" s="213">
        <v>11</v>
      </c>
      <c r="AM935" s="213"/>
      <c r="AN935" s="207">
        <v>6.31</v>
      </c>
      <c r="AO935" s="207">
        <v>7.45</v>
      </c>
      <c r="AP935" s="207">
        <v>30</v>
      </c>
      <c r="AQ935" s="214">
        <v>0.25</v>
      </c>
      <c r="AR935" s="92">
        <v>0.1</v>
      </c>
      <c r="AS935" s="214">
        <v>0.21</v>
      </c>
      <c r="AT935" s="92">
        <v>0.01</v>
      </c>
      <c r="AU935" s="215">
        <v>56381</v>
      </c>
      <c r="AV935" s="166"/>
      <c r="AW935" s="217"/>
      <c r="AX935" s="218"/>
      <c r="AY935" s="219"/>
      <c r="AZ935" s="107"/>
      <c r="BA935" s="121"/>
      <c r="BB935" s="120"/>
    </row>
    <row r="936" spans="2:54" ht="12.75" customHeight="1" x14ac:dyDescent="0.2">
      <c r="B936" s="191" t="s">
        <v>498</v>
      </c>
      <c r="C936" s="196">
        <v>43699</v>
      </c>
      <c r="D936" s="197">
        <f>'1.- REGISTROS DIARIOS '!C941</f>
        <v>0</v>
      </c>
      <c r="E936" s="206">
        <f>'1.- REGISTROS DIARIOS '!E941</f>
        <v>894</v>
      </c>
      <c r="F936" s="211"/>
      <c r="G936" s="211">
        <v>2130</v>
      </c>
      <c r="H936" s="211">
        <v>1790</v>
      </c>
      <c r="I936" s="206">
        <f t="shared" si="133"/>
        <v>1065</v>
      </c>
      <c r="J936" s="206">
        <f t="shared" si="134"/>
        <v>952.11</v>
      </c>
      <c r="K936" s="211">
        <v>513</v>
      </c>
      <c r="L936" s="211">
        <v>1790</v>
      </c>
      <c r="M936" s="211"/>
      <c r="N936" s="211" t="s">
        <v>631</v>
      </c>
      <c r="O936" s="211" t="s">
        <v>83</v>
      </c>
      <c r="P936" s="195">
        <f t="shared" si="128"/>
        <v>7931.0763000000006</v>
      </c>
      <c r="Q936" s="108"/>
      <c r="R936" s="194">
        <f>'1.- REGISTROS DIARIOS '!G941</f>
        <v>6</v>
      </c>
      <c r="S936" s="91"/>
      <c r="T936" s="211"/>
      <c r="U936" s="211"/>
      <c r="V936" s="206">
        <f t="shared" si="135"/>
        <v>0</v>
      </c>
      <c r="W936" s="193">
        <f t="shared" si="127"/>
        <v>0</v>
      </c>
      <c r="X936" s="192"/>
      <c r="Y936" s="192"/>
      <c r="Z936" s="192"/>
      <c r="AA936" s="192"/>
      <c r="AB936" s="192"/>
      <c r="AC936" s="206">
        <f t="shared" si="129"/>
        <v>92.86831353520077</v>
      </c>
      <c r="AD936" s="206">
        <f t="shared" si="130"/>
        <v>99.636871508379883</v>
      </c>
      <c r="AE936" s="119"/>
      <c r="AF936" s="194">
        <f>'1.- REGISTROS DIARIOS '!I941</f>
        <v>977</v>
      </c>
      <c r="AG936" s="213">
        <v>139</v>
      </c>
      <c r="AH936" s="213">
        <v>96</v>
      </c>
      <c r="AI936" s="206">
        <f t="shared" si="131"/>
        <v>69.5</v>
      </c>
      <c r="AJ936" s="193">
        <f t="shared" si="132"/>
        <v>67.901499999999999</v>
      </c>
      <c r="AK936" s="213">
        <v>19</v>
      </c>
      <c r="AL936" s="213">
        <v>13</v>
      </c>
      <c r="AM936" s="213"/>
      <c r="AN936" s="207">
        <v>7.19</v>
      </c>
      <c r="AO936" s="207">
        <v>7.88</v>
      </c>
      <c r="AP936" s="207">
        <v>27</v>
      </c>
      <c r="AQ936" s="214">
        <v>0.26</v>
      </c>
      <c r="AR936" s="92">
        <v>0.14000000000000001</v>
      </c>
      <c r="AS936" s="214">
        <v>0.06</v>
      </c>
      <c r="AT936" s="92">
        <v>0</v>
      </c>
      <c r="AU936" s="215">
        <v>56381</v>
      </c>
      <c r="AV936" s="166"/>
      <c r="AW936" s="217"/>
      <c r="AX936" s="218"/>
      <c r="AY936" s="219"/>
      <c r="AZ936" s="107"/>
      <c r="BA936" s="121"/>
      <c r="BB936" s="120"/>
    </row>
    <row r="937" spans="2:54" x14ac:dyDescent="0.2">
      <c r="B937" s="191" t="s">
        <v>500</v>
      </c>
      <c r="C937" s="196">
        <v>43700</v>
      </c>
      <c r="D937" s="197">
        <f>'1.- REGISTROS DIARIOS '!C942</f>
        <v>0</v>
      </c>
      <c r="E937" s="206">
        <f>'1.- REGISTROS DIARIOS '!E942</f>
        <v>823</v>
      </c>
      <c r="F937" s="211"/>
      <c r="G937" s="211">
        <v>3430</v>
      </c>
      <c r="H937" s="211">
        <v>2960</v>
      </c>
      <c r="I937" s="206">
        <f t="shared" si="133"/>
        <v>1715</v>
      </c>
      <c r="J937" s="206">
        <f t="shared" si="134"/>
        <v>1411.4449999999999</v>
      </c>
      <c r="K937" s="211">
        <v>687</v>
      </c>
      <c r="L937" s="211">
        <v>639</v>
      </c>
      <c r="M937" s="211"/>
      <c r="N937" s="211" t="s">
        <v>549</v>
      </c>
      <c r="O937" s="211" t="s">
        <v>568</v>
      </c>
      <c r="P937" s="195">
        <f t="shared" si="128"/>
        <v>11757.33685</v>
      </c>
      <c r="Q937" s="108"/>
      <c r="R937" s="194">
        <f>'1.- REGISTROS DIARIOS '!G942</f>
        <v>34</v>
      </c>
      <c r="S937" s="91"/>
      <c r="T937" s="211"/>
      <c r="U937" s="211"/>
      <c r="V937" s="206">
        <f t="shared" si="135"/>
        <v>0</v>
      </c>
      <c r="W937" s="193">
        <f t="shared" si="127"/>
        <v>0</v>
      </c>
      <c r="X937" s="192"/>
      <c r="Y937" s="192"/>
      <c r="Z937" s="192"/>
      <c r="AA937" s="192"/>
      <c r="AB937" s="192"/>
      <c r="AC937" s="206">
        <f t="shared" si="129"/>
        <v>92.652919525734262</v>
      </c>
      <c r="AD937" s="206">
        <f t="shared" si="130"/>
        <v>98.122065727699535</v>
      </c>
      <c r="AE937" s="119"/>
      <c r="AF937" s="194">
        <f>'1.- REGISTROS DIARIOS '!I942</f>
        <v>850</v>
      </c>
      <c r="AG937" s="213">
        <v>244</v>
      </c>
      <c r="AH937" s="213">
        <v>177</v>
      </c>
      <c r="AI937" s="206">
        <f t="shared" si="131"/>
        <v>122</v>
      </c>
      <c r="AJ937" s="193">
        <f t="shared" si="132"/>
        <v>103.7</v>
      </c>
      <c r="AK937" s="213">
        <v>31</v>
      </c>
      <c r="AL937" s="213">
        <v>24</v>
      </c>
      <c r="AM937" s="213"/>
      <c r="AN937" s="207">
        <v>7.06</v>
      </c>
      <c r="AO937" s="207">
        <v>7.7</v>
      </c>
      <c r="AP937" s="207">
        <v>30</v>
      </c>
      <c r="AQ937" s="214">
        <v>0.31</v>
      </c>
      <c r="AR937" s="92">
        <v>0.2</v>
      </c>
      <c r="AS937" s="214">
        <v>0.04</v>
      </c>
      <c r="AT937" s="92">
        <v>0</v>
      </c>
      <c r="AU937" s="215">
        <v>56381</v>
      </c>
      <c r="AV937" s="166"/>
      <c r="AW937" s="217"/>
      <c r="AX937" s="218"/>
      <c r="AY937" s="219"/>
      <c r="AZ937" s="107"/>
      <c r="BA937" s="121"/>
      <c r="BB937" s="120"/>
    </row>
    <row r="938" spans="2:54" ht="12.75" customHeight="1" x14ac:dyDescent="0.2">
      <c r="B938" s="191" t="s">
        <v>502</v>
      </c>
      <c r="C938" s="196">
        <v>43701</v>
      </c>
      <c r="D938" s="197">
        <f>'1.- REGISTROS DIARIOS '!C943</f>
        <v>0</v>
      </c>
      <c r="E938" s="206">
        <f>'1.- REGISTROS DIARIOS '!E943</f>
        <v>779</v>
      </c>
      <c r="F938" s="211"/>
      <c r="G938" s="211">
        <v>2910</v>
      </c>
      <c r="H938" s="211">
        <v>2730</v>
      </c>
      <c r="I938" s="206">
        <f t="shared" si="133"/>
        <v>1455</v>
      </c>
      <c r="J938" s="206">
        <f t="shared" si="134"/>
        <v>1133.4449999999999</v>
      </c>
      <c r="K938" s="211">
        <v>553</v>
      </c>
      <c r="L938" s="211">
        <v>489</v>
      </c>
      <c r="M938" s="211"/>
      <c r="N938" s="211" t="s">
        <v>632</v>
      </c>
      <c r="O938" s="211" t="s">
        <v>633</v>
      </c>
      <c r="P938" s="195">
        <f t="shared" si="128"/>
        <v>9441.5968499999999</v>
      </c>
      <c r="Q938" s="108"/>
      <c r="R938" s="194">
        <f>'1.- REGISTROS DIARIOS '!G943</f>
        <v>14</v>
      </c>
      <c r="S938" s="91"/>
      <c r="T938" s="211"/>
      <c r="U938" s="211"/>
      <c r="V938" s="206">
        <f t="shared" si="135"/>
        <v>0</v>
      </c>
      <c r="W938" s="193">
        <f t="shared" si="127"/>
        <v>0</v>
      </c>
      <c r="X938" s="192"/>
      <c r="Y938" s="192"/>
      <c r="Z938" s="192"/>
      <c r="AA938" s="192"/>
      <c r="AB938" s="192"/>
      <c r="AC938" s="206">
        <f t="shared" si="129"/>
        <v>92.165918946221481</v>
      </c>
      <c r="AD938" s="206">
        <f t="shared" si="130"/>
        <v>98.057259713701427</v>
      </c>
      <c r="AE938" s="119"/>
      <c r="AF938" s="194">
        <f>'1.- REGISTROS DIARIOS '!I943</f>
        <v>826</v>
      </c>
      <c r="AG938" s="213">
        <v>215</v>
      </c>
      <c r="AH938" s="213">
        <v>176</v>
      </c>
      <c r="AI938" s="206">
        <f t="shared" si="131"/>
        <v>107.5</v>
      </c>
      <c r="AJ938" s="193">
        <f t="shared" si="132"/>
        <v>88.795000000000002</v>
      </c>
      <c r="AK938" s="213">
        <v>27</v>
      </c>
      <c r="AL938" s="213">
        <v>19</v>
      </c>
      <c r="AM938" s="213"/>
      <c r="AN938" s="207">
        <v>6.9</v>
      </c>
      <c r="AO938" s="207">
        <v>7.9</v>
      </c>
      <c r="AP938" s="207">
        <v>28</v>
      </c>
      <c r="AQ938" s="214">
        <v>0.41</v>
      </c>
      <c r="AR938" s="92">
        <v>0.2</v>
      </c>
      <c r="AS938" s="214">
        <v>0.09</v>
      </c>
      <c r="AT938" s="92">
        <v>0</v>
      </c>
      <c r="AU938" s="215">
        <v>56381</v>
      </c>
      <c r="AV938" s="166"/>
      <c r="AW938" s="217"/>
      <c r="AX938" s="218"/>
      <c r="AY938" s="219"/>
      <c r="AZ938" s="107"/>
      <c r="BA938" s="121"/>
      <c r="BB938" s="120"/>
    </row>
    <row r="939" spans="2:54" x14ac:dyDescent="0.2">
      <c r="B939" s="191" t="s">
        <v>504</v>
      </c>
      <c r="C939" s="196">
        <v>43702</v>
      </c>
      <c r="D939" s="197">
        <f>'1.- REGISTROS DIARIOS '!C944</f>
        <v>0</v>
      </c>
      <c r="E939" s="206">
        <f>'1.- REGISTROS DIARIOS '!E944</f>
        <v>533</v>
      </c>
      <c r="F939" s="211"/>
      <c r="G939" s="211">
        <v>2650</v>
      </c>
      <c r="H939" s="211">
        <v>1370</v>
      </c>
      <c r="I939" s="206">
        <f t="shared" si="133"/>
        <v>1325</v>
      </c>
      <c r="J939" s="206">
        <f t="shared" si="134"/>
        <v>706.22500000000002</v>
      </c>
      <c r="K939" s="211">
        <v>577</v>
      </c>
      <c r="L939" s="211">
        <v>543</v>
      </c>
      <c r="M939" s="211"/>
      <c r="N939" s="212">
        <v>11.2</v>
      </c>
      <c r="O939" s="212">
        <v>11.86</v>
      </c>
      <c r="P939" s="195">
        <f t="shared" si="128"/>
        <v>5882.8542500000003</v>
      </c>
      <c r="Q939" s="108"/>
      <c r="R939" s="194">
        <f>'1.- REGISTROS DIARIOS '!G944</f>
        <v>2</v>
      </c>
      <c r="S939" s="91"/>
      <c r="T939" s="211"/>
      <c r="U939" s="211"/>
      <c r="V939" s="206">
        <f t="shared" si="135"/>
        <v>0</v>
      </c>
      <c r="W939" s="193">
        <f t="shared" si="127"/>
        <v>0</v>
      </c>
      <c r="X939" s="192"/>
      <c r="Y939" s="192"/>
      <c r="Z939" s="192"/>
      <c r="AA939" s="192"/>
      <c r="AB939" s="192"/>
      <c r="AC939" s="206">
        <f t="shared" si="129"/>
        <v>94.979503699245996</v>
      </c>
      <c r="AD939" s="206">
        <f t="shared" si="130"/>
        <v>97.237569060773481</v>
      </c>
      <c r="AE939" s="119"/>
      <c r="AF939" s="194">
        <f>'1.- REGISTROS DIARIOS '!I944</f>
        <v>554</v>
      </c>
      <c r="AG939" s="213">
        <v>128</v>
      </c>
      <c r="AH939" s="213">
        <v>127</v>
      </c>
      <c r="AI939" s="206">
        <f t="shared" si="131"/>
        <v>64</v>
      </c>
      <c r="AJ939" s="193">
        <f t="shared" si="132"/>
        <v>35.456000000000003</v>
      </c>
      <c r="AK939" s="213">
        <v>34</v>
      </c>
      <c r="AL939" s="213">
        <v>30</v>
      </c>
      <c r="AM939" s="213"/>
      <c r="AN939" s="207">
        <v>7.13</v>
      </c>
      <c r="AO939" s="207">
        <v>8.01</v>
      </c>
      <c r="AP939" s="207">
        <v>27</v>
      </c>
      <c r="AQ939" s="214">
        <v>0.36</v>
      </c>
      <c r="AR939" s="92">
        <v>0.16</v>
      </c>
      <c r="AS939" s="214">
        <v>0.22</v>
      </c>
      <c r="AT939" s="92">
        <v>0.01</v>
      </c>
      <c r="AU939" s="215">
        <v>56381</v>
      </c>
      <c r="AV939" s="166"/>
      <c r="AW939" s="217"/>
      <c r="AX939" s="218"/>
      <c r="AY939" s="219"/>
      <c r="AZ939" s="107"/>
      <c r="BA939" s="121"/>
      <c r="BB939" s="120"/>
    </row>
    <row r="940" spans="2:54" ht="12.75" customHeight="1" x14ac:dyDescent="0.2">
      <c r="B940" s="191" t="s">
        <v>492</v>
      </c>
      <c r="C940" s="196">
        <v>43703</v>
      </c>
      <c r="D940" s="197">
        <f>'1.- REGISTROS DIARIOS '!C945</f>
        <v>0</v>
      </c>
      <c r="E940" s="206">
        <f>'1.- REGISTROS DIARIOS '!E945</f>
        <v>838</v>
      </c>
      <c r="F940" s="211"/>
      <c r="G940" s="211">
        <v>5720</v>
      </c>
      <c r="H940" s="211">
        <v>2070</v>
      </c>
      <c r="I940" s="206">
        <f t="shared" si="133"/>
        <v>2860</v>
      </c>
      <c r="J940" s="206">
        <f t="shared" si="134"/>
        <v>2396.6799999999998</v>
      </c>
      <c r="K940" s="212">
        <v>11</v>
      </c>
      <c r="L940" s="140">
        <v>10.67</v>
      </c>
      <c r="M940" s="140"/>
      <c r="N940" s="211">
        <v>562</v>
      </c>
      <c r="O940" s="212">
        <v>12.61</v>
      </c>
      <c r="P940" s="195">
        <f t="shared" si="128"/>
        <v>19964.344399999998</v>
      </c>
      <c r="Q940" s="108"/>
      <c r="R940" s="194">
        <f>'1.- REGISTROS DIARIOS '!G945</f>
        <v>6</v>
      </c>
      <c r="S940" s="91"/>
      <c r="T940" s="211"/>
      <c r="U940" s="211"/>
      <c r="V940" s="206">
        <f t="shared" si="135"/>
        <v>0</v>
      </c>
      <c r="W940" s="193">
        <f t="shared" si="127"/>
        <v>0</v>
      </c>
      <c r="X940" s="192"/>
      <c r="Y940" s="192"/>
      <c r="Z940" s="192"/>
      <c r="AA940" s="192"/>
      <c r="AB940" s="192"/>
      <c r="AC940" s="206">
        <f t="shared" si="129"/>
        <v>99.299197222824901</v>
      </c>
      <c r="AD940" s="206">
        <f t="shared" si="130"/>
        <v>-96.813495782567941</v>
      </c>
      <c r="AE940" s="119"/>
      <c r="AF940" s="194">
        <f>'1.- REGISTROS DIARIOS '!I945</f>
        <v>884</v>
      </c>
      <c r="AG940" s="213">
        <v>38</v>
      </c>
      <c r="AH940" s="213">
        <v>37</v>
      </c>
      <c r="AI940" s="206">
        <f t="shared" si="131"/>
        <v>19</v>
      </c>
      <c r="AJ940" s="193">
        <f t="shared" si="132"/>
        <v>16.795999999999999</v>
      </c>
      <c r="AK940" s="213">
        <v>46</v>
      </c>
      <c r="AL940" s="213">
        <v>42</v>
      </c>
      <c r="AM940" s="213"/>
      <c r="AN940" s="207">
        <v>6.35</v>
      </c>
      <c r="AO940" s="207">
        <v>8.01</v>
      </c>
      <c r="AP940" s="207">
        <v>27</v>
      </c>
      <c r="AQ940" s="214">
        <v>0.26</v>
      </c>
      <c r="AR940" s="92">
        <v>0.1</v>
      </c>
      <c r="AS940" s="214">
        <v>0.2</v>
      </c>
      <c r="AT940" s="92">
        <v>0.01</v>
      </c>
      <c r="AU940" s="215">
        <v>56381</v>
      </c>
      <c r="AV940" s="166"/>
      <c r="AW940" s="217"/>
      <c r="AX940" s="218"/>
      <c r="AY940" s="219"/>
      <c r="AZ940" s="107"/>
      <c r="BA940" s="121"/>
      <c r="BB940" s="120"/>
    </row>
    <row r="941" spans="2:54" x14ac:dyDescent="0.2">
      <c r="B941" s="191" t="s">
        <v>494</v>
      </c>
      <c r="C941" s="196">
        <v>43704</v>
      </c>
      <c r="D941" s="197">
        <f>'1.- REGISTROS DIARIOS '!C946</f>
        <v>0</v>
      </c>
      <c r="E941" s="206">
        <f>'1.- REGISTROS DIARIOS '!E946</f>
        <v>920</v>
      </c>
      <c r="F941" s="211">
        <v>13700</v>
      </c>
      <c r="G941" s="211">
        <v>7210</v>
      </c>
      <c r="H941" s="211">
        <v>2620</v>
      </c>
      <c r="I941" s="206">
        <f t="shared" si="133"/>
        <v>3605</v>
      </c>
      <c r="J941" s="206">
        <f t="shared" si="134"/>
        <v>3316.6</v>
      </c>
      <c r="K941" s="212">
        <v>11</v>
      </c>
      <c r="L941" s="212">
        <v>10.67</v>
      </c>
      <c r="M941" s="212"/>
      <c r="N941" s="211">
        <v>972</v>
      </c>
      <c r="O941" s="212">
        <v>12.43</v>
      </c>
      <c r="P941" s="195">
        <f t="shared" si="128"/>
        <v>27627.277999999998</v>
      </c>
      <c r="Q941" s="108"/>
      <c r="R941" s="194">
        <f>'1.- REGISTROS DIARIOS '!G946</f>
        <v>42</v>
      </c>
      <c r="S941" s="91"/>
      <c r="T941" s="211">
        <v>21</v>
      </c>
      <c r="U941" s="211">
        <v>32</v>
      </c>
      <c r="V941" s="206">
        <f t="shared" si="135"/>
        <v>10.5</v>
      </c>
      <c r="W941" s="193">
        <f t="shared" si="127"/>
        <v>0.441</v>
      </c>
      <c r="X941" s="192">
        <v>382</v>
      </c>
      <c r="Y941" s="192">
        <v>286</v>
      </c>
      <c r="Z941" s="192">
        <v>5.97</v>
      </c>
      <c r="AA941" s="192">
        <v>9.56</v>
      </c>
      <c r="AB941" s="192">
        <v>30</v>
      </c>
      <c r="AC941" s="206">
        <f t="shared" si="129"/>
        <v>99.272432611710784</v>
      </c>
      <c r="AD941" s="206">
        <f t="shared" si="130"/>
        <v>-1329.2408622305529</v>
      </c>
      <c r="AE941" s="119"/>
      <c r="AF941" s="194">
        <f>'1.- REGISTROS DIARIOS '!I946</f>
        <v>929</v>
      </c>
      <c r="AG941" s="213">
        <v>51</v>
      </c>
      <c r="AH941" s="213">
        <v>42</v>
      </c>
      <c r="AI941" s="206">
        <f t="shared" si="131"/>
        <v>25.5</v>
      </c>
      <c r="AJ941" s="193">
        <f t="shared" si="132"/>
        <v>23.689499999999999</v>
      </c>
      <c r="AK941" s="213">
        <v>30</v>
      </c>
      <c r="AL941" s="213">
        <v>19</v>
      </c>
      <c r="AM941" s="213"/>
      <c r="AN941" s="207">
        <v>7.06</v>
      </c>
      <c r="AO941" s="207">
        <v>8.32</v>
      </c>
      <c r="AP941" s="207">
        <v>27</v>
      </c>
      <c r="AQ941" s="214">
        <v>0.26</v>
      </c>
      <c r="AR941" s="92">
        <v>0.1</v>
      </c>
      <c r="AS941" s="214">
        <v>0.2</v>
      </c>
      <c r="AT941" s="92">
        <v>0.01</v>
      </c>
      <c r="AU941" s="215">
        <v>56381</v>
      </c>
      <c r="AV941" s="166"/>
      <c r="AW941" s="217"/>
      <c r="AX941" s="218"/>
      <c r="AY941" s="219"/>
      <c r="AZ941" s="107"/>
      <c r="BA941" s="121"/>
      <c r="BB941" s="120" t="s">
        <v>634</v>
      </c>
    </row>
    <row r="942" spans="2:54" ht="12.75" customHeight="1" x14ac:dyDescent="0.2">
      <c r="B942" s="191" t="s">
        <v>496</v>
      </c>
      <c r="C942" s="196">
        <v>43705</v>
      </c>
      <c r="D942" s="197">
        <f>'1.- REGISTROS DIARIOS '!C947</f>
        <v>0</v>
      </c>
      <c r="E942" s="206">
        <f>'1.- REGISTROS DIARIOS '!E947</f>
        <v>912</v>
      </c>
      <c r="F942" s="211"/>
      <c r="G942" s="211">
        <v>7320</v>
      </c>
      <c r="H942" s="211">
        <v>2510</v>
      </c>
      <c r="I942" s="206">
        <f t="shared" si="133"/>
        <v>3660</v>
      </c>
      <c r="J942" s="206">
        <f t="shared" si="134"/>
        <v>3337.92</v>
      </c>
      <c r="K942" s="211">
        <v>1100</v>
      </c>
      <c r="L942" s="211">
        <v>1067</v>
      </c>
      <c r="M942" s="211"/>
      <c r="N942" s="211">
        <v>887</v>
      </c>
      <c r="O942" s="211">
        <v>1126</v>
      </c>
      <c r="P942" s="195">
        <f t="shared" si="128"/>
        <v>27804.873600000003</v>
      </c>
      <c r="Q942" s="108"/>
      <c r="R942" s="194">
        <f>'1.- REGISTROS DIARIOS '!G947</f>
        <v>4</v>
      </c>
      <c r="S942" s="91"/>
      <c r="T942" s="211"/>
      <c r="U942" s="211"/>
      <c r="V942" s="206">
        <f t="shared" si="135"/>
        <v>0</v>
      </c>
      <c r="W942" s="193">
        <f t="shared" si="127"/>
        <v>0</v>
      </c>
      <c r="X942" s="192"/>
      <c r="Y942" s="192"/>
      <c r="Z942" s="192"/>
      <c r="AA942" s="192"/>
      <c r="AB942" s="192"/>
      <c r="AC942" s="206">
        <f t="shared" si="129"/>
        <v>97.42914749304957</v>
      </c>
      <c r="AD942" s="206">
        <f t="shared" si="130"/>
        <v>99.06279287722586</v>
      </c>
      <c r="AE942" s="119"/>
      <c r="AF942" s="194">
        <f>'1.- REGISTROS DIARIOS '!I947</f>
        <v>943</v>
      </c>
      <c r="AG942" s="213">
        <v>182</v>
      </c>
      <c r="AH942" s="213">
        <v>152</v>
      </c>
      <c r="AI942" s="206">
        <f t="shared" si="131"/>
        <v>91</v>
      </c>
      <c r="AJ942" s="193">
        <f t="shared" si="132"/>
        <v>85.813000000000002</v>
      </c>
      <c r="AK942" s="213">
        <v>21</v>
      </c>
      <c r="AL942" s="213">
        <v>20</v>
      </c>
      <c r="AM942" s="213"/>
      <c r="AN942" s="207">
        <v>7.01</v>
      </c>
      <c r="AO942" s="207">
        <v>8.51</v>
      </c>
      <c r="AP942" s="207">
        <v>29</v>
      </c>
      <c r="AQ942" s="214">
        <v>0.31</v>
      </c>
      <c r="AR942" s="92">
        <v>0.09</v>
      </c>
      <c r="AS942" s="214">
        <v>0.16</v>
      </c>
      <c r="AT942" s="92">
        <v>0</v>
      </c>
      <c r="AU942" s="215">
        <v>56381</v>
      </c>
      <c r="AV942" s="166"/>
      <c r="AW942" s="217"/>
      <c r="AX942" s="218"/>
      <c r="AY942" s="219"/>
      <c r="AZ942" s="107"/>
      <c r="BA942" s="121"/>
      <c r="BB942" s="120"/>
    </row>
    <row r="943" spans="2:54" x14ac:dyDescent="0.2">
      <c r="B943" s="191" t="s">
        <v>498</v>
      </c>
      <c r="C943" s="196">
        <v>43706</v>
      </c>
      <c r="D943" s="197">
        <f>'1.- REGISTROS DIARIOS '!C948</f>
        <v>0</v>
      </c>
      <c r="E943" s="206">
        <f>'1.- REGISTROS DIARIOS '!E948</f>
        <v>884</v>
      </c>
      <c r="F943" s="211"/>
      <c r="G943" s="211">
        <v>4920</v>
      </c>
      <c r="H943" s="211">
        <v>2250</v>
      </c>
      <c r="I943" s="206">
        <f t="shared" si="133"/>
        <v>2460</v>
      </c>
      <c r="J943" s="206">
        <f t="shared" si="134"/>
        <v>2174.64</v>
      </c>
      <c r="K943" s="211">
        <v>507</v>
      </c>
      <c r="L943" s="211">
        <v>472</v>
      </c>
      <c r="M943" s="211"/>
      <c r="N943" s="211">
        <v>8.9499999999999993</v>
      </c>
      <c r="O943" s="211">
        <v>11.67</v>
      </c>
      <c r="P943" s="195">
        <f t="shared" si="128"/>
        <v>18114.751199999999</v>
      </c>
      <c r="Q943" s="108"/>
      <c r="R943" s="194">
        <f>'1.- REGISTROS DIARIOS '!G948</f>
        <v>4</v>
      </c>
      <c r="S943" s="91"/>
      <c r="T943" s="211"/>
      <c r="U943" s="211"/>
      <c r="V943" s="206">
        <f t="shared" si="135"/>
        <v>0</v>
      </c>
      <c r="W943" s="193">
        <f t="shared" si="127"/>
        <v>0</v>
      </c>
      <c r="X943" s="192"/>
      <c r="Y943" s="192"/>
      <c r="Z943" s="192"/>
      <c r="AA943" s="192"/>
      <c r="AB943" s="192"/>
      <c r="AC943" s="206">
        <f t="shared" si="129"/>
        <v>93.131552808740764</v>
      </c>
      <c r="AD943" s="206">
        <f t="shared" si="130"/>
        <v>98.41101694915254</v>
      </c>
      <c r="AE943" s="119"/>
      <c r="AF943" s="194">
        <f>'1.- REGISTROS DIARIOS '!I948</f>
        <v>922</v>
      </c>
      <c r="AG943" s="213">
        <v>324</v>
      </c>
      <c r="AH943" s="213">
        <v>323</v>
      </c>
      <c r="AI943" s="206">
        <f t="shared" si="131"/>
        <v>162</v>
      </c>
      <c r="AJ943" s="193">
        <f t="shared" si="132"/>
        <v>149.364</v>
      </c>
      <c r="AK943" s="213">
        <v>16</v>
      </c>
      <c r="AL943" s="213">
        <v>15</v>
      </c>
      <c r="AM943" s="213"/>
      <c r="AN943" s="207">
        <v>7.1</v>
      </c>
      <c r="AO943" s="207">
        <v>7.8</v>
      </c>
      <c r="AP943" s="207">
        <v>29</v>
      </c>
      <c r="AQ943" s="214">
        <v>0.36</v>
      </c>
      <c r="AR943" s="92">
        <v>0.19</v>
      </c>
      <c r="AS943" s="214">
        <v>0.11</v>
      </c>
      <c r="AT943" s="92">
        <v>0</v>
      </c>
      <c r="AU943" s="215">
        <v>56381</v>
      </c>
      <c r="AV943" s="166"/>
      <c r="AW943" s="217"/>
      <c r="AX943" s="218"/>
      <c r="AY943" s="219"/>
      <c r="AZ943" s="107"/>
      <c r="BA943" s="121"/>
      <c r="BB943" s="120"/>
    </row>
    <row r="944" spans="2:54" ht="12.75" customHeight="1" x14ac:dyDescent="0.2">
      <c r="B944" s="191" t="s">
        <v>500</v>
      </c>
      <c r="C944" s="196">
        <v>43707</v>
      </c>
      <c r="D944" s="197">
        <f>'1.- REGISTROS DIARIOS '!C949</f>
        <v>0</v>
      </c>
      <c r="E944" s="206">
        <f>'1.- REGISTROS DIARIOS '!E949</f>
        <v>911</v>
      </c>
      <c r="F944" s="211"/>
      <c r="G944" s="211">
        <v>3980</v>
      </c>
      <c r="H944" s="211">
        <v>1850</v>
      </c>
      <c r="I944" s="206">
        <f t="shared" si="133"/>
        <v>1990</v>
      </c>
      <c r="J944" s="206">
        <f t="shared" si="134"/>
        <v>1812.89</v>
      </c>
      <c r="K944" s="211">
        <v>465</v>
      </c>
      <c r="L944" s="211">
        <v>412</v>
      </c>
      <c r="M944" s="211"/>
      <c r="N944" s="211">
        <v>9.09</v>
      </c>
      <c r="O944" s="211">
        <v>11.97</v>
      </c>
      <c r="P944" s="195">
        <f t="shared" si="128"/>
        <v>15101.3737</v>
      </c>
      <c r="Q944" s="108"/>
      <c r="R944" s="194">
        <f>'1.- REGISTROS DIARIOS '!G949</f>
        <v>9</v>
      </c>
      <c r="S944" s="91"/>
      <c r="T944" s="211"/>
      <c r="U944" s="211"/>
      <c r="V944" s="206">
        <f t="shared" si="135"/>
        <v>0</v>
      </c>
      <c r="W944" s="193">
        <f t="shared" si="127"/>
        <v>0</v>
      </c>
      <c r="X944" s="192"/>
      <c r="Y944" s="192"/>
      <c r="Z944" s="192"/>
      <c r="AA944" s="192"/>
      <c r="AB944" s="192"/>
      <c r="AC944" s="206">
        <f t="shared" si="129"/>
        <v>99.318050185063626</v>
      </c>
      <c r="AD944" s="206">
        <f t="shared" si="130"/>
        <v>95.024271844660191</v>
      </c>
      <c r="AE944" s="119"/>
      <c r="AF944" s="194">
        <f>'1.- REGISTROS DIARIOS '!I949</f>
        <v>951</v>
      </c>
      <c r="AG944" s="213">
        <v>26</v>
      </c>
      <c r="AH944" s="213">
        <v>10</v>
      </c>
      <c r="AI944" s="206">
        <f t="shared" si="131"/>
        <v>13</v>
      </c>
      <c r="AJ944" s="193">
        <f t="shared" si="132"/>
        <v>12.363</v>
      </c>
      <c r="AK944" s="213">
        <v>47</v>
      </c>
      <c r="AL944" s="213">
        <v>41</v>
      </c>
      <c r="AM944" s="213"/>
      <c r="AN944" s="207">
        <v>7.15</v>
      </c>
      <c r="AO944" s="207">
        <v>7.77</v>
      </c>
      <c r="AP944" s="207">
        <v>30</v>
      </c>
      <c r="AQ944" s="214">
        <v>0.36</v>
      </c>
      <c r="AR944" s="92">
        <v>0.19</v>
      </c>
      <c r="AS944" s="214">
        <v>0.06</v>
      </c>
      <c r="AT944" s="92">
        <v>0</v>
      </c>
      <c r="AU944" s="215">
        <v>56381</v>
      </c>
      <c r="AV944" s="166"/>
      <c r="AW944" s="217"/>
      <c r="AX944" s="218"/>
      <c r="AY944" s="219"/>
      <c r="AZ944" s="107"/>
      <c r="BA944" s="121"/>
      <c r="BB944" s="120"/>
    </row>
    <row r="945" spans="2:54" x14ac:dyDescent="0.2">
      <c r="B945" s="191" t="s">
        <v>502</v>
      </c>
      <c r="C945" s="196">
        <v>43708</v>
      </c>
      <c r="D945" s="197">
        <f>'1.- REGISTROS DIARIOS '!C950</f>
        <v>0</v>
      </c>
      <c r="E945" s="206">
        <f>'1.- REGISTROS DIARIOS '!E950</f>
        <v>788</v>
      </c>
      <c r="F945" s="211"/>
      <c r="G945" s="211">
        <v>4210</v>
      </c>
      <c r="H945" s="211">
        <v>3100</v>
      </c>
      <c r="I945" s="206">
        <f t="shared" si="133"/>
        <v>2105</v>
      </c>
      <c r="J945" s="206">
        <f t="shared" si="134"/>
        <v>1658.74</v>
      </c>
      <c r="K945" s="211">
        <v>691</v>
      </c>
      <c r="L945" s="211">
        <v>586</v>
      </c>
      <c r="M945" s="211"/>
      <c r="N945" s="211">
        <v>8.67</v>
      </c>
      <c r="O945" s="211">
        <v>12.55</v>
      </c>
      <c r="P945" s="195">
        <f t="shared" si="128"/>
        <v>13817.3042</v>
      </c>
      <c r="Q945" s="108"/>
      <c r="R945" s="194">
        <f>'1.- REGISTROS DIARIOS '!G950</f>
        <v>11</v>
      </c>
      <c r="S945" s="91"/>
      <c r="T945" s="211"/>
      <c r="U945" s="211"/>
      <c r="V945" s="206">
        <f t="shared" si="135"/>
        <v>0</v>
      </c>
      <c r="W945" s="193">
        <f t="shared" si="127"/>
        <v>0</v>
      </c>
      <c r="X945" s="192"/>
      <c r="Y945" s="192"/>
      <c r="Z945" s="192"/>
      <c r="AA945" s="192"/>
      <c r="AB945" s="192"/>
      <c r="AC945" s="206">
        <f t="shared" si="129"/>
        <v>89.430983758756639</v>
      </c>
      <c r="AD945" s="206">
        <f t="shared" si="130"/>
        <v>96.928327645051198</v>
      </c>
      <c r="AE945" s="119"/>
      <c r="AF945" s="194">
        <f>'1.- REGISTROS DIARIOS '!I950</f>
        <v>825</v>
      </c>
      <c r="AG945" s="213">
        <v>425</v>
      </c>
      <c r="AH945" s="213">
        <v>366</v>
      </c>
      <c r="AI945" s="206">
        <f t="shared" si="131"/>
        <v>212.5</v>
      </c>
      <c r="AJ945" s="193">
        <f t="shared" si="132"/>
        <v>175.3125</v>
      </c>
      <c r="AK945" s="213">
        <v>53</v>
      </c>
      <c r="AL945" s="213">
        <v>36</v>
      </c>
      <c r="AM945" s="213"/>
      <c r="AN945" s="207">
        <v>6.15</v>
      </c>
      <c r="AO945" s="207">
        <v>7.63</v>
      </c>
      <c r="AP945" s="207">
        <v>32</v>
      </c>
      <c r="AQ945" s="214">
        <v>0.3</v>
      </c>
      <c r="AR945" s="92">
        <v>0.14000000000000001</v>
      </c>
      <c r="AS945" s="214">
        <v>0.28000000000000003</v>
      </c>
      <c r="AT945" s="92">
        <v>0</v>
      </c>
      <c r="AU945" s="215">
        <v>56381</v>
      </c>
      <c r="AV945" s="166"/>
      <c r="AW945" s="217"/>
      <c r="AX945" s="218"/>
      <c r="AY945" s="219"/>
      <c r="AZ945" s="107"/>
      <c r="BA945" s="121"/>
      <c r="BB945" s="120"/>
    </row>
    <row r="946" spans="2:54" ht="12.75" customHeight="1" x14ac:dyDescent="0.2">
      <c r="B946" s="191" t="s">
        <v>504</v>
      </c>
      <c r="C946" s="196">
        <v>43709</v>
      </c>
      <c r="D946" s="197">
        <f>'1.- REGISTROS DIARIOS '!C951</f>
        <v>0</v>
      </c>
      <c r="E946" s="206">
        <f>'1.- REGISTROS DIARIOS '!E951</f>
        <v>598</v>
      </c>
      <c r="F946" s="211"/>
      <c r="G946" s="211">
        <v>3150</v>
      </c>
      <c r="H946" s="211">
        <v>1680</v>
      </c>
      <c r="I946" s="206">
        <f t="shared" si="133"/>
        <v>1575</v>
      </c>
      <c r="J946" s="206">
        <f t="shared" si="134"/>
        <v>941.85</v>
      </c>
      <c r="K946" s="211">
        <v>645</v>
      </c>
      <c r="L946" s="211">
        <v>539</v>
      </c>
      <c r="M946" s="211"/>
      <c r="N946" s="211">
        <v>6.63</v>
      </c>
      <c r="O946" s="211">
        <v>11.71</v>
      </c>
      <c r="P946" s="195">
        <f t="shared" si="128"/>
        <v>7845.6105000000007</v>
      </c>
      <c r="Q946" s="108"/>
      <c r="R946" s="194">
        <f>'1.- REGISTROS DIARIOS '!G951</f>
        <v>367</v>
      </c>
      <c r="S946" s="91"/>
      <c r="T946" s="211">
        <v>596</v>
      </c>
      <c r="U946" s="211">
        <v>449</v>
      </c>
      <c r="V946" s="206">
        <f t="shared" si="135"/>
        <v>298</v>
      </c>
      <c r="W946" s="193">
        <f t="shared" si="127"/>
        <v>109.366</v>
      </c>
      <c r="X946" s="192">
        <v>342</v>
      </c>
      <c r="Y946" s="192">
        <v>296</v>
      </c>
      <c r="Z946" s="192">
        <v>9.43</v>
      </c>
      <c r="AA946" s="192">
        <v>11.63</v>
      </c>
      <c r="AB946" s="192">
        <v>30</v>
      </c>
      <c r="AC946" s="206">
        <f t="shared" si="129"/>
        <v>85.350108828369699</v>
      </c>
      <c r="AD946" s="206">
        <f t="shared" si="130"/>
        <v>71.706864564007418</v>
      </c>
      <c r="AE946" s="119"/>
      <c r="AF946" s="194">
        <f>'1.- REGISTROS DIARIOS '!I951</f>
        <v>228</v>
      </c>
      <c r="AG946" s="213">
        <v>251</v>
      </c>
      <c r="AH946" s="213">
        <v>186</v>
      </c>
      <c r="AI946" s="206">
        <f t="shared" si="131"/>
        <v>125.5</v>
      </c>
      <c r="AJ946" s="193">
        <f t="shared" si="132"/>
        <v>28.614000000000001</v>
      </c>
      <c r="AK946" s="213">
        <v>15</v>
      </c>
      <c r="AL946" s="213">
        <v>9</v>
      </c>
      <c r="AM946" s="213"/>
      <c r="AN946" s="207">
        <v>6.18</v>
      </c>
      <c r="AO946" s="207">
        <v>8.2799999999999994</v>
      </c>
      <c r="AP946" s="207">
        <v>30</v>
      </c>
      <c r="AQ946" s="214">
        <v>0.28999999999999998</v>
      </c>
      <c r="AR946" s="92">
        <v>0.15</v>
      </c>
      <c r="AS946" s="214">
        <v>0.2</v>
      </c>
      <c r="AT946" s="92">
        <v>0.01</v>
      </c>
      <c r="AU946" s="215">
        <v>56381</v>
      </c>
      <c r="AV946" s="166"/>
      <c r="AW946" s="217"/>
      <c r="AX946" s="218"/>
      <c r="AY946" s="219"/>
      <c r="AZ946" s="107"/>
      <c r="BA946" s="121"/>
      <c r="BB946" s="120"/>
    </row>
    <row r="947" spans="2:54" x14ac:dyDescent="0.2">
      <c r="B947" s="191" t="s">
        <v>492</v>
      </c>
      <c r="C947" s="196">
        <v>43710</v>
      </c>
      <c r="D947" s="197">
        <f>'1.- REGISTROS DIARIOS '!C952</f>
        <v>0</v>
      </c>
      <c r="E947" s="206">
        <f>'1.- REGISTROS DIARIOS '!E952</f>
        <v>722</v>
      </c>
      <c r="F947" s="211"/>
      <c r="G947" s="211">
        <v>3390</v>
      </c>
      <c r="H947" s="211">
        <v>2880</v>
      </c>
      <c r="I947" s="206">
        <f t="shared" si="133"/>
        <v>1695</v>
      </c>
      <c r="J947" s="206">
        <f t="shared" si="134"/>
        <v>1223.79</v>
      </c>
      <c r="K947" s="211">
        <v>470</v>
      </c>
      <c r="L947" s="211">
        <v>396</v>
      </c>
      <c r="M947" s="211"/>
      <c r="N947" s="211">
        <v>10.91</v>
      </c>
      <c r="O947" s="211">
        <v>12.15</v>
      </c>
      <c r="P947" s="195">
        <f t="shared" si="128"/>
        <v>10194.170700000001</v>
      </c>
      <c r="Q947" s="108"/>
      <c r="R947" s="194">
        <f>'1.- REGISTROS DIARIOS '!G952</f>
        <v>402</v>
      </c>
      <c r="S947" s="91"/>
      <c r="T947" s="211">
        <v>630</v>
      </c>
      <c r="U947" s="211">
        <v>528</v>
      </c>
      <c r="V947" s="206">
        <f t="shared" si="135"/>
        <v>315</v>
      </c>
      <c r="W947" s="193">
        <f t="shared" si="127"/>
        <v>126.63</v>
      </c>
      <c r="X947" s="192">
        <v>366</v>
      </c>
      <c r="Y947" s="192">
        <v>293</v>
      </c>
      <c r="Z947" s="192">
        <v>6.35</v>
      </c>
      <c r="AA947" s="192">
        <v>12.1</v>
      </c>
      <c r="AB947" s="192">
        <v>32</v>
      </c>
      <c r="AC947" s="206">
        <f t="shared" si="129"/>
        <v>85.726145825672702</v>
      </c>
      <c r="AD947" s="206">
        <f t="shared" si="130"/>
        <v>58.207070707070706</v>
      </c>
      <c r="AE947" s="119"/>
      <c r="AF947" s="194">
        <f>'1.- REGISTROS DIARIOS '!I952</f>
        <v>328</v>
      </c>
      <c r="AG947" s="213">
        <v>293</v>
      </c>
      <c r="AH947" s="213">
        <v>209</v>
      </c>
      <c r="AI947" s="206">
        <f t="shared" si="131"/>
        <v>146.5</v>
      </c>
      <c r="AJ947" s="193">
        <f t="shared" si="132"/>
        <v>48.052</v>
      </c>
      <c r="AK947" s="213">
        <v>53</v>
      </c>
      <c r="AL947" s="213">
        <v>38</v>
      </c>
      <c r="AM947" s="213"/>
      <c r="AN947" s="207">
        <v>6.2</v>
      </c>
      <c r="AO947" s="207">
        <v>8.91</v>
      </c>
      <c r="AP947" s="207">
        <v>32</v>
      </c>
      <c r="AQ947" s="214">
        <v>0.28999999999999998</v>
      </c>
      <c r="AR947" s="92">
        <v>0.15</v>
      </c>
      <c r="AS947" s="214">
        <v>0.21</v>
      </c>
      <c r="AT947" s="92">
        <v>0.01</v>
      </c>
      <c r="AU947" s="215">
        <v>56381</v>
      </c>
      <c r="AV947" s="166"/>
      <c r="AW947" s="217"/>
      <c r="AX947" s="218"/>
      <c r="AY947" s="219"/>
      <c r="AZ947" s="107"/>
      <c r="BA947" s="121"/>
      <c r="BB947" s="120"/>
    </row>
    <row r="948" spans="2:54" ht="12.75" customHeight="1" x14ac:dyDescent="0.2">
      <c r="B948" s="191" t="s">
        <v>494</v>
      </c>
      <c r="C948" s="196">
        <v>43711</v>
      </c>
      <c r="D948" s="197">
        <f>'1.- REGISTROS DIARIOS '!C953</f>
        <v>0</v>
      </c>
      <c r="E948" s="206">
        <f>'1.- REGISTROS DIARIOS '!E953</f>
        <v>908</v>
      </c>
      <c r="F948" s="211">
        <v>16500</v>
      </c>
      <c r="G948" s="211">
        <v>11910</v>
      </c>
      <c r="H948" s="211">
        <v>9670</v>
      </c>
      <c r="I948" s="206">
        <f t="shared" si="133"/>
        <v>5955</v>
      </c>
      <c r="J948" s="206">
        <f t="shared" si="134"/>
        <v>5407.14</v>
      </c>
      <c r="K948" s="211">
        <v>1100</v>
      </c>
      <c r="L948" s="211">
        <v>1067</v>
      </c>
      <c r="M948" s="211"/>
      <c r="N948" s="211" t="s">
        <v>635</v>
      </c>
      <c r="O948" s="211" t="s">
        <v>636</v>
      </c>
      <c r="P948" s="195">
        <f t="shared" si="128"/>
        <v>45041.476200000005</v>
      </c>
      <c r="Q948" s="108"/>
      <c r="R948" s="194">
        <f>'1.- REGISTROS DIARIOS '!G953</f>
        <v>138</v>
      </c>
      <c r="S948" s="91"/>
      <c r="T948" s="211">
        <v>8000</v>
      </c>
      <c r="U948" s="211">
        <v>7340</v>
      </c>
      <c r="V948" s="206">
        <f t="shared" si="135"/>
        <v>4000</v>
      </c>
      <c r="W948" s="193">
        <f t="shared" si="127"/>
        <v>552</v>
      </c>
      <c r="X948" s="192">
        <v>944</v>
      </c>
      <c r="Y948" s="192">
        <v>841</v>
      </c>
      <c r="Z948" s="192">
        <v>5.7</v>
      </c>
      <c r="AA948" s="192">
        <v>7.52</v>
      </c>
      <c r="AB948" s="192">
        <v>29</v>
      </c>
      <c r="AC948" s="206">
        <f t="shared" si="129"/>
        <v>88.821891055160407</v>
      </c>
      <c r="AD948" s="206">
        <f t="shared" si="130"/>
        <v>59.746954076850983</v>
      </c>
      <c r="AE948" s="119"/>
      <c r="AF948" s="194">
        <f>'1.- REGISTROS DIARIOS '!I953</f>
        <v>819</v>
      </c>
      <c r="AG948" s="213">
        <v>128</v>
      </c>
      <c r="AH948" s="213">
        <v>96</v>
      </c>
      <c r="AI948" s="206">
        <f t="shared" si="131"/>
        <v>64</v>
      </c>
      <c r="AJ948" s="193">
        <f t="shared" si="132"/>
        <v>52.415999999999997</v>
      </c>
      <c r="AK948" s="213">
        <v>32</v>
      </c>
      <c r="AL948" s="213">
        <v>18</v>
      </c>
      <c r="AM948" s="213"/>
      <c r="AN948" s="207">
        <v>7.13</v>
      </c>
      <c r="AO948" s="207">
        <v>7.91</v>
      </c>
      <c r="AP948" s="207">
        <v>30</v>
      </c>
      <c r="AQ948" s="214">
        <v>0.32</v>
      </c>
      <c r="AR948" s="92">
        <v>0.16</v>
      </c>
      <c r="AS948" s="214">
        <v>0.05</v>
      </c>
      <c r="AT948" s="92">
        <v>0</v>
      </c>
      <c r="AU948" s="215">
        <v>56381</v>
      </c>
      <c r="AV948" s="166"/>
      <c r="AW948" s="217"/>
      <c r="AX948" s="218"/>
      <c r="AY948" s="219"/>
      <c r="AZ948" s="107"/>
      <c r="BA948" s="121"/>
      <c r="BB948" s="120"/>
    </row>
    <row r="949" spans="2:54" x14ac:dyDescent="0.2">
      <c r="B949" s="191" t="s">
        <v>496</v>
      </c>
      <c r="C949" s="196">
        <v>43712</v>
      </c>
      <c r="D949" s="197">
        <f>'1.- REGISTROS DIARIOS '!C954</f>
        <v>0</v>
      </c>
      <c r="E949" s="206">
        <f>'1.- REGISTROS DIARIOS '!E954</f>
        <v>887</v>
      </c>
      <c r="F949" s="211"/>
      <c r="G949" s="211">
        <v>2680</v>
      </c>
      <c r="H949" s="211">
        <v>1870</v>
      </c>
      <c r="I949" s="206">
        <f t="shared" si="133"/>
        <v>1340</v>
      </c>
      <c r="J949" s="206">
        <f t="shared" si="134"/>
        <v>1188.58</v>
      </c>
      <c r="K949" s="211">
        <v>496</v>
      </c>
      <c r="L949" s="211">
        <v>433</v>
      </c>
      <c r="M949" s="211"/>
      <c r="N949" s="211" t="s">
        <v>75</v>
      </c>
      <c r="O949" s="211" t="s">
        <v>613</v>
      </c>
      <c r="P949" s="195">
        <f t="shared" si="128"/>
        <v>9900.8714</v>
      </c>
      <c r="Q949" s="108"/>
      <c r="R949" s="194">
        <f>'1.- REGISTROS DIARIOS '!G954</f>
        <v>17</v>
      </c>
      <c r="S949" s="91"/>
      <c r="T949" s="211"/>
      <c r="U949" s="211"/>
      <c r="V949" s="206">
        <f t="shared" si="135"/>
        <v>0</v>
      </c>
      <c r="W949" s="193">
        <f t="shared" si="127"/>
        <v>0</v>
      </c>
      <c r="X949" s="192"/>
      <c r="Y949" s="192"/>
      <c r="Z949" s="192"/>
      <c r="AA949" s="192"/>
      <c r="AB949" s="192"/>
      <c r="AC949" s="206">
        <f t="shared" si="129"/>
        <v>91.398769960793544</v>
      </c>
      <c r="AD949" s="206">
        <f t="shared" si="130"/>
        <v>97.690531177829101</v>
      </c>
      <c r="AE949" s="119"/>
      <c r="AF949" s="194">
        <f>'1.- REGISTROS DIARIOS '!I954</f>
        <v>951</v>
      </c>
      <c r="AG949" s="213">
        <v>215</v>
      </c>
      <c r="AH949" s="213">
        <v>166</v>
      </c>
      <c r="AI949" s="206">
        <f t="shared" si="131"/>
        <v>107.5</v>
      </c>
      <c r="AJ949" s="193">
        <f t="shared" si="132"/>
        <v>102.2325</v>
      </c>
      <c r="AK949" s="213">
        <v>31</v>
      </c>
      <c r="AL949" s="213">
        <v>20</v>
      </c>
      <c r="AM949" s="213"/>
      <c r="AN949" s="207">
        <v>6.91</v>
      </c>
      <c r="AO949" s="207">
        <v>7.77</v>
      </c>
      <c r="AP949" s="207">
        <v>31</v>
      </c>
      <c r="AQ949" s="214">
        <v>0.3</v>
      </c>
      <c r="AR949" s="92">
        <v>0.19</v>
      </c>
      <c r="AS949" s="214">
        <v>0.06</v>
      </c>
      <c r="AT949" s="92">
        <v>0</v>
      </c>
      <c r="AU949" s="215">
        <v>56381</v>
      </c>
      <c r="AV949" s="166"/>
      <c r="AW949" s="217"/>
      <c r="AX949" s="218"/>
      <c r="AY949" s="219"/>
      <c r="AZ949" s="107"/>
      <c r="BA949" s="121"/>
      <c r="BB949" s="120"/>
    </row>
    <row r="950" spans="2:54" ht="12.75" customHeight="1" x14ac:dyDescent="0.2">
      <c r="B950" s="191" t="s">
        <v>498</v>
      </c>
      <c r="C950" s="196">
        <v>43713</v>
      </c>
      <c r="D950" s="197">
        <f>'1.- REGISTROS DIARIOS '!C955</f>
        <v>0</v>
      </c>
      <c r="E950" s="206">
        <f>'1.- REGISTROS DIARIOS '!E955</f>
        <v>955</v>
      </c>
      <c r="F950" s="211"/>
      <c r="G950" s="211">
        <v>3490</v>
      </c>
      <c r="H950" s="211">
        <v>2960</v>
      </c>
      <c r="I950" s="206">
        <f t="shared" si="133"/>
        <v>1745</v>
      </c>
      <c r="J950" s="206">
        <f t="shared" si="134"/>
        <v>1666.4749999999999</v>
      </c>
      <c r="K950" s="211">
        <v>641</v>
      </c>
      <c r="L950" s="211">
        <v>586</v>
      </c>
      <c r="M950" s="211"/>
      <c r="N950" s="211" t="s">
        <v>637</v>
      </c>
      <c r="O950" s="211" t="s">
        <v>638</v>
      </c>
      <c r="P950" s="195">
        <f t="shared" si="128"/>
        <v>13881.73675</v>
      </c>
      <c r="Q950" s="108"/>
      <c r="R950" s="194">
        <f>'1.- REGISTROS DIARIOS '!G955</f>
        <v>127</v>
      </c>
      <c r="S950" s="91"/>
      <c r="T950" s="211">
        <v>626</v>
      </c>
      <c r="U950" s="211">
        <v>571</v>
      </c>
      <c r="V950" s="206">
        <f t="shared" si="135"/>
        <v>313</v>
      </c>
      <c r="W950" s="193">
        <f t="shared" si="127"/>
        <v>39.750999999999998</v>
      </c>
      <c r="X950" s="192">
        <v>413</v>
      </c>
      <c r="Y950" s="192">
        <v>388</v>
      </c>
      <c r="Z950" s="192">
        <v>8.92</v>
      </c>
      <c r="AA950" s="192">
        <v>9.7899999999999991</v>
      </c>
      <c r="AB950" s="192">
        <v>34</v>
      </c>
      <c r="AC950" s="206">
        <f t="shared" si="129"/>
        <v>92.882911534826505</v>
      </c>
      <c r="AD950" s="206">
        <f t="shared" si="130"/>
        <v>65.784982935153579</v>
      </c>
      <c r="AE950" s="119"/>
      <c r="AF950" s="194">
        <f>'1.- REGISTROS DIARIOS '!I955</f>
        <v>891</v>
      </c>
      <c r="AG950" s="213">
        <v>177</v>
      </c>
      <c r="AH950" s="213">
        <v>131</v>
      </c>
      <c r="AI950" s="206">
        <f t="shared" si="131"/>
        <v>88.5</v>
      </c>
      <c r="AJ950" s="193">
        <f t="shared" si="132"/>
        <v>78.853499999999997</v>
      </c>
      <c r="AK950" s="213">
        <v>21</v>
      </c>
      <c r="AL950" s="213">
        <v>13</v>
      </c>
      <c r="AM950" s="213"/>
      <c r="AN950" s="207">
        <v>7.15</v>
      </c>
      <c r="AO950" s="207">
        <v>7.81</v>
      </c>
      <c r="AP950" s="207">
        <v>29</v>
      </c>
      <c r="AQ950" s="214">
        <v>0.34</v>
      </c>
      <c r="AR950" s="92">
        <v>0.19</v>
      </c>
      <c r="AS950" s="214">
        <v>7.0000000000000007E-2</v>
      </c>
      <c r="AT950" s="92">
        <v>0</v>
      </c>
      <c r="AU950" s="215">
        <v>56381</v>
      </c>
      <c r="AV950" s="166"/>
      <c r="AW950" s="217"/>
      <c r="AX950" s="218"/>
      <c r="AY950" s="219"/>
      <c r="AZ950" s="107"/>
      <c r="BA950" s="121"/>
      <c r="BB950" s="120"/>
    </row>
    <row r="951" spans="2:54" x14ac:dyDescent="0.2">
      <c r="B951" s="191" t="s">
        <v>500</v>
      </c>
      <c r="C951" s="196">
        <v>43714</v>
      </c>
      <c r="D951" s="197">
        <f>'1.- REGISTROS DIARIOS '!C956</f>
        <v>0</v>
      </c>
      <c r="E951" s="206">
        <f>'1.- REGISTROS DIARIOS '!E956</f>
        <v>867</v>
      </c>
      <c r="F951" s="211"/>
      <c r="G951" s="211">
        <v>2440</v>
      </c>
      <c r="H951" s="211">
        <v>1200</v>
      </c>
      <c r="I951" s="206">
        <f t="shared" si="133"/>
        <v>1220</v>
      </c>
      <c r="J951" s="206">
        <f t="shared" si="134"/>
        <v>1057.74</v>
      </c>
      <c r="K951" s="211">
        <v>264</v>
      </c>
      <c r="L951" s="211">
        <v>234</v>
      </c>
      <c r="M951" s="211"/>
      <c r="N951" s="212">
        <v>9.5399999999999991</v>
      </c>
      <c r="O951" s="212">
        <v>12.61</v>
      </c>
      <c r="P951" s="195">
        <f t="shared" si="128"/>
        <v>8810.9742000000006</v>
      </c>
      <c r="Q951" s="108"/>
      <c r="R951" s="194">
        <f>'1.- REGISTROS DIARIOS '!G956</f>
        <v>15</v>
      </c>
      <c r="S951" s="91"/>
      <c r="T951" s="211"/>
      <c r="U951" s="211"/>
      <c r="V951" s="206">
        <f t="shared" si="135"/>
        <v>0</v>
      </c>
      <c r="W951" s="193">
        <f t="shared" si="127"/>
        <v>0</v>
      </c>
      <c r="X951" s="192"/>
      <c r="Y951" s="192"/>
      <c r="Z951" s="192"/>
      <c r="AA951" s="192"/>
      <c r="AB951" s="192"/>
      <c r="AC951" s="206">
        <f t="shared" si="129"/>
        <v>92.300092650367759</v>
      </c>
      <c r="AD951" s="206">
        <f t="shared" si="130"/>
        <v>94.871794871794876</v>
      </c>
      <c r="AE951" s="119"/>
      <c r="AF951" s="194">
        <f>'1.- REGISTROS DIARIOS '!I956</f>
        <v>895</v>
      </c>
      <c r="AG951" s="213">
        <v>182</v>
      </c>
      <c r="AH951" s="213">
        <v>200</v>
      </c>
      <c r="AI951" s="206">
        <f t="shared" si="131"/>
        <v>91</v>
      </c>
      <c r="AJ951" s="193">
        <f t="shared" si="132"/>
        <v>81.444999999999993</v>
      </c>
      <c r="AK951" s="213">
        <v>32</v>
      </c>
      <c r="AL951" s="213">
        <v>24</v>
      </c>
      <c r="AM951" s="213"/>
      <c r="AN951" s="207">
        <v>7.21</v>
      </c>
      <c r="AO951" s="207">
        <v>7.91</v>
      </c>
      <c r="AP951" s="207">
        <v>30</v>
      </c>
      <c r="AQ951" s="214">
        <v>0.28999999999999998</v>
      </c>
      <c r="AR951" s="92">
        <v>0.1</v>
      </c>
      <c r="AS951" s="214">
        <v>0.1</v>
      </c>
      <c r="AT951" s="92">
        <v>0.01</v>
      </c>
      <c r="AU951" s="215">
        <v>56381</v>
      </c>
      <c r="AV951" s="166"/>
      <c r="AW951" s="217"/>
      <c r="AX951" s="218"/>
      <c r="AY951" s="219"/>
      <c r="AZ951" s="107"/>
      <c r="BA951" s="121"/>
      <c r="BB951" s="120"/>
    </row>
    <row r="952" spans="2:54" ht="12.75" customHeight="1" x14ac:dyDescent="0.2">
      <c r="B952" s="191" t="s">
        <v>502</v>
      </c>
      <c r="C952" s="196">
        <v>43715</v>
      </c>
      <c r="D952" s="197">
        <f>'1.- REGISTROS DIARIOS '!C957</f>
        <v>0</v>
      </c>
      <c r="E952" s="206">
        <f>'1.- REGISTROS DIARIOS '!E957</f>
        <v>771</v>
      </c>
      <c r="F952" s="211"/>
      <c r="G952" s="211">
        <v>2730</v>
      </c>
      <c r="H952" s="211">
        <v>2680</v>
      </c>
      <c r="I952" s="206">
        <f t="shared" si="133"/>
        <v>1365</v>
      </c>
      <c r="J952" s="206">
        <f t="shared" si="134"/>
        <v>1052.415</v>
      </c>
      <c r="K952" s="211">
        <v>673</v>
      </c>
      <c r="L952" s="211">
        <v>596</v>
      </c>
      <c r="M952" s="211"/>
      <c r="N952" s="140">
        <v>7.67</v>
      </c>
      <c r="O952" s="212">
        <v>12.61</v>
      </c>
      <c r="P952" s="195">
        <f t="shared" si="128"/>
        <v>8766.6169499999996</v>
      </c>
      <c r="Q952" s="108"/>
      <c r="R952" s="194">
        <f>'1.- REGISTROS DIARIOS '!G957</f>
        <v>176</v>
      </c>
      <c r="S952" s="91"/>
      <c r="T952" s="211">
        <v>117</v>
      </c>
      <c r="U952" s="211">
        <v>46</v>
      </c>
      <c r="V952" s="206">
        <f t="shared" si="135"/>
        <v>58.5</v>
      </c>
      <c r="W952" s="193">
        <f t="shared" si="127"/>
        <v>10.295999999999999</v>
      </c>
      <c r="X952" s="192">
        <v>309</v>
      </c>
      <c r="Y952" s="192">
        <v>246</v>
      </c>
      <c r="Z952" s="192">
        <v>6.2</v>
      </c>
      <c r="AA952" s="192">
        <v>10.49</v>
      </c>
      <c r="AB952" s="192">
        <v>33</v>
      </c>
      <c r="AC952" s="206">
        <f t="shared" si="129"/>
        <v>94.751500121149931</v>
      </c>
      <c r="AD952" s="206">
        <f t="shared" si="130"/>
        <v>78.355704697986582</v>
      </c>
      <c r="AE952" s="119"/>
      <c r="AF952" s="194">
        <f>'1.- REGISTROS DIARIOS '!I957</f>
        <v>642</v>
      </c>
      <c r="AG952" s="213">
        <v>140</v>
      </c>
      <c r="AH952" s="213">
        <v>21</v>
      </c>
      <c r="AI952" s="206">
        <f t="shared" si="131"/>
        <v>70</v>
      </c>
      <c r="AJ952" s="193">
        <f t="shared" si="132"/>
        <v>44.94</v>
      </c>
      <c r="AK952" s="213">
        <v>14</v>
      </c>
      <c r="AL952" s="213">
        <v>12</v>
      </c>
      <c r="AM952" s="213"/>
      <c r="AN952" s="207">
        <v>6.13</v>
      </c>
      <c r="AO952" s="207">
        <v>8.75</v>
      </c>
      <c r="AP952" s="207">
        <v>30</v>
      </c>
      <c r="AQ952" s="214">
        <v>0.26</v>
      </c>
      <c r="AR952" s="92">
        <v>0.16</v>
      </c>
      <c r="AS952" s="214">
        <v>0.21</v>
      </c>
      <c r="AT952" s="92">
        <v>0.01</v>
      </c>
      <c r="AU952" s="215">
        <v>56381</v>
      </c>
      <c r="AV952" s="166"/>
      <c r="AW952" s="217"/>
      <c r="AX952" s="218"/>
      <c r="AY952" s="219"/>
      <c r="AZ952" s="107"/>
      <c r="BA952" s="121"/>
      <c r="BB952" s="120"/>
    </row>
    <row r="953" spans="2:54" x14ac:dyDescent="0.2">
      <c r="B953" s="191" t="s">
        <v>504</v>
      </c>
      <c r="C953" s="196">
        <v>43716</v>
      </c>
      <c r="D953" s="197">
        <f>'1.- REGISTROS DIARIOS '!C958</f>
        <v>0</v>
      </c>
      <c r="E953" s="206">
        <f>'1.- REGISTROS DIARIOS '!E958</f>
        <v>503</v>
      </c>
      <c r="F953" s="211"/>
      <c r="G953" s="211">
        <v>1420</v>
      </c>
      <c r="H953" s="211">
        <v>620</v>
      </c>
      <c r="I953" s="206">
        <f t="shared" si="133"/>
        <v>710</v>
      </c>
      <c r="J953" s="206">
        <f t="shared" si="134"/>
        <v>357.13</v>
      </c>
      <c r="K953" s="211">
        <v>353</v>
      </c>
      <c r="L953" s="211">
        <v>303</v>
      </c>
      <c r="M953" s="211"/>
      <c r="N953" s="212">
        <v>10.11</v>
      </c>
      <c r="O953" s="212">
        <v>11.86</v>
      </c>
      <c r="P953" s="195">
        <f t="shared" si="128"/>
        <v>2974.8928999999998</v>
      </c>
      <c r="Q953" s="108"/>
      <c r="R953" s="194">
        <f>'1.- REGISTROS DIARIOS '!G958</f>
        <v>40</v>
      </c>
      <c r="S953" s="91"/>
      <c r="T953" s="211"/>
      <c r="U953" s="211"/>
      <c r="V953" s="206">
        <f t="shared" si="135"/>
        <v>0</v>
      </c>
      <c r="W953" s="193">
        <f t="shared" si="127"/>
        <v>0</v>
      </c>
      <c r="X953" s="192"/>
      <c r="Y953" s="192"/>
      <c r="Z953" s="192"/>
      <c r="AA953" s="192"/>
      <c r="AB953" s="192"/>
      <c r="AC953" s="206">
        <f t="shared" si="129"/>
        <v>89.119508302298883</v>
      </c>
      <c r="AD953" s="206">
        <f t="shared" si="130"/>
        <v>96.699669966996694</v>
      </c>
      <c r="AE953" s="119"/>
      <c r="AF953" s="194">
        <f>'1.- REGISTROS DIARIOS '!I958</f>
        <v>495</v>
      </c>
      <c r="AG953" s="213">
        <v>157</v>
      </c>
      <c r="AH953" s="213">
        <v>102</v>
      </c>
      <c r="AI953" s="206">
        <f t="shared" si="131"/>
        <v>78.5</v>
      </c>
      <c r="AJ953" s="193">
        <f t="shared" si="132"/>
        <v>38.857500000000002</v>
      </c>
      <c r="AK953" s="213">
        <v>31</v>
      </c>
      <c r="AL953" s="213">
        <v>20</v>
      </c>
      <c r="AM953" s="213"/>
      <c r="AN953" s="207">
        <v>6.19</v>
      </c>
      <c r="AO953" s="207">
        <v>8.6</v>
      </c>
      <c r="AP953" s="207">
        <v>27</v>
      </c>
      <c r="AQ953" s="214">
        <v>0.26</v>
      </c>
      <c r="AR953" s="92">
        <v>7.0000000000000007E-2</v>
      </c>
      <c r="AS953" s="214">
        <v>0.15</v>
      </c>
      <c r="AT953" s="92">
        <v>0.01</v>
      </c>
      <c r="AU953" s="215">
        <v>56381</v>
      </c>
      <c r="AV953" s="166"/>
      <c r="AW953" s="217"/>
      <c r="AX953" s="218"/>
      <c r="AY953" s="219"/>
      <c r="AZ953" s="107"/>
      <c r="BA953" s="121"/>
      <c r="BB953" s="120"/>
    </row>
    <row r="954" spans="2:54" ht="12.75" customHeight="1" x14ac:dyDescent="0.2">
      <c r="B954" s="191" t="s">
        <v>492</v>
      </c>
      <c r="C954" s="196">
        <v>43717</v>
      </c>
      <c r="D954" s="197">
        <f>'1.- REGISTROS DIARIOS '!C959</f>
        <v>0</v>
      </c>
      <c r="E954" s="206">
        <f>'1.- REGISTROS DIARIOS '!E959</f>
        <v>792</v>
      </c>
      <c r="F954" s="211"/>
      <c r="G954" s="211">
        <v>4380</v>
      </c>
      <c r="H954" s="211">
        <v>2060</v>
      </c>
      <c r="I954" s="206">
        <f t="shared" si="133"/>
        <v>2190</v>
      </c>
      <c r="J954" s="206">
        <f t="shared" si="134"/>
        <v>1734.48</v>
      </c>
      <c r="K954" s="211">
        <v>642</v>
      </c>
      <c r="L954" s="211">
        <v>592</v>
      </c>
      <c r="M954" s="211"/>
      <c r="N954" s="211">
        <v>9.77</v>
      </c>
      <c r="O954" s="211">
        <v>11.07</v>
      </c>
      <c r="P954" s="195">
        <f t="shared" si="128"/>
        <v>14448.2184</v>
      </c>
      <c r="Q954" s="108"/>
      <c r="R954" s="194">
        <f>'1.- REGISTROS DIARIOS '!G959</f>
        <v>63</v>
      </c>
      <c r="S954" s="91"/>
      <c r="T954" s="211"/>
      <c r="U954" s="211"/>
      <c r="V954" s="206">
        <f t="shared" si="135"/>
        <v>0</v>
      </c>
      <c r="W954" s="193">
        <f t="shared" si="127"/>
        <v>0</v>
      </c>
      <c r="X954" s="192"/>
      <c r="Y954" s="192"/>
      <c r="Z954" s="192"/>
      <c r="AA954" s="192"/>
      <c r="AB954" s="192"/>
      <c r="AC954" s="206">
        <f t="shared" si="129"/>
        <v>94.245624048706247</v>
      </c>
      <c r="AD954" s="206">
        <f t="shared" si="130"/>
        <v>99.493243243243242</v>
      </c>
      <c r="AE954" s="119"/>
      <c r="AF954" s="194">
        <f>'1.- REGISTROS DIARIOS '!I959</f>
        <v>789</v>
      </c>
      <c r="AG954" s="213">
        <v>253</v>
      </c>
      <c r="AH954" s="213">
        <v>39</v>
      </c>
      <c r="AI954" s="206">
        <f t="shared" si="131"/>
        <v>126.5</v>
      </c>
      <c r="AJ954" s="193">
        <f t="shared" si="132"/>
        <v>99.808499999999995</v>
      </c>
      <c r="AK954" s="213">
        <v>10</v>
      </c>
      <c r="AL954" s="213">
        <v>6</v>
      </c>
      <c r="AM954" s="213"/>
      <c r="AN954" s="207">
        <v>6.92</v>
      </c>
      <c r="AO954" s="207">
        <v>8.2899999999999991</v>
      </c>
      <c r="AP954" s="207">
        <v>30</v>
      </c>
      <c r="AQ954" s="214">
        <v>0.36</v>
      </c>
      <c r="AR954" s="92">
        <v>0.15</v>
      </c>
      <c r="AS954" s="214">
        <v>0.22</v>
      </c>
      <c r="AT954" s="92">
        <v>0</v>
      </c>
      <c r="AU954" s="215">
        <v>56381</v>
      </c>
      <c r="AV954" s="166"/>
      <c r="AW954" s="217"/>
      <c r="AX954" s="218"/>
      <c r="AY954" s="219"/>
      <c r="AZ954" s="107"/>
      <c r="BA954" s="121"/>
      <c r="BB954" s="120"/>
    </row>
    <row r="955" spans="2:54" x14ac:dyDescent="0.2">
      <c r="B955" s="191" t="s">
        <v>494</v>
      </c>
      <c r="C955" s="196">
        <v>43718</v>
      </c>
      <c r="D955" s="197">
        <f>'1.- REGISTROS DIARIOS '!C960</f>
        <v>0</v>
      </c>
      <c r="E955" s="206">
        <f>'1.- REGISTROS DIARIOS '!E960</f>
        <v>820</v>
      </c>
      <c r="F955" s="211"/>
      <c r="G955" s="211">
        <v>4200</v>
      </c>
      <c r="H955" s="211">
        <v>2110</v>
      </c>
      <c r="I955" s="206">
        <f t="shared" si="133"/>
        <v>2100</v>
      </c>
      <c r="J955" s="206">
        <f t="shared" si="134"/>
        <v>1722</v>
      </c>
      <c r="K955" s="211">
        <v>436</v>
      </c>
      <c r="L955" s="211">
        <v>398</v>
      </c>
      <c r="M955" s="211"/>
      <c r="N955" s="211">
        <v>10.24</v>
      </c>
      <c r="O955" s="211">
        <v>10.79</v>
      </c>
      <c r="P955" s="195">
        <f t="shared" si="128"/>
        <v>14344.26</v>
      </c>
      <c r="Q955" s="108"/>
      <c r="R955" s="194">
        <f>'1.- REGISTROS DIARIOS '!G960</f>
        <v>0</v>
      </c>
      <c r="S955" s="91"/>
      <c r="T955" s="211"/>
      <c r="U955" s="211"/>
      <c r="V955" s="206">
        <f t="shared" si="135"/>
        <v>0</v>
      </c>
      <c r="W955" s="193">
        <f t="shared" si="127"/>
        <v>0</v>
      </c>
      <c r="X955" s="192"/>
      <c r="Y955" s="192"/>
      <c r="Z955" s="192"/>
      <c r="AA955" s="192"/>
      <c r="AB955" s="192"/>
      <c r="AC955" s="206">
        <f t="shared" si="129"/>
        <v>94.374216027874567</v>
      </c>
      <c r="AD955" s="206">
        <f t="shared" si="130"/>
        <v>98.869346733668337</v>
      </c>
      <c r="AE955" s="119"/>
      <c r="AF955" s="194">
        <f>'1.- REGISTROS DIARIOS '!I960</f>
        <v>897</v>
      </c>
      <c r="AG955" s="213">
        <v>216</v>
      </c>
      <c r="AH955" s="213">
        <v>183</v>
      </c>
      <c r="AI955" s="206">
        <f t="shared" si="131"/>
        <v>108</v>
      </c>
      <c r="AJ955" s="193">
        <f t="shared" si="132"/>
        <v>96.876000000000005</v>
      </c>
      <c r="AK955" s="213">
        <v>11</v>
      </c>
      <c r="AL955" s="213">
        <v>9</v>
      </c>
      <c r="AM955" s="213"/>
      <c r="AN955" s="207">
        <v>7.1</v>
      </c>
      <c r="AO955" s="207">
        <v>7.96</v>
      </c>
      <c r="AP955" s="207">
        <v>32.799999999999997</v>
      </c>
      <c r="AQ955" s="214">
        <v>0.56000000000000005</v>
      </c>
      <c r="AR955" s="92">
        <v>0.2</v>
      </c>
      <c r="AS955" s="214">
        <v>7.0000000000000007E-2</v>
      </c>
      <c r="AT955" s="92">
        <v>0</v>
      </c>
      <c r="AU955" s="215">
        <v>56381</v>
      </c>
      <c r="AV955" s="166"/>
      <c r="AW955" s="217"/>
      <c r="AX955" s="218"/>
      <c r="AY955" s="219"/>
      <c r="AZ955" s="107"/>
      <c r="BA955" s="121"/>
      <c r="BB955" s="120"/>
    </row>
    <row r="956" spans="2:54" ht="12.75" customHeight="1" x14ac:dyDescent="0.2">
      <c r="B956" s="191" t="s">
        <v>496</v>
      </c>
      <c r="C956" s="196">
        <v>43719</v>
      </c>
      <c r="D956" s="197">
        <f>'1.- REGISTROS DIARIOS '!C961</f>
        <v>0</v>
      </c>
      <c r="E956" s="206">
        <f>'1.- REGISTROS DIARIOS '!E961</f>
        <v>779</v>
      </c>
      <c r="F956" s="211"/>
      <c r="G956" s="211">
        <v>3490</v>
      </c>
      <c r="H956" s="211">
        <v>1530</v>
      </c>
      <c r="I956" s="206">
        <f t="shared" si="133"/>
        <v>1745</v>
      </c>
      <c r="J956" s="206">
        <f t="shared" si="134"/>
        <v>1359.355</v>
      </c>
      <c r="K956" s="211">
        <v>329</v>
      </c>
      <c r="L956" s="211">
        <v>294</v>
      </c>
      <c r="M956" s="211"/>
      <c r="N956" s="211">
        <v>10.15</v>
      </c>
      <c r="O956" s="211">
        <v>11.77</v>
      </c>
      <c r="P956" s="195">
        <f t="shared" si="128"/>
        <v>11323.42715</v>
      </c>
      <c r="Q956" s="108"/>
      <c r="R956" s="194">
        <f>'1.- REGISTROS DIARIOS '!G961</f>
        <v>36</v>
      </c>
      <c r="S956" s="91"/>
      <c r="T956" s="211"/>
      <c r="U956" s="211"/>
      <c r="V956" s="206">
        <f t="shared" si="135"/>
        <v>0</v>
      </c>
      <c r="W956" s="193">
        <f t="shared" ref="W956:W1019" si="136">+(R956*V956)/1000</f>
        <v>0</v>
      </c>
      <c r="X956" s="192"/>
      <c r="Y956" s="192"/>
      <c r="Z956" s="192"/>
      <c r="AA956" s="192"/>
      <c r="AB956" s="192"/>
      <c r="AC956" s="206">
        <f t="shared" si="129"/>
        <v>89.679075738125803</v>
      </c>
      <c r="AD956" s="206">
        <f t="shared" si="130"/>
        <v>98.80952380952381</v>
      </c>
      <c r="AE956" s="119"/>
      <c r="AF956" s="194">
        <f>'1.- REGISTROS DIARIOS '!I961</f>
        <v>804</v>
      </c>
      <c r="AG956" s="213">
        <v>349</v>
      </c>
      <c r="AH956" s="213">
        <v>176</v>
      </c>
      <c r="AI956" s="206">
        <f t="shared" si="131"/>
        <v>174.5</v>
      </c>
      <c r="AJ956" s="193">
        <f t="shared" si="132"/>
        <v>140.298</v>
      </c>
      <c r="AK956" s="213">
        <v>8</v>
      </c>
      <c r="AL956" s="213">
        <v>7</v>
      </c>
      <c r="AM956" s="213"/>
      <c r="AN956" s="207">
        <v>7.09</v>
      </c>
      <c r="AO956" s="207">
        <v>7.88</v>
      </c>
      <c r="AP956" s="207">
        <v>32.799999999999997</v>
      </c>
      <c r="AQ956" s="214">
        <v>0.31</v>
      </c>
      <c r="AR956" s="92">
        <v>0.19</v>
      </c>
      <c r="AS956" s="214">
        <v>7.0000000000000007E-2</v>
      </c>
      <c r="AT956" s="92">
        <v>0</v>
      </c>
      <c r="AU956" s="215">
        <v>56381</v>
      </c>
      <c r="AV956" s="166"/>
      <c r="AW956" s="217"/>
      <c r="AX956" s="218"/>
      <c r="AY956" s="219"/>
      <c r="AZ956" s="107"/>
      <c r="BA956" s="121"/>
      <c r="BB956" s="120"/>
    </row>
    <row r="957" spans="2:54" x14ac:dyDescent="0.2">
      <c r="B957" s="191" t="s">
        <v>498</v>
      </c>
      <c r="C957" s="196">
        <v>43720</v>
      </c>
      <c r="D957" s="197">
        <f>'1.- REGISTROS DIARIOS '!C962</f>
        <v>0</v>
      </c>
      <c r="E957" s="206">
        <f>'1.- REGISTROS DIARIOS '!E962</f>
        <v>903</v>
      </c>
      <c r="F957" s="211"/>
      <c r="G957" s="211">
        <v>2961</v>
      </c>
      <c r="H957" s="211">
        <v>1872</v>
      </c>
      <c r="I957" s="206">
        <f t="shared" si="133"/>
        <v>1480.5</v>
      </c>
      <c r="J957" s="206">
        <f t="shared" si="134"/>
        <v>1336.8915</v>
      </c>
      <c r="K957" s="211">
        <v>401</v>
      </c>
      <c r="L957" s="211">
        <v>376</v>
      </c>
      <c r="M957" s="211"/>
      <c r="N957" s="211">
        <v>9.09</v>
      </c>
      <c r="O957" s="211">
        <v>12.61</v>
      </c>
      <c r="P957" s="195">
        <f t="shared" si="128"/>
        <v>11136.306194999999</v>
      </c>
      <c r="Q957" s="108"/>
      <c r="R957" s="194">
        <f>'1.- REGISTROS DIARIOS '!G962</f>
        <v>255</v>
      </c>
      <c r="S957" s="91"/>
      <c r="T957" s="211">
        <v>710</v>
      </c>
      <c r="U957" s="211">
        <v>536</v>
      </c>
      <c r="V957" s="206">
        <f t="shared" si="135"/>
        <v>355</v>
      </c>
      <c r="W957" s="193">
        <f t="shared" si="136"/>
        <v>90.525000000000006</v>
      </c>
      <c r="X957" s="192">
        <v>342</v>
      </c>
      <c r="Y957" s="192">
        <v>281</v>
      </c>
      <c r="Z957" s="192">
        <v>7.66</v>
      </c>
      <c r="AA957" s="192">
        <v>12.16</v>
      </c>
      <c r="AB957" s="192">
        <v>31</v>
      </c>
      <c r="AC957" s="206">
        <f t="shared" si="129"/>
        <v>87.77574694730275</v>
      </c>
      <c r="AD957" s="206">
        <f t="shared" si="130"/>
        <v>60.771276595744681</v>
      </c>
      <c r="AE957" s="119"/>
      <c r="AF957" s="194">
        <f>'1.- REGISTROS DIARIOS '!I962</f>
        <v>675</v>
      </c>
      <c r="AG957" s="213">
        <v>216</v>
      </c>
      <c r="AH957" s="213">
        <v>177</v>
      </c>
      <c r="AI957" s="206">
        <f t="shared" si="131"/>
        <v>108</v>
      </c>
      <c r="AJ957" s="193">
        <f t="shared" si="132"/>
        <v>72.900000000000006</v>
      </c>
      <c r="AK957" s="213">
        <v>21</v>
      </c>
      <c r="AL957" s="213">
        <v>14</v>
      </c>
      <c r="AM957" s="213"/>
      <c r="AN957" s="207">
        <v>6.24</v>
      </c>
      <c r="AO957" s="207">
        <v>8.52</v>
      </c>
      <c r="AP957" s="207">
        <v>31</v>
      </c>
      <c r="AQ957" s="214">
        <v>0.3</v>
      </c>
      <c r="AR957" s="92">
        <v>0.19</v>
      </c>
      <c r="AS957" s="214">
        <v>0.2</v>
      </c>
      <c r="AT957" s="92">
        <v>0</v>
      </c>
      <c r="AU957" s="215">
        <v>56381</v>
      </c>
      <c r="AV957" s="166"/>
      <c r="AW957" s="217"/>
      <c r="AX957" s="218"/>
      <c r="AY957" s="219"/>
      <c r="AZ957" s="107"/>
      <c r="BA957" s="121"/>
      <c r="BB957" s="120"/>
    </row>
    <row r="958" spans="2:54" ht="12.75" customHeight="1" x14ac:dyDescent="0.2">
      <c r="B958" s="191" t="s">
        <v>500</v>
      </c>
      <c r="C958" s="196">
        <v>43721</v>
      </c>
      <c r="D958" s="197">
        <f>'1.- REGISTROS DIARIOS '!C963</f>
        <v>0</v>
      </c>
      <c r="E958" s="206">
        <f>'1.- REGISTROS DIARIOS '!E963</f>
        <v>846</v>
      </c>
      <c r="F958" s="211"/>
      <c r="G958" s="211">
        <v>2361</v>
      </c>
      <c r="H958" s="211">
        <v>1790</v>
      </c>
      <c r="I958" s="206">
        <f t="shared" si="133"/>
        <v>1180.5</v>
      </c>
      <c r="J958" s="206">
        <f t="shared" si="134"/>
        <v>998.70299999999997</v>
      </c>
      <c r="K958" s="211">
        <v>456</v>
      </c>
      <c r="L958" s="211">
        <v>401</v>
      </c>
      <c r="M958" s="211"/>
      <c r="N958" s="211">
        <v>11.31</v>
      </c>
      <c r="O958" s="211">
        <v>12.44</v>
      </c>
      <c r="P958" s="195">
        <f t="shared" si="128"/>
        <v>8319.1959900000002</v>
      </c>
      <c r="Q958" s="108"/>
      <c r="R958" s="194">
        <f>'1.- REGISTROS DIARIOS '!G963</f>
        <v>107</v>
      </c>
      <c r="S958" s="91"/>
      <c r="T958" s="211">
        <v>430</v>
      </c>
      <c r="U958" s="211">
        <v>331</v>
      </c>
      <c r="V958" s="206">
        <f t="shared" si="135"/>
        <v>215</v>
      </c>
      <c r="W958" s="193">
        <f t="shared" si="136"/>
        <v>23.004999999999999</v>
      </c>
      <c r="X958" s="192">
        <v>33</v>
      </c>
      <c r="Y958" s="192">
        <v>26</v>
      </c>
      <c r="Z958" s="192">
        <v>9.57</v>
      </c>
      <c r="AA958" s="192">
        <v>9.93</v>
      </c>
      <c r="AB958" s="192">
        <v>34</v>
      </c>
      <c r="AC958" s="206">
        <f t="shared" si="129"/>
        <v>90.967484827821693</v>
      </c>
      <c r="AD958" s="206">
        <f t="shared" si="130"/>
        <v>96.009975062344139</v>
      </c>
      <c r="AE958" s="119"/>
      <c r="AF958" s="194">
        <f>'1.- REGISTROS DIARIOS '!I963</f>
        <v>786</v>
      </c>
      <c r="AG958" s="213">
        <v>171</v>
      </c>
      <c r="AH958" s="213">
        <v>136</v>
      </c>
      <c r="AI958" s="206">
        <f t="shared" si="131"/>
        <v>85.5</v>
      </c>
      <c r="AJ958" s="193">
        <f t="shared" si="132"/>
        <v>67.203000000000003</v>
      </c>
      <c r="AK958" s="213">
        <v>13</v>
      </c>
      <c r="AL958" s="213">
        <v>6</v>
      </c>
      <c r="AM958" s="213"/>
      <c r="AN958" s="207">
        <v>6.11</v>
      </c>
      <c r="AO958" s="207">
        <v>8.52</v>
      </c>
      <c r="AP958" s="207">
        <v>34</v>
      </c>
      <c r="AQ958" s="214">
        <v>0.24</v>
      </c>
      <c r="AR958" s="92">
        <v>0.16</v>
      </c>
      <c r="AS958" s="214">
        <v>0.26</v>
      </c>
      <c r="AT958" s="92">
        <v>0.01</v>
      </c>
      <c r="AU958" s="215">
        <v>56381</v>
      </c>
      <c r="AV958" s="166"/>
      <c r="AW958" s="217"/>
      <c r="AX958" s="218"/>
      <c r="AY958" s="219"/>
      <c r="AZ958" s="107"/>
      <c r="BA958" s="121"/>
      <c r="BB958" s="120"/>
    </row>
    <row r="959" spans="2:54" x14ac:dyDescent="0.2">
      <c r="B959" s="191" t="s">
        <v>502</v>
      </c>
      <c r="C959" s="196">
        <v>43722</v>
      </c>
      <c r="D959" s="197">
        <f>'1.- REGISTROS DIARIOS '!C964</f>
        <v>0</v>
      </c>
      <c r="E959" s="206">
        <f>'1.- REGISTROS DIARIOS '!E964</f>
        <v>684</v>
      </c>
      <c r="F959" s="211"/>
      <c r="G959" s="211">
        <v>2150</v>
      </c>
      <c r="H959" s="211">
        <v>1310</v>
      </c>
      <c r="I959" s="206">
        <f t="shared" si="133"/>
        <v>1075</v>
      </c>
      <c r="J959" s="206">
        <f t="shared" si="134"/>
        <v>735.3</v>
      </c>
      <c r="K959" s="211">
        <v>406</v>
      </c>
      <c r="L959" s="211">
        <v>356</v>
      </c>
      <c r="M959" s="211"/>
      <c r="N959" s="211">
        <v>6.92</v>
      </c>
      <c r="O959" s="211">
        <v>12.47</v>
      </c>
      <c r="P959" s="195">
        <f t="shared" si="128"/>
        <v>6125.049</v>
      </c>
      <c r="Q959" s="108"/>
      <c r="R959" s="194">
        <f>'1.- REGISTROS DIARIOS '!G964</f>
        <v>56</v>
      </c>
      <c r="S959" s="91"/>
      <c r="T959" s="211">
        <v>342</v>
      </c>
      <c r="U959" s="211">
        <v>301</v>
      </c>
      <c r="V959" s="206">
        <f t="shared" si="135"/>
        <v>171</v>
      </c>
      <c r="W959" s="193">
        <f t="shared" si="136"/>
        <v>9.5760000000000005</v>
      </c>
      <c r="X959" s="192">
        <v>22</v>
      </c>
      <c r="Y959" s="192">
        <v>16</v>
      </c>
      <c r="Z959" s="192">
        <v>5.36</v>
      </c>
      <c r="AA959" s="192">
        <v>6.61</v>
      </c>
      <c r="AB959" s="192">
        <v>33</v>
      </c>
      <c r="AC959" s="206">
        <f t="shared" si="129"/>
        <v>92.621787025703796</v>
      </c>
      <c r="AD959" s="206">
        <f t="shared" si="130"/>
        <v>96.910112359550567</v>
      </c>
      <c r="AE959" s="119"/>
      <c r="AF959" s="194">
        <f>'1.- REGISTROS DIARIOS '!I964</f>
        <v>657</v>
      </c>
      <c r="AG959" s="213">
        <v>136</v>
      </c>
      <c r="AH959" s="213">
        <v>97</v>
      </c>
      <c r="AI959" s="206">
        <f t="shared" si="131"/>
        <v>68</v>
      </c>
      <c r="AJ959" s="193">
        <f t="shared" si="132"/>
        <v>44.676000000000002</v>
      </c>
      <c r="AK959" s="213">
        <v>11</v>
      </c>
      <c r="AL959" s="213">
        <v>6</v>
      </c>
      <c r="AM959" s="213"/>
      <c r="AN959" s="207">
        <v>6</v>
      </c>
      <c r="AO959" s="207">
        <v>7.73</v>
      </c>
      <c r="AP959" s="207">
        <v>33</v>
      </c>
      <c r="AQ959" s="214">
        <v>0.26</v>
      </c>
      <c r="AR959" s="92">
        <v>0.11</v>
      </c>
      <c r="AS959" s="214">
        <v>0.14000000000000001</v>
      </c>
      <c r="AT959" s="92">
        <v>0</v>
      </c>
      <c r="AU959" s="215">
        <v>56381</v>
      </c>
      <c r="AV959" s="166"/>
      <c r="AW959" s="217"/>
      <c r="AX959" s="218"/>
      <c r="AY959" s="219"/>
      <c r="AZ959" s="107"/>
      <c r="BA959" s="121"/>
      <c r="BB959" s="120"/>
    </row>
    <row r="960" spans="2:54" ht="12.75" customHeight="1" x14ac:dyDescent="0.2">
      <c r="B960" s="191" t="s">
        <v>504</v>
      </c>
      <c r="C960" s="196">
        <v>43723</v>
      </c>
      <c r="D960" s="197">
        <f>'1.- REGISTROS DIARIOS '!C965</f>
        <v>0</v>
      </c>
      <c r="E960" s="206">
        <f>'1.- REGISTROS DIARIOS '!E965</f>
        <v>445</v>
      </c>
      <c r="F960" s="211"/>
      <c r="G960" s="211">
        <v>1480</v>
      </c>
      <c r="H960" s="211">
        <v>960</v>
      </c>
      <c r="I960" s="206">
        <f t="shared" si="133"/>
        <v>740</v>
      </c>
      <c r="J960" s="206">
        <f t="shared" si="134"/>
        <v>329.3</v>
      </c>
      <c r="K960" s="211">
        <v>390</v>
      </c>
      <c r="L960" s="211">
        <v>377</v>
      </c>
      <c r="M960" s="211"/>
      <c r="N960" s="211" t="s">
        <v>114</v>
      </c>
      <c r="O960" s="211" t="s">
        <v>542</v>
      </c>
      <c r="P960" s="195">
        <f t="shared" si="128"/>
        <v>2743.069</v>
      </c>
      <c r="Q960" s="108"/>
      <c r="R960" s="194">
        <f>'1.- REGISTROS DIARIOS '!G965</f>
        <v>5</v>
      </c>
      <c r="S960" s="91"/>
      <c r="T960" s="211"/>
      <c r="U960" s="211"/>
      <c r="V960" s="206">
        <f t="shared" si="135"/>
        <v>0</v>
      </c>
      <c r="W960" s="193">
        <f t="shared" si="136"/>
        <v>0</v>
      </c>
      <c r="X960" s="192"/>
      <c r="Y960" s="192"/>
      <c r="Z960" s="192"/>
      <c r="AA960" s="192"/>
      <c r="AB960" s="192"/>
      <c r="AC960" s="206">
        <f t="shared" si="129"/>
        <v>91.390373519587001</v>
      </c>
      <c r="AD960" s="206">
        <f t="shared" si="130"/>
        <v>99.071618037135281</v>
      </c>
      <c r="AE960" s="119"/>
      <c r="AF960" s="194">
        <f>'1.- REGISTROS DIARIOS '!I965</f>
        <v>461</v>
      </c>
      <c r="AG960" s="213">
        <v>123</v>
      </c>
      <c r="AH960" s="213">
        <v>81</v>
      </c>
      <c r="AI960" s="206">
        <f t="shared" si="131"/>
        <v>61.5</v>
      </c>
      <c r="AJ960" s="193">
        <f t="shared" si="132"/>
        <v>28.351500000000001</v>
      </c>
      <c r="AK960" s="213">
        <v>15</v>
      </c>
      <c r="AL960" s="213">
        <v>7</v>
      </c>
      <c r="AM960" s="213"/>
      <c r="AN960" s="207">
        <v>7.31</v>
      </c>
      <c r="AO960" s="207">
        <v>8.5</v>
      </c>
      <c r="AP960" s="207">
        <v>29</v>
      </c>
      <c r="AQ960" s="214">
        <v>0.24</v>
      </c>
      <c r="AR960" s="92">
        <v>0.1</v>
      </c>
      <c r="AS960" s="214">
        <v>0.04</v>
      </c>
      <c r="AT960" s="92">
        <v>0</v>
      </c>
      <c r="AU960" s="215">
        <v>56381</v>
      </c>
      <c r="AV960" s="166"/>
      <c r="AW960" s="217"/>
      <c r="AX960" s="218"/>
      <c r="AY960" s="219"/>
      <c r="AZ960" s="107"/>
      <c r="BA960" s="121"/>
      <c r="BB960" s="120"/>
    </row>
    <row r="961" spans="2:54" x14ac:dyDescent="0.2">
      <c r="B961" s="191" t="s">
        <v>492</v>
      </c>
      <c r="C961" s="196">
        <v>43724</v>
      </c>
      <c r="D961" s="197">
        <f>'1.- REGISTROS DIARIOS '!C966</f>
        <v>0</v>
      </c>
      <c r="E961" s="206">
        <f>'1.- REGISTROS DIARIOS '!E966</f>
        <v>719</v>
      </c>
      <c r="F961" s="211"/>
      <c r="G961" s="211">
        <v>2310</v>
      </c>
      <c r="H961" s="211">
        <v>1690</v>
      </c>
      <c r="I961" s="206">
        <f t="shared" si="133"/>
        <v>1155</v>
      </c>
      <c r="J961" s="206">
        <f t="shared" si="134"/>
        <v>830.44500000000005</v>
      </c>
      <c r="K961" s="211">
        <v>489</v>
      </c>
      <c r="L961" s="211">
        <v>467</v>
      </c>
      <c r="M961" s="211"/>
      <c r="N961" s="211" t="s">
        <v>171</v>
      </c>
      <c r="O961" s="211" t="s">
        <v>639</v>
      </c>
      <c r="P961" s="195">
        <f t="shared" si="128"/>
        <v>6917.6068500000001</v>
      </c>
      <c r="Q961" s="108"/>
      <c r="R961" s="194">
        <f>'1.- REGISTROS DIARIOS '!G966</f>
        <v>11</v>
      </c>
      <c r="S961" s="91"/>
      <c r="T961" s="211"/>
      <c r="U961" s="211"/>
      <c r="V961" s="206">
        <f t="shared" si="135"/>
        <v>0</v>
      </c>
      <c r="W961" s="193">
        <f t="shared" si="136"/>
        <v>0</v>
      </c>
      <c r="X961" s="192"/>
      <c r="Y961" s="192"/>
      <c r="Z961" s="192"/>
      <c r="AA961" s="192"/>
      <c r="AB961" s="192"/>
      <c r="AC961" s="206">
        <f t="shared" si="129"/>
        <v>90.555063851308631</v>
      </c>
      <c r="AD961" s="206">
        <f t="shared" si="130"/>
        <v>97.965738758029985</v>
      </c>
      <c r="AE961" s="119"/>
      <c r="AF961" s="194">
        <f>'1.- REGISTROS DIARIOS '!I966</f>
        <v>747</v>
      </c>
      <c r="AG961" s="213">
        <v>210</v>
      </c>
      <c r="AH961" s="213">
        <v>192</v>
      </c>
      <c r="AI961" s="206">
        <f t="shared" si="131"/>
        <v>105</v>
      </c>
      <c r="AJ961" s="193">
        <f t="shared" si="132"/>
        <v>78.435000000000002</v>
      </c>
      <c r="AK961" s="213">
        <v>26</v>
      </c>
      <c r="AL961" s="213">
        <v>19</v>
      </c>
      <c r="AM961" s="213"/>
      <c r="AN961" s="207">
        <v>7.26</v>
      </c>
      <c r="AO961" s="207">
        <v>7.86</v>
      </c>
      <c r="AP961" s="207">
        <v>28</v>
      </c>
      <c r="AQ961" s="214">
        <v>0.3</v>
      </c>
      <c r="AR961" s="92">
        <v>0.24</v>
      </c>
      <c r="AS961" s="214">
        <v>7.0000000000000007E-2</v>
      </c>
      <c r="AT961" s="92">
        <v>0</v>
      </c>
      <c r="AU961" s="215">
        <v>56381</v>
      </c>
      <c r="AV961" s="166"/>
      <c r="AW961" s="217"/>
      <c r="AX961" s="218"/>
      <c r="AY961" s="219"/>
      <c r="AZ961" s="107"/>
      <c r="BA961" s="121"/>
      <c r="BB961" s="120"/>
    </row>
    <row r="962" spans="2:54" ht="12.75" customHeight="1" x14ac:dyDescent="0.2">
      <c r="B962" s="191" t="s">
        <v>494</v>
      </c>
      <c r="C962" s="196">
        <v>43725</v>
      </c>
      <c r="D962" s="197">
        <f>'1.- REGISTROS DIARIOS '!C967</f>
        <v>0</v>
      </c>
      <c r="E962" s="206">
        <f>'1.- REGISTROS DIARIOS '!E967</f>
        <v>846</v>
      </c>
      <c r="F962" s="211"/>
      <c r="G962" s="211">
        <v>1890</v>
      </c>
      <c r="H962" s="211">
        <v>1310</v>
      </c>
      <c r="I962" s="206">
        <f t="shared" si="133"/>
        <v>945</v>
      </c>
      <c r="J962" s="206">
        <f t="shared" si="134"/>
        <v>799.47</v>
      </c>
      <c r="K962" s="211">
        <v>426</v>
      </c>
      <c r="L962" s="211">
        <v>381</v>
      </c>
      <c r="M962" s="211"/>
      <c r="N962" s="211" t="s">
        <v>640</v>
      </c>
      <c r="O962" s="211" t="s">
        <v>623</v>
      </c>
      <c r="P962" s="195">
        <f t="shared" si="128"/>
        <v>6659.5851000000002</v>
      </c>
      <c r="Q962" s="108"/>
      <c r="R962" s="194">
        <f>'1.- REGISTROS DIARIOS '!G967</f>
        <v>2</v>
      </c>
      <c r="S962" s="91"/>
      <c r="T962" s="211"/>
      <c r="U962" s="211"/>
      <c r="V962" s="206">
        <f t="shared" si="135"/>
        <v>0</v>
      </c>
      <c r="W962" s="193">
        <f t="shared" si="136"/>
        <v>0</v>
      </c>
      <c r="X962" s="192"/>
      <c r="Y962" s="192"/>
      <c r="Z962" s="192"/>
      <c r="AA962" s="192"/>
      <c r="AB962" s="192"/>
      <c r="AC962" s="206">
        <f t="shared" si="129"/>
        <v>93.74648204435438</v>
      </c>
      <c r="AD962" s="206">
        <f t="shared" si="130"/>
        <v>98.031496062992119</v>
      </c>
      <c r="AE962" s="119"/>
      <c r="AF962" s="194">
        <f>'1.- REGISTROS DIARIOS '!I967</f>
        <v>909</v>
      </c>
      <c r="AG962" s="213">
        <v>110</v>
      </c>
      <c r="AH962" s="213">
        <v>81</v>
      </c>
      <c r="AI962" s="206">
        <f t="shared" si="131"/>
        <v>55</v>
      </c>
      <c r="AJ962" s="193">
        <f t="shared" si="132"/>
        <v>49.994999999999997</v>
      </c>
      <c r="AK962" s="213">
        <v>21</v>
      </c>
      <c r="AL962" s="213">
        <v>15</v>
      </c>
      <c r="AM962" s="213"/>
      <c r="AN962" s="207">
        <v>7.2</v>
      </c>
      <c r="AO962" s="207">
        <v>7.86</v>
      </c>
      <c r="AP962" s="207">
        <v>30</v>
      </c>
      <c r="AQ962" s="214">
        <v>0.3</v>
      </c>
      <c r="AR962" s="92">
        <v>0.19</v>
      </c>
      <c r="AS962" s="214">
        <v>0.06</v>
      </c>
      <c r="AT962" s="92">
        <v>0</v>
      </c>
      <c r="AU962" s="215">
        <v>56381</v>
      </c>
      <c r="AV962" s="166"/>
      <c r="AW962" s="217"/>
      <c r="AX962" s="218"/>
      <c r="AY962" s="219"/>
      <c r="AZ962" s="107"/>
      <c r="BA962" s="121"/>
      <c r="BB962" s="120"/>
    </row>
    <row r="963" spans="2:54" x14ac:dyDescent="0.2">
      <c r="B963" s="191" t="s">
        <v>496</v>
      </c>
      <c r="C963" s="196">
        <v>43726</v>
      </c>
      <c r="D963" s="197">
        <f>'1.- REGISTROS DIARIOS '!C968</f>
        <v>0</v>
      </c>
      <c r="E963" s="206">
        <f>'1.- REGISTROS DIARIOS '!E968</f>
        <v>911</v>
      </c>
      <c r="F963" s="211"/>
      <c r="G963" s="211">
        <v>2500</v>
      </c>
      <c r="H963" s="211">
        <v>1870</v>
      </c>
      <c r="I963" s="206">
        <f t="shared" si="133"/>
        <v>1250</v>
      </c>
      <c r="J963" s="206">
        <f t="shared" si="134"/>
        <v>1138.75</v>
      </c>
      <c r="K963" s="211">
        <v>606</v>
      </c>
      <c r="L963" s="211">
        <v>545</v>
      </c>
      <c r="M963" s="211"/>
      <c r="N963" s="211">
        <v>3.96</v>
      </c>
      <c r="O963" s="211">
        <v>12.48</v>
      </c>
      <c r="P963" s="195">
        <f t="shared" si="128"/>
        <v>9485.7875000000004</v>
      </c>
      <c r="Q963" s="108"/>
      <c r="R963" s="194">
        <f>'1.- REGISTROS DIARIOS '!G968</f>
        <v>34</v>
      </c>
      <c r="S963" s="91"/>
      <c r="T963" s="211"/>
      <c r="U963" s="211"/>
      <c r="V963" s="206">
        <f t="shared" si="135"/>
        <v>0</v>
      </c>
      <c r="W963" s="193">
        <f t="shared" si="136"/>
        <v>0</v>
      </c>
      <c r="X963" s="192"/>
      <c r="Y963" s="192"/>
      <c r="Z963" s="192"/>
      <c r="AA963" s="192"/>
      <c r="AB963" s="192"/>
      <c r="AC963" s="206">
        <f t="shared" si="129"/>
        <v>94.650801317233814</v>
      </c>
      <c r="AD963" s="206">
        <f t="shared" si="130"/>
        <v>98.165137614678898</v>
      </c>
      <c r="AE963" s="119"/>
      <c r="AF963" s="194">
        <f>'1.- REGISTROS DIARIOS '!I968</f>
        <v>916</v>
      </c>
      <c r="AG963" s="213">
        <v>133</v>
      </c>
      <c r="AH963" s="213">
        <v>83</v>
      </c>
      <c r="AI963" s="206">
        <f t="shared" si="131"/>
        <v>66.5</v>
      </c>
      <c r="AJ963" s="193">
        <f t="shared" si="132"/>
        <v>60.914000000000001</v>
      </c>
      <c r="AK963" s="213">
        <v>39</v>
      </c>
      <c r="AL963" s="213">
        <v>20</v>
      </c>
      <c r="AM963" s="213"/>
      <c r="AN963" s="207">
        <v>6.21</v>
      </c>
      <c r="AO963" s="207">
        <v>9</v>
      </c>
      <c r="AP963" s="207">
        <v>26</v>
      </c>
      <c r="AQ963" s="214">
        <v>0.3</v>
      </c>
      <c r="AR963" s="92">
        <v>0.15</v>
      </c>
      <c r="AS963" s="214">
        <v>0.17</v>
      </c>
      <c r="AT963" s="92">
        <v>0.01</v>
      </c>
      <c r="AU963" s="215">
        <v>56381</v>
      </c>
      <c r="AV963" s="166"/>
      <c r="AW963" s="217"/>
      <c r="AX963" s="218"/>
      <c r="AY963" s="219"/>
      <c r="AZ963" s="107"/>
      <c r="BA963" s="121"/>
      <c r="BB963" s="120"/>
    </row>
    <row r="964" spans="2:54" ht="12.75" customHeight="1" x14ac:dyDescent="0.2">
      <c r="B964" s="191" t="s">
        <v>498</v>
      </c>
      <c r="C964" s="196">
        <v>43727</v>
      </c>
      <c r="D964" s="197">
        <f>'1.- REGISTROS DIARIOS '!C969</f>
        <v>0</v>
      </c>
      <c r="E964" s="206">
        <f>'1.- REGISTROS DIARIOS '!E969</f>
        <v>745</v>
      </c>
      <c r="F964" s="211"/>
      <c r="G964" s="211">
        <v>1410</v>
      </c>
      <c r="H964" s="211">
        <v>1440</v>
      </c>
      <c r="I964" s="206">
        <f t="shared" si="133"/>
        <v>705</v>
      </c>
      <c r="J964" s="206">
        <f t="shared" si="134"/>
        <v>525.22500000000002</v>
      </c>
      <c r="K964" s="211">
        <v>277</v>
      </c>
      <c r="L964" s="211">
        <v>245</v>
      </c>
      <c r="M964" s="211"/>
      <c r="N964" s="211">
        <v>6.83</v>
      </c>
      <c r="O964" s="211">
        <v>12.04</v>
      </c>
      <c r="P964" s="195">
        <f t="shared" si="128"/>
        <v>4375.1242499999998</v>
      </c>
      <c r="Q964" s="108"/>
      <c r="R964" s="194">
        <f>'1.- REGISTROS DIARIOS '!G969</f>
        <v>39</v>
      </c>
      <c r="S964" s="91"/>
      <c r="T964" s="211"/>
      <c r="U964" s="211"/>
      <c r="V964" s="206">
        <f t="shared" si="135"/>
        <v>0</v>
      </c>
      <c r="W964" s="193">
        <f t="shared" si="136"/>
        <v>0</v>
      </c>
      <c r="X964" s="192"/>
      <c r="Y964" s="192"/>
      <c r="Z964" s="192"/>
      <c r="AA964" s="192"/>
      <c r="AB964" s="192"/>
      <c r="AC964" s="206">
        <f t="shared" si="129"/>
        <v>79.118377838069392</v>
      </c>
      <c r="AD964" s="206">
        <f t="shared" si="130"/>
        <v>94.897959183673464</v>
      </c>
      <c r="AE964" s="119"/>
      <c r="AF964" s="194">
        <f>'1.- REGISTROS DIARIOS '!I969</f>
        <v>759</v>
      </c>
      <c r="AG964" s="213">
        <v>289</v>
      </c>
      <c r="AH964" s="213">
        <v>122</v>
      </c>
      <c r="AI964" s="206">
        <f t="shared" si="131"/>
        <v>144.5</v>
      </c>
      <c r="AJ964" s="193">
        <f t="shared" si="132"/>
        <v>109.6755</v>
      </c>
      <c r="AK964" s="213">
        <v>41</v>
      </c>
      <c r="AL964" s="213">
        <v>25</v>
      </c>
      <c r="AM964" s="213"/>
      <c r="AN964" s="207">
        <v>7.16</v>
      </c>
      <c r="AO964" s="207">
        <v>8.26</v>
      </c>
      <c r="AP964" s="207">
        <v>29</v>
      </c>
      <c r="AQ964" s="214">
        <v>0.26</v>
      </c>
      <c r="AR964" s="92">
        <v>0.12</v>
      </c>
      <c r="AS964" s="214">
        <v>0.16</v>
      </c>
      <c r="AT964" s="92">
        <v>0.01</v>
      </c>
      <c r="AU964" s="215">
        <v>56381</v>
      </c>
      <c r="AV964" s="166"/>
      <c r="AW964" s="217"/>
      <c r="AX964" s="218"/>
      <c r="AY964" s="219"/>
      <c r="AZ964" s="107"/>
      <c r="BA964" s="121"/>
      <c r="BB964" s="120"/>
    </row>
    <row r="965" spans="2:54" x14ac:dyDescent="0.2">
      <c r="B965" s="191" t="s">
        <v>500</v>
      </c>
      <c r="C965" s="196">
        <v>43728</v>
      </c>
      <c r="D965" s="197">
        <f>'1.- REGISTROS DIARIOS '!C970</f>
        <v>0</v>
      </c>
      <c r="E965" s="206">
        <f>'1.- REGISTROS DIARIOS '!E970</f>
        <v>628</v>
      </c>
      <c r="F965" s="211"/>
      <c r="G965" s="211">
        <v>2400</v>
      </c>
      <c r="H965" s="211">
        <v>730</v>
      </c>
      <c r="I965" s="206">
        <f t="shared" si="133"/>
        <v>1200</v>
      </c>
      <c r="J965" s="206">
        <f t="shared" si="134"/>
        <v>753.6</v>
      </c>
      <c r="K965" s="211">
        <v>606</v>
      </c>
      <c r="L965" s="211">
        <v>558</v>
      </c>
      <c r="M965" s="211"/>
      <c r="N965" s="211">
        <v>6.74</v>
      </c>
      <c r="O965" s="211">
        <v>12.17</v>
      </c>
      <c r="P965" s="195">
        <f t="shared" si="128"/>
        <v>6277.4880000000003</v>
      </c>
      <c r="Q965" s="108"/>
      <c r="R965" s="194">
        <f>'1.- REGISTROS DIARIOS '!G970</f>
        <v>59</v>
      </c>
      <c r="S965" s="91"/>
      <c r="T965" s="211"/>
      <c r="U965" s="211"/>
      <c r="V965" s="206">
        <f t="shared" si="135"/>
        <v>0</v>
      </c>
      <c r="W965" s="193">
        <f t="shared" si="136"/>
        <v>0</v>
      </c>
      <c r="X965" s="192"/>
      <c r="Y965" s="192"/>
      <c r="Z965" s="192"/>
      <c r="AA965" s="192"/>
      <c r="AB965" s="192"/>
      <c r="AC965" s="206">
        <f t="shared" si="129"/>
        <v>95.20700636942675</v>
      </c>
      <c r="AD965" s="206">
        <f t="shared" si="130"/>
        <v>97.491039426523301</v>
      </c>
      <c r="AE965" s="119"/>
      <c r="AF965" s="194">
        <f>'1.- REGISTROS DIARIOS '!I970</f>
        <v>602</v>
      </c>
      <c r="AG965" s="213">
        <v>120</v>
      </c>
      <c r="AH965" s="213">
        <v>110</v>
      </c>
      <c r="AI965" s="206">
        <f t="shared" si="131"/>
        <v>60</v>
      </c>
      <c r="AJ965" s="193">
        <f t="shared" si="132"/>
        <v>36.119999999999997</v>
      </c>
      <c r="AK965" s="213">
        <v>50</v>
      </c>
      <c r="AL965" s="213">
        <v>28</v>
      </c>
      <c r="AM965" s="213"/>
      <c r="AN965" s="207">
        <v>7.21</v>
      </c>
      <c r="AO965" s="207">
        <v>8.83</v>
      </c>
      <c r="AP965" s="207">
        <v>29</v>
      </c>
      <c r="AQ965" s="214">
        <v>0.26</v>
      </c>
      <c r="AR965" s="92">
        <v>0.03</v>
      </c>
      <c r="AS965" s="214">
        <v>0.2</v>
      </c>
      <c r="AT965" s="92">
        <v>0.01</v>
      </c>
      <c r="AU965" s="215">
        <v>56381</v>
      </c>
      <c r="AV965" s="166"/>
      <c r="AW965" s="217"/>
      <c r="AX965" s="218"/>
      <c r="AY965" s="219"/>
      <c r="AZ965" s="107"/>
      <c r="BA965" s="121"/>
      <c r="BB965" s="120"/>
    </row>
    <row r="966" spans="2:54" ht="12.75" customHeight="1" x14ac:dyDescent="0.2">
      <c r="B966" s="191" t="s">
        <v>502</v>
      </c>
      <c r="C966" s="196">
        <v>43729</v>
      </c>
      <c r="D966" s="197">
        <f>'1.- REGISTROS DIARIOS '!C971</f>
        <v>0</v>
      </c>
      <c r="E966" s="206">
        <f>'1.- REGISTROS DIARIOS '!E971</f>
        <v>510</v>
      </c>
      <c r="F966" s="211"/>
      <c r="G966" s="211">
        <v>13660</v>
      </c>
      <c r="H966" s="211">
        <v>6200</v>
      </c>
      <c r="I966" s="206">
        <f t="shared" si="133"/>
        <v>6830</v>
      </c>
      <c r="J966" s="206">
        <f t="shared" si="134"/>
        <v>3483.3</v>
      </c>
      <c r="K966" s="211">
        <v>1100</v>
      </c>
      <c r="L966" s="211">
        <v>1067</v>
      </c>
      <c r="M966" s="211"/>
      <c r="N966" s="211">
        <v>9.32</v>
      </c>
      <c r="O966" s="211">
        <v>10.6</v>
      </c>
      <c r="P966" s="195">
        <f t="shared" si="128"/>
        <v>29015.889000000003</v>
      </c>
      <c r="Q966" s="108"/>
      <c r="R966" s="194">
        <f>'1.- REGISTROS DIARIOS '!G971</f>
        <v>28</v>
      </c>
      <c r="S966" s="91"/>
      <c r="T966" s="211"/>
      <c r="U966" s="211"/>
      <c r="V966" s="206">
        <f t="shared" si="135"/>
        <v>0</v>
      </c>
      <c r="W966" s="193">
        <f t="shared" si="136"/>
        <v>0</v>
      </c>
      <c r="X966" s="192"/>
      <c r="Y966" s="192"/>
      <c r="Z966" s="192"/>
      <c r="AA966" s="192"/>
      <c r="AB966" s="192"/>
      <c r="AC966" s="206">
        <f t="shared" si="129"/>
        <v>96.802744523871041</v>
      </c>
      <c r="AD966" s="206">
        <f t="shared" si="130"/>
        <v>98.500468603561387</v>
      </c>
      <c r="AE966" s="119"/>
      <c r="AF966" s="194">
        <f>'1.- REGISTROS DIARIOS '!I971</f>
        <v>518</v>
      </c>
      <c r="AG966" s="213">
        <v>430</v>
      </c>
      <c r="AH966" s="213">
        <v>260</v>
      </c>
      <c r="AI966" s="206">
        <f t="shared" si="131"/>
        <v>215</v>
      </c>
      <c r="AJ966" s="193">
        <f t="shared" si="132"/>
        <v>111.37</v>
      </c>
      <c r="AK966" s="213">
        <v>39</v>
      </c>
      <c r="AL966" s="213">
        <v>32</v>
      </c>
      <c r="AM966" s="213"/>
      <c r="AN966" s="207">
        <v>7.2</v>
      </c>
      <c r="AO966" s="207">
        <v>8.27</v>
      </c>
      <c r="AP966" s="207">
        <v>29</v>
      </c>
      <c r="AQ966" s="214">
        <v>0.3</v>
      </c>
      <c r="AR966" s="92">
        <v>0.2</v>
      </c>
      <c r="AS966" s="214">
        <v>0.18</v>
      </c>
      <c r="AT966" s="92">
        <v>0</v>
      </c>
      <c r="AU966" s="215">
        <v>56381</v>
      </c>
      <c r="AV966" s="166"/>
      <c r="AW966" s="217"/>
      <c r="AX966" s="218"/>
      <c r="AY966" s="219"/>
      <c r="AZ966" s="107"/>
      <c r="BA966" s="121"/>
      <c r="BB966" s="120"/>
    </row>
    <row r="967" spans="2:54" x14ac:dyDescent="0.2">
      <c r="B967" s="191" t="s">
        <v>504</v>
      </c>
      <c r="C967" s="196">
        <v>43730</v>
      </c>
      <c r="D967" s="197">
        <f>'1.- REGISTROS DIARIOS '!C972</f>
        <v>0</v>
      </c>
      <c r="E967" s="206">
        <f>'1.- REGISTROS DIARIOS '!E972</f>
        <v>399</v>
      </c>
      <c r="F967" s="211">
        <v>16500</v>
      </c>
      <c r="G967" s="211">
        <v>5630</v>
      </c>
      <c r="H967" s="211">
        <v>1750</v>
      </c>
      <c r="I967" s="206">
        <f t="shared" si="133"/>
        <v>2815</v>
      </c>
      <c r="J967" s="206">
        <f t="shared" si="134"/>
        <v>1123.1849999999999</v>
      </c>
      <c r="K967" s="211">
        <v>835</v>
      </c>
      <c r="L967" s="211">
        <v>801</v>
      </c>
      <c r="M967" s="211"/>
      <c r="N967" s="211">
        <v>9.32</v>
      </c>
      <c r="O967" s="211">
        <v>7.89</v>
      </c>
      <c r="P967" s="195">
        <f t="shared" si="128"/>
        <v>9356.13105</v>
      </c>
      <c r="Q967" s="108"/>
      <c r="R967" s="194">
        <f>'1.- REGISTROS DIARIOS '!G972</f>
        <v>107</v>
      </c>
      <c r="S967" s="91"/>
      <c r="T967" s="211">
        <v>374</v>
      </c>
      <c r="U967" s="211">
        <v>182</v>
      </c>
      <c r="V967" s="206">
        <f t="shared" si="135"/>
        <v>187</v>
      </c>
      <c r="W967" s="193">
        <f t="shared" si="136"/>
        <v>20.009</v>
      </c>
      <c r="X967" s="192">
        <v>990</v>
      </c>
      <c r="Y967" s="192">
        <v>767</v>
      </c>
      <c r="Z967" s="192">
        <v>6.16</v>
      </c>
      <c r="AA967" s="192">
        <v>6.7</v>
      </c>
      <c r="AB967" s="192">
        <v>36.799999999999997</v>
      </c>
      <c r="AC967" s="206">
        <f t="shared" si="129"/>
        <v>94.252149022645426</v>
      </c>
      <c r="AD967" s="206">
        <f t="shared" si="130"/>
        <v>51.248439450686639</v>
      </c>
      <c r="AE967" s="119"/>
      <c r="AF967" s="194">
        <f>'1.- REGISTROS DIARIOS '!I972</f>
        <v>300</v>
      </c>
      <c r="AG967" s="213">
        <v>297</v>
      </c>
      <c r="AH967" s="213">
        <v>232</v>
      </c>
      <c r="AI967" s="206">
        <f t="shared" si="131"/>
        <v>148.5</v>
      </c>
      <c r="AJ967" s="193">
        <f t="shared" si="132"/>
        <v>44.55</v>
      </c>
      <c r="AK967" s="213">
        <v>18</v>
      </c>
      <c r="AL967" s="213">
        <v>14</v>
      </c>
      <c r="AM967" s="213"/>
      <c r="AN967" s="207">
        <v>7.36</v>
      </c>
      <c r="AO967" s="207">
        <v>7.89</v>
      </c>
      <c r="AP967" s="207">
        <v>29</v>
      </c>
      <c r="AQ967" s="214">
        <v>0.28999999999999998</v>
      </c>
      <c r="AR967" s="92">
        <v>0.2</v>
      </c>
      <c r="AS967" s="214">
        <v>0.06</v>
      </c>
      <c r="AT967" s="92">
        <v>0</v>
      </c>
      <c r="AU967" s="215">
        <v>56381</v>
      </c>
      <c r="AV967" s="166"/>
      <c r="AW967" s="217"/>
      <c r="AX967" s="218"/>
      <c r="AY967" s="219"/>
      <c r="AZ967" s="107"/>
      <c r="BA967" s="121"/>
      <c r="BB967" s="120" t="s">
        <v>641</v>
      </c>
    </row>
    <row r="968" spans="2:54" ht="12.75" customHeight="1" x14ac:dyDescent="0.2">
      <c r="B968" s="191" t="s">
        <v>492</v>
      </c>
      <c r="C968" s="196">
        <v>43731</v>
      </c>
      <c r="D968" s="197">
        <f>'1.- REGISTROS DIARIOS '!C973</f>
        <v>0</v>
      </c>
      <c r="E968" s="206">
        <f>'1.- REGISTROS DIARIOS '!E973</f>
        <v>793</v>
      </c>
      <c r="F968" s="211"/>
      <c r="G968" s="211">
        <v>4130</v>
      </c>
      <c r="H968" s="211">
        <v>1500</v>
      </c>
      <c r="I968" s="206">
        <f t="shared" si="133"/>
        <v>2065</v>
      </c>
      <c r="J968" s="206">
        <f t="shared" si="134"/>
        <v>1637.5450000000001</v>
      </c>
      <c r="K968" s="211">
        <v>838</v>
      </c>
      <c r="L968" s="211">
        <v>788</v>
      </c>
      <c r="M968" s="211"/>
      <c r="N968" s="211">
        <v>9.08</v>
      </c>
      <c r="O968" s="211">
        <v>10.38</v>
      </c>
      <c r="P968" s="195">
        <f t="shared" ref="P968:P1031" si="137">J968*8.33</f>
        <v>13640.74985</v>
      </c>
      <c r="Q968" s="108"/>
      <c r="R968" s="194">
        <f>'1.- REGISTROS DIARIOS '!G973</f>
        <v>21</v>
      </c>
      <c r="S968" s="91"/>
      <c r="T968" s="211"/>
      <c r="U968" s="211"/>
      <c r="V968" s="206">
        <f t="shared" si="135"/>
        <v>0</v>
      </c>
      <c r="W968" s="193">
        <f t="shared" si="136"/>
        <v>0</v>
      </c>
      <c r="X968" s="192"/>
      <c r="Y968" s="192"/>
      <c r="Z968" s="192"/>
      <c r="AA968" s="192"/>
      <c r="AB968" s="192"/>
      <c r="AC968" s="206">
        <f t="shared" si="129"/>
        <v>92.37865218971082</v>
      </c>
      <c r="AD968" s="206">
        <f t="shared" si="130"/>
        <v>99.492385786802032</v>
      </c>
      <c r="AE968" s="119"/>
      <c r="AF968" s="194">
        <f>'1.- REGISTROS DIARIOS '!I973</f>
        <v>849</v>
      </c>
      <c r="AG968" s="213">
        <v>294</v>
      </c>
      <c r="AH968" s="213">
        <v>280</v>
      </c>
      <c r="AI968" s="206">
        <f t="shared" si="131"/>
        <v>147</v>
      </c>
      <c r="AJ968" s="193">
        <f t="shared" si="132"/>
        <v>124.803</v>
      </c>
      <c r="AK968" s="213">
        <v>10</v>
      </c>
      <c r="AL968" s="213">
        <v>8</v>
      </c>
      <c r="AM968" s="213"/>
      <c r="AN968" s="207">
        <v>7.4</v>
      </c>
      <c r="AO968" s="207">
        <v>7.97</v>
      </c>
      <c r="AP968" s="207">
        <v>30.4</v>
      </c>
      <c r="AQ968" s="214">
        <v>0.31</v>
      </c>
      <c r="AR968" s="92">
        <v>0.2</v>
      </c>
      <c r="AS968" s="214">
        <v>0.09</v>
      </c>
      <c r="AT968" s="92">
        <v>0</v>
      </c>
      <c r="AU968" s="215">
        <v>56381</v>
      </c>
      <c r="AV968" s="166"/>
      <c r="AW968" s="217"/>
      <c r="AX968" s="218"/>
      <c r="AY968" s="219"/>
      <c r="AZ968" s="107"/>
      <c r="BA968" s="121"/>
      <c r="BB968" s="120"/>
    </row>
    <row r="969" spans="2:54" x14ac:dyDescent="0.2">
      <c r="B969" s="191" t="s">
        <v>494</v>
      </c>
      <c r="C969" s="196">
        <v>43732</v>
      </c>
      <c r="D969" s="197">
        <f>'1.- REGISTROS DIARIOS '!C974</f>
        <v>0</v>
      </c>
      <c r="E969" s="206">
        <f>'1.- REGISTROS DIARIOS '!E974</f>
        <v>739</v>
      </c>
      <c r="F969" s="211"/>
      <c r="G969" s="211">
        <v>5961</v>
      </c>
      <c r="H969" s="211">
        <v>3515</v>
      </c>
      <c r="I969" s="206">
        <f t="shared" si="133"/>
        <v>2980.5</v>
      </c>
      <c r="J969" s="206">
        <f t="shared" si="134"/>
        <v>2202.5895</v>
      </c>
      <c r="K969" s="211">
        <v>631</v>
      </c>
      <c r="L969" s="211">
        <v>524</v>
      </c>
      <c r="M969" s="211"/>
      <c r="N969" s="211">
        <v>9.58</v>
      </c>
      <c r="O969" s="211">
        <v>12.42</v>
      </c>
      <c r="P969" s="195">
        <f t="shared" si="137"/>
        <v>18347.570534999999</v>
      </c>
      <c r="Q969" s="108"/>
      <c r="R969" s="194">
        <f>'1.- REGISTROS DIARIOS '!G974</f>
        <v>93</v>
      </c>
      <c r="S969" s="91"/>
      <c r="T969" s="211">
        <v>613</v>
      </c>
      <c r="U969" s="211">
        <v>519</v>
      </c>
      <c r="V969" s="206">
        <f t="shared" si="135"/>
        <v>306.5</v>
      </c>
      <c r="W969" s="193">
        <f t="shared" si="136"/>
        <v>28.5045</v>
      </c>
      <c r="X969" s="192">
        <v>360</v>
      </c>
      <c r="Y969" s="192">
        <v>296</v>
      </c>
      <c r="Z969" s="192">
        <v>8.99</v>
      </c>
      <c r="AA969" s="192">
        <v>9.17</v>
      </c>
      <c r="AB969" s="192">
        <v>33</v>
      </c>
      <c r="AC969" s="206">
        <f t="shared" si="129"/>
        <v>93.780888358906637</v>
      </c>
      <c r="AD969" s="206">
        <f t="shared" si="130"/>
        <v>68.988549618320604</v>
      </c>
      <c r="AE969" s="119"/>
      <c r="AF969" s="194">
        <f>'1.- REGISTROS DIARIOS '!I974</f>
        <v>709</v>
      </c>
      <c r="AG969" s="213">
        <v>306</v>
      </c>
      <c r="AH969" s="213">
        <v>260</v>
      </c>
      <c r="AI969" s="206">
        <f t="shared" si="131"/>
        <v>153</v>
      </c>
      <c r="AJ969" s="193">
        <f t="shared" si="132"/>
        <v>108.477</v>
      </c>
      <c r="AK969" s="213">
        <v>34</v>
      </c>
      <c r="AL969" s="213">
        <v>29</v>
      </c>
      <c r="AM969" s="213"/>
      <c r="AN969" s="207">
        <v>6.12</v>
      </c>
      <c r="AO969" s="207">
        <v>8.5299999999999994</v>
      </c>
      <c r="AP969" s="207">
        <v>33</v>
      </c>
      <c r="AQ969" s="214">
        <v>0.26</v>
      </c>
      <c r="AR969" s="92">
        <v>0.1</v>
      </c>
      <c r="AS969" s="214">
        <v>0.26</v>
      </c>
      <c r="AT969" s="92">
        <v>0</v>
      </c>
      <c r="AU969" s="215">
        <v>56381</v>
      </c>
      <c r="AV969" s="166"/>
      <c r="AW969" s="217"/>
      <c r="AX969" s="218"/>
      <c r="AY969" s="219"/>
      <c r="AZ969" s="107"/>
      <c r="BA969" s="121"/>
      <c r="BB969" s="120"/>
    </row>
    <row r="970" spans="2:54" ht="12.75" customHeight="1" x14ac:dyDescent="0.2">
      <c r="B970" s="191" t="s">
        <v>496</v>
      </c>
      <c r="C970" s="196">
        <v>43733</v>
      </c>
      <c r="D970" s="197">
        <f>'1.- REGISTROS DIARIOS '!C975</f>
        <v>0</v>
      </c>
      <c r="E970" s="206">
        <f>'1.- REGISTROS DIARIOS '!E975</f>
        <v>789</v>
      </c>
      <c r="F970" s="211"/>
      <c r="G970" s="211">
        <v>2310</v>
      </c>
      <c r="H970" s="211">
        <v>1690</v>
      </c>
      <c r="I970" s="206">
        <f t="shared" si="133"/>
        <v>1155</v>
      </c>
      <c r="J970" s="206">
        <f t="shared" si="134"/>
        <v>911.29499999999996</v>
      </c>
      <c r="K970" s="211">
        <v>441</v>
      </c>
      <c r="L970" s="211">
        <v>386</v>
      </c>
      <c r="M970" s="211"/>
      <c r="N970" s="211">
        <v>6.71</v>
      </c>
      <c r="O970" s="211">
        <v>12.29</v>
      </c>
      <c r="P970" s="195">
        <f t="shared" si="137"/>
        <v>7591.0873499999998</v>
      </c>
      <c r="Q970" s="108"/>
      <c r="R970" s="194">
        <f>'1.- REGISTROS DIARIOS '!G975</f>
        <v>216</v>
      </c>
      <c r="S970" s="91"/>
      <c r="T970" s="211">
        <v>531</v>
      </c>
      <c r="U970" s="211">
        <v>486</v>
      </c>
      <c r="V970" s="206">
        <f t="shared" si="135"/>
        <v>265.5</v>
      </c>
      <c r="W970" s="193">
        <f t="shared" si="136"/>
        <v>57.347999999999999</v>
      </c>
      <c r="X970" s="192">
        <v>296</v>
      </c>
      <c r="Y970" s="192">
        <v>209</v>
      </c>
      <c r="Z970" s="192">
        <v>7.23</v>
      </c>
      <c r="AA970" s="192">
        <v>8.26</v>
      </c>
      <c r="AB970" s="192">
        <v>30</v>
      </c>
      <c r="AC970" s="206">
        <f t="shared" si="129"/>
        <v>89.11461162411733</v>
      </c>
      <c r="AD970" s="206">
        <f t="shared" si="130"/>
        <v>71.632124352331601</v>
      </c>
      <c r="AE970" s="119"/>
      <c r="AF970" s="194">
        <f>'1.- REGISTROS DIARIOS '!I975</f>
        <v>620</v>
      </c>
      <c r="AG970" s="213">
        <v>135</v>
      </c>
      <c r="AH970" s="213">
        <v>106</v>
      </c>
      <c r="AI970" s="206">
        <f t="shared" si="131"/>
        <v>67.5</v>
      </c>
      <c r="AJ970" s="193">
        <f t="shared" si="132"/>
        <v>41.85</v>
      </c>
      <c r="AK970" s="213">
        <v>15</v>
      </c>
      <c r="AL970" s="213">
        <v>10</v>
      </c>
      <c r="AM970" s="213"/>
      <c r="AN970" s="207">
        <v>6.1</v>
      </c>
      <c r="AO970" s="207">
        <v>7.4</v>
      </c>
      <c r="AP970" s="207">
        <v>30</v>
      </c>
      <c r="AQ970" s="214">
        <v>0.24</v>
      </c>
      <c r="AR970" s="92">
        <v>0.16</v>
      </c>
      <c r="AS970" s="214">
        <v>0.23</v>
      </c>
      <c r="AT970" s="92">
        <v>0.01</v>
      </c>
      <c r="AU970" s="215">
        <v>56381</v>
      </c>
      <c r="AV970" s="166"/>
      <c r="AW970" s="217"/>
      <c r="AX970" s="218"/>
      <c r="AY970" s="219"/>
      <c r="AZ970" s="107"/>
      <c r="BA970" s="121"/>
      <c r="BB970" s="120"/>
    </row>
    <row r="971" spans="2:54" x14ac:dyDescent="0.2">
      <c r="B971" s="191" t="s">
        <v>498</v>
      </c>
      <c r="C971" s="196">
        <v>43734</v>
      </c>
      <c r="D971" s="197">
        <f>'1.- REGISTROS DIARIOS '!C976</f>
        <v>0</v>
      </c>
      <c r="E971" s="206">
        <f>'1.- REGISTROS DIARIOS '!E976</f>
        <v>807</v>
      </c>
      <c r="F971" s="211"/>
      <c r="G971" s="211">
        <v>2160</v>
      </c>
      <c r="H971" s="211">
        <v>1610</v>
      </c>
      <c r="I971" s="206">
        <f t="shared" si="133"/>
        <v>1080</v>
      </c>
      <c r="J971" s="206">
        <f t="shared" si="134"/>
        <v>871.56</v>
      </c>
      <c r="K971" s="211">
        <v>481</v>
      </c>
      <c r="L971" s="211">
        <v>366</v>
      </c>
      <c r="M971" s="211"/>
      <c r="N971" s="211">
        <v>10.210000000000001</v>
      </c>
      <c r="O971" s="211">
        <v>12.51</v>
      </c>
      <c r="P971" s="195">
        <f t="shared" si="137"/>
        <v>7260.0947999999999</v>
      </c>
      <c r="Q971" s="108"/>
      <c r="R971" s="194">
        <f>'1.- REGISTROS DIARIOS '!G976</f>
        <v>48</v>
      </c>
      <c r="S971" s="91"/>
      <c r="T971" s="211"/>
      <c r="U971" s="211"/>
      <c r="V971" s="206">
        <f t="shared" si="135"/>
        <v>0</v>
      </c>
      <c r="W971" s="193">
        <f t="shared" si="136"/>
        <v>0</v>
      </c>
      <c r="X971" s="192"/>
      <c r="Y971" s="192"/>
      <c r="Z971" s="192"/>
      <c r="AA971" s="192"/>
      <c r="AB971" s="192"/>
      <c r="AC971" s="206">
        <f t="shared" si="129"/>
        <v>88.2788333562807</v>
      </c>
      <c r="AD971" s="206">
        <f t="shared" si="130"/>
        <v>98.770491803278688</v>
      </c>
      <c r="AE971" s="119"/>
      <c r="AF971" s="194">
        <f>'1.- REGISTROS DIARIOS '!I976</f>
        <v>814</v>
      </c>
      <c r="AG971" s="213">
        <v>251</v>
      </c>
      <c r="AH971" s="213">
        <v>186</v>
      </c>
      <c r="AI971" s="206">
        <f t="shared" si="131"/>
        <v>125.5</v>
      </c>
      <c r="AJ971" s="193">
        <f t="shared" si="132"/>
        <v>102.157</v>
      </c>
      <c r="AK971" s="213">
        <v>16</v>
      </c>
      <c r="AL971" s="213">
        <v>9</v>
      </c>
      <c r="AM971" s="213"/>
      <c r="AN971" s="207">
        <v>6.15</v>
      </c>
      <c r="AO971" s="207">
        <v>8.56</v>
      </c>
      <c r="AP971" s="207">
        <v>31</v>
      </c>
      <c r="AQ971" s="214">
        <v>0.28000000000000003</v>
      </c>
      <c r="AR971" s="92">
        <v>0.1</v>
      </c>
      <c r="AS971" s="214">
        <v>0.25</v>
      </c>
      <c r="AT971" s="92">
        <v>0.01</v>
      </c>
      <c r="AU971" s="215">
        <v>56381</v>
      </c>
      <c r="AV971" s="166"/>
      <c r="AW971" s="217"/>
      <c r="AX971" s="218"/>
      <c r="AY971" s="219"/>
      <c r="AZ971" s="107"/>
      <c r="BA971" s="121"/>
      <c r="BB971" s="120"/>
    </row>
    <row r="972" spans="2:54" ht="12.75" customHeight="1" x14ac:dyDescent="0.2">
      <c r="B972" s="191" t="s">
        <v>500</v>
      </c>
      <c r="C972" s="196">
        <v>43735</v>
      </c>
      <c r="D972" s="197">
        <f>'1.- REGISTROS DIARIOS '!C977</f>
        <v>0</v>
      </c>
      <c r="E972" s="206">
        <f>'1.- REGISTROS DIARIOS '!E977</f>
        <v>775</v>
      </c>
      <c r="F972" s="211"/>
      <c r="G972" s="211">
        <v>2360</v>
      </c>
      <c r="H972" s="211">
        <v>1880</v>
      </c>
      <c r="I972" s="206">
        <f t="shared" si="133"/>
        <v>1180</v>
      </c>
      <c r="J972" s="206">
        <f t="shared" si="134"/>
        <v>914.5</v>
      </c>
      <c r="K972" s="211">
        <v>486</v>
      </c>
      <c r="L972" s="211">
        <v>431</v>
      </c>
      <c r="M972" s="211"/>
      <c r="N972" s="211" t="s">
        <v>137</v>
      </c>
      <c r="O972" s="211" t="s">
        <v>642</v>
      </c>
      <c r="P972" s="195">
        <f t="shared" si="137"/>
        <v>7617.7849999999999</v>
      </c>
      <c r="Q972" s="108"/>
      <c r="R972" s="194">
        <f>'1.- REGISTROS DIARIOS '!G977</f>
        <v>121</v>
      </c>
      <c r="S972" s="91"/>
      <c r="T972" s="211">
        <v>510</v>
      </c>
      <c r="U972" s="211">
        <v>496</v>
      </c>
      <c r="V972" s="206">
        <f t="shared" si="135"/>
        <v>255</v>
      </c>
      <c r="W972" s="193">
        <f t="shared" si="136"/>
        <v>30.855</v>
      </c>
      <c r="X972" s="192">
        <v>131</v>
      </c>
      <c r="Y972" s="192">
        <v>96</v>
      </c>
      <c r="Z972" s="192">
        <v>6.08</v>
      </c>
      <c r="AA972" s="192">
        <v>6.1</v>
      </c>
      <c r="AB972" s="192">
        <v>28</v>
      </c>
      <c r="AC972" s="206">
        <f t="shared" si="129"/>
        <v>88.324767632586116</v>
      </c>
      <c r="AD972" s="206">
        <f t="shared" si="130"/>
        <v>86.426914153132245</v>
      </c>
      <c r="AE972" s="119"/>
      <c r="AF972" s="194">
        <f>'1.- REGISTROS DIARIOS '!I977</f>
        <v>723</v>
      </c>
      <c r="AG972" s="213">
        <v>210</v>
      </c>
      <c r="AH972" s="213">
        <v>176</v>
      </c>
      <c r="AI972" s="206">
        <f t="shared" si="131"/>
        <v>105</v>
      </c>
      <c r="AJ972" s="193">
        <f t="shared" si="132"/>
        <v>75.915000000000006</v>
      </c>
      <c r="AK972" s="213">
        <v>30</v>
      </c>
      <c r="AL972" s="213">
        <v>21</v>
      </c>
      <c r="AM972" s="213"/>
      <c r="AN972" s="207">
        <v>7.2</v>
      </c>
      <c r="AO972" s="207">
        <v>7.86</v>
      </c>
      <c r="AP972" s="207">
        <v>30</v>
      </c>
      <c r="AQ972" s="214">
        <v>0.26</v>
      </c>
      <c r="AR972" s="92">
        <v>0.16</v>
      </c>
      <c r="AS972" s="214">
        <v>0.06</v>
      </c>
      <c r="AT972" s="92">
        <v>0</v>
      </c>
      <c r="AU972" s="215">
        <v>56381</v>
      </c>
      <c r="AV972" s="166"/>
      <c r="AW972" s="217"/>
      <c r="AX972" s="218"/>
      <c r="AY972" s="219"/>
      <c r="AZ972" s="107"/>
      <c r="BA972" s="121"/>
      <c r="BB972" s="120"/>
    </row>
    <row r="973" spans="2:54" x14ac:dyDescent="0.2">
      <c r="B973" s="191" t="s">
        <v>502</v>
      </c>
      <c r="C973" s="196">
        <v>43736</v>
      </c>
      <c r="D973" s="197">
        <f>'1.- REGISTROS DIARIOS '!C978</f>
        <v>0</v>
      </c>
      <c r="E973" s="206">
        <f>'1.- REGISTROS DIARIOS '!E978</f>
        <v>645</v>
      </c>
      <c r="F973" s="211"/>
      <c r="G973" s="211">
        <v>2990</v>
      </c>
      <c r="H973" s="211">
        <v>2670</v>
      </c>
      <c r="I973" s="206">
        <f t="shared" si="133"/>
        <v>1495</v>
      </c>
      <c r="J973" s="206">
        <f t="shared" si="134"/>
        <v>964.27499999999998</v>
      </c>
      <c r="K973" s="211">
        <v>690</v>
      </c>
      <c r="L973" s="211">
        <v>636</v>
      </c>
      <c r="M973" s="211"/>
      <c r="N973" s="211" t="s">
        <v>21</v>
      </c>
      <c r="O973" s="211" t="s">
        <v>643</v>
      </c>
      <c r="P973" s="195">
        <f t="shared" si="137"/>
        <v>8032.41075</v>
      </c>
      <c r="Q973" s="108"/>
      <c r="R973" s="194">
        <f>'1.- REGISTROS DIARIOS '!G978</f>
        <v>22</v>
      </c>
      <c r="S973" s="91"/>
      <c r="T973" s="211"/>
      <c r="U973" s="211"/>
      <c r="V973" s="206">
        <f t="shared" si="135"/>
        <v>0</v>
      </c>
      <c r="W973" s="193">
        <f t="shared" si="136"/>
        <v>0</v>
      </c>
      <c r="X973" s="192"/>
      <c r="Y973" s="192"/>
      <c r="Z973" s="192"/>
      <c r="AA973" s="192"/>
      <c r="AB973" s="192"/>
      <c r="AC973" s="206">
        <f t="shared" si="129"/>
        <v>90.148349796479224</v>
      </c>
      <c r="AD973" s="206">
        <f t="shared" si="130"/>
        <v>97.877358490566039</v>
      </c>
      <c r="AE973" s="119"/>
      <c r="AF973" s="194">
        <f>'1.- REGISTROS DIARIOS '!I978</f>
        <v>662</v>
      </c>
      <c r="AG973" s="213">
        <v>287</v>
      </c>
      <c r="AH973" s="213">
        <v>221</v>
      </c>
      <c r="AI973" s="206">
        <f t="shared" si="131"/>
        <v>143.5</v>
      </c>
      <c r="AJ973" s="193">
        <f t="shared" si="132"/>
        <v>94.997</v>
      </c>
      <c r="AK973" s="213">
        <v>36</v>
      </c>
      <c r="AL973" s="213">
        <v>27</v>
      </c>
      <c r="AM973" s="213"/>
      <c r="AN973" s="207">
        <v>7.13</v>
      </c>
      <c r="AO973" s="207">
        <v>7.82</v>
      </c>
      <c r="AP973" s="207">
        <v>34</v>
      </c>
      <c r="AQ973" s="214">
        <v>0.36</v>
      </c>
      <c r="AR973" s="92">
        <v>0.2</v>
      </c>
      <c r="AS973" s="214">
        <v>7.0000000000000007E-2</v>
      </c>
      <c r="AT973" s="92">
        <v>0</v>
      </c>
      <c r="AU973" s="215">
        <v>56381</v>
      </c>
      <c r="AV973" s="166"/>
      <c r="AW973" s="217"/>
      <c r="AX973" s="218"/>
      <c r="AY973" s="219"/>
      <c r="AZ973" s="107"/>
      <c r="BA973" s="121"/>
      <c r="BB973" s="120"/>
    </row>
    <row r="974" spans="2:54" ht="12.75" customHeight="1" x14ac:dyDescent="0.2">
      <c r="B974" s="191" t="s">
        <v>504</v>
      </c>
      <c r="C974" s="196">
        <v>43737</v>
      </c>
      <c r="D974" s="197">
        <f>'1.- REGISTROS DIARIOS '!C979</f>
        <v>0</v>
      </c>
      <c r="E974" s="206">
        <f>'1.- REGISTROS DIARIOS '!E979</f>
        <v>478</v>
      </c>
      <c r="F974" s="211"/>
      <c r="G974" s="211">
        <v>2240</v>
      </c>
      <c r="H974" s="211">
        <v>1760</v>
      </c>
      <c r="I974" s="206">
        <f t="shared" si="133"/>
        <v>1120</v>
      </c>
      <c r="J974" s="206">
        <f t="shared" si="134"/>
        <v>535.36</v>
      </c>
      <c r="K974" s="211">
        <v>488</v>
      </c>
      <c r="L974" s="211">
        <v>390</v>
      </c>
      <c r="M974" s="211"/>
      <c r="N974" s="211" t="s">
        <v>203</v>
      </c>
      <c r="O974" s="211" t="s">
        <v>623</v>
      </c>
      <c r="P974" s="195">
        <f t="shared" si="137"/>
        <v>4459.5488000000005</v>
      </c>
      <c r="Q974" s="108"/>
      <c r="R974" s="194">
        <f>'1.- REGISTROS DIARIOS '!G979</f>
        <v>0</v>
      </c>
      <c r="S974" s="91"/>
      <c r="T974" s="211"/>
      <c r="U974" s="211"/>
      <c r="V974" s="206">
        <f t="shared" si="135"/>
        <v>0</v>
      </c>
      <c r="W974" s="193">
        <f t="shared" si="136"/>
        <v>0</v>
      </c>
      <c r="X974" s="192"/>
      <c r="Y974" s="192"/>
      <c r="Z974" s="192"/>
      <c r="AA974" s="192"/>
      <c r="AB974" s="192"/>
      <c r="AC974" s="206">
        <f t="shared" si="129"/>
        <v>90.957486551105802</v>
      </c>
      <c r="AD974" s="206">
        <f t="shared" si="130"/>
        <v>97.564102564102569</v>
      </c>
      <c r="AE974" s="119"/>
      <c r="AF974" s="194">
        <f>'1.- REGISTROS DIARIOS '!I979</f>
        <v>515</v>
      </c>
      <c r="AG974" s="213">
        <v>188</v>
      </c>
      <c r="AH974" s="213">
        <v>121</v>
      </c>
      <c r="AI974" s="206">
        <f t="shared" si="131"/>
        <v>94</v>
      </c>
      <c r="AJ974" s="193">
        <f t="shared" si="132"/>
        <v>48.41</v>
      </c>
      <c r="AK974" s="213">
        <v>27</v>
      </c>
      <c r="AL974" s="213">
        <v>19</v>
      </c>
      <c r="AM974" s="213"/>
      <c r="AN974" s="207">
        <v>7.2</v>
      </c>
      <c r="AO974" s="207">
        <v>7.76</v>
      </c>
      <c r="AP974" s="207">
        <v>28</v>
      </c>
      <c r="AQ974" s="214">
        <v>0.31</v>
      </c>
      <c r="AR974" s="92">
        <v>0.16</v>
      </c>
      <c r="AS974" s="214">
        <v>0.09</v>
      </c>
      <c r="AT974" s="92">
        <v>0</v>
      </c>
      <c r="AU974" s="215">
        <v>56381</v>
      </c>
      <c r="AV974" s="166"/>
      <c r="AW974" s="217"/>
      <c r="AX974" s="218"/>
      <c r="AY974" s="219"/>
      <c r="AZ974" s="107"/>
      <c r="BA974" s="121"/>
      <c r="BB974" s="120"/>
    </row>
    <row r="975" spans="2:54" x14ac:dyDescent="0.2">
      <c r="B975" s="191" t="s">
        <v>492</v>
      </c>
      <c r="C975" s="196">
        <v>43738</v>
      </c>
      <c r="D975" s="197">
        <f>'1.- REGISTROS DIARIOS '!C980</f>
        <v>0</v>
      </c>
      <c r="E975" s="206">
        <f>'1.- REGISTROS DIARIOS '!E980</f>
        <v>823</v>
      </c>
      <c r="F975" s="211"/>
      <c r="G975" s="211">
        <v>3870</v>
      </c>
      <c r="H975" s="211">
        <v>1990</v>
      </c>
      <c r="I975" s="206">
        <f t="shared" si="133"/>
        <v>1935</v>
      </c>
      <c r="J975" s="206">
        <f t="shared" si="134"/>
        <v>1592.5050000000001</v>
      </c>
      <c r="K975" s="211">
        <v>848</v>
      </c>
      <c r="L975" s="211">
        <v>785</v>
      </c>
      <c r="M975" s="211"/>
      <c r="N975" s="140">
        <v>10.64</v>
      </c>
      <c r="O975" s="212">
        <v>12.5</v>
      </c>
      <c r="P975" s="195">
        <f t="shared" si="137"/>
        <v>13265.566650000001</v>
      </c>
      <c r="Q975" s="108"/>
      <c r="R975" s="194">
        <f>'1.- REGISTROS DIARIOS '!G980</f>
        <v>38</v>
      </c>
      <c r="S975" s="91"/>
      <c r="T975" s="211"/>
      <c r="U975" s="211"/>
      <c r="V975" s="206">
        <f t="shared" si="135"/>
        <v>0</v>
      </c>
      <c r="W975" s="193">
        <f t="shared" si="136"/>
        <v>0</v>
      </c>
      <c r="X975" s="192"/>
      <c r="Y975" s="192"/>
      <c r="Z975" s="192"/>
      <c r="AA975" s="192"/>
      <c r="AB975" s="192"/>
      <c r="AC975" s="206">
        <f t="shared" ref="AC975:AC1014" si="138">IF((W975+AJ975)&lt;=0,0,100-(((W975+AJ975)*100)/J975))</f>
        <v>97.447417747510997</v>
      </c>
      <c r="AD975" s="206">
        <f>IF(((Y975+AL975)/2)&lt;=0,0,100-((((Y975+AL975)/2)*100)/L975))</f>
        <v>99.171974522292999</v>
      </c>
      <c r="AE975" s="119"/>
      <c r="AF975" s="194">
        <f>'1.- REGISTROS DIARIOS '!I980</f>
        <v>813</v>
      </c>
      <c r="AG975" s="213">
        <v>100</v>
      </c>
      <c r="AH975" s="213">
        <v>57</v>
      </c>
      <c r="AI975" s="206">
        <f t="shared" ref="AI975:AI997" si="139">+AG975*0.5</f>
        <v>50</v>
      </c>
      <c r="AJ975" s="193">
        <f>+(AF975*AI975)/1000</f>
        <v>40.65</v>
      </c>
      <c r="AK975" s="213">
        <v>23</v>
      </c>
      <c r="AL975" s="213">
        <v>13</v>
      </c>
      <c r="AM975" s="213"/>
      <c r="AN975" s="207">
        <v>7.05</v>
      </c>
      <c r="AO975" s="207">
        <v>7.91</v>
      </c>
      <c r="AP975" s="207">
        <v>29</v>
      </c>
      <c r="AQ975" s="214">
        <v>0.3</v>
      </c>
      <c r="AR975" s="92">
        <v>0.14000000000000001</v>
      </c>
      <c r="AS975" s="214">
        <v>0.22</v>
      </c>
      <c r="AT975" s="92">
        <v>0.01</v>
      </c>
      <c r="AU975" s="215">
        <v>56381</v>
      </c>
      <c r="AV975" s="166"/>
      <c r="AW975" s="217"/>
      <c r="AX975" s="218"/>
      <c r="AY975" s="219"/>
      <c r="AZ975" s="107"/>
      <c r="BA975" s="121"/>
      <c r="BB975" s="120"/>
    </row>
    <row r="976" spans="2:54" ht="12.75" customHeight="1" x14ac:dyDescent="0.2">
      <c r="B976" s="191" t="s">
        <v>494</v>
      </c>
      <c r="C976" s="196">
        <v>43739</v>
      </c>
      <c r="D976" s="197">
        <f>'1.- REGISTROS DIARIOS '!C981</f>
        <v>0</v>
      </c>
      <c r="E976" s="206">
        <f>'1.- REGISTROS DIARIOS '!E981</f>
        <v>946</v>
      </c>
      <c r="F976" s="211"/>
      <c r="G976" s="211">
        <v>3690</v>
      </c>
      <c r="H976" s="211">
        <v>1490</v>
      </c>
      <c r="I976" s="206">
        <f t="shared" si="133"/>
        <v>1845</v>
      </c>
      <c r="J976" s="206">
        <f t="shared" si="134"/>
        <v>1745.37</v>
      </c>
      <c r="K976" s="211">
        <v>780</v>
      </c>
      <c r="L976" s="211">
        <v>706</v>
      </c>
      <c r="M976" s="211"/>
      <c r="N976" s="212">
        <v>11.04</v>
      </c>
      <c r="O976" s="212">
        <v>12.04</v>
      </c>
      <c r="P976" s="195">
        <f t="shared" si="137"/>
        <v>14538.9321</v>
      </c>
      <c r="Q976" s="108"/>
      <c r="R976" s="194">
        <f>'1.- REGISTROS DIARIOS '!G981</f>
        <v>126</v>
      </c>
      <c r="S976" s="81"/>
      <c r="T976" s="211">
        <v>349</v>
      </c>
      <c r="U976" s="211">
        <v>79</v>
      </c>
      <c r="V976" s="206">
        <f t="shared" si="135"/>
        <v>174.5</v>
      </c>
      <c r="W976" s="193">
        <f t="shared" si="136"/>
        <v>21.986999999999998</v>
      </c>
      <c r="X976" s="192">
        <v>634</v>
      </c>
      <c r="Y976" s="192">
        <v>485</v>
      </c>
      <c r="Z976" s="192">
        <v>6.1</v>
      </c>
      <c r="AA976" s="192">
        <v>7.97</v>
      </c>
      <c r="AB976" s="192">
        <v>30</v>
      </c>
      <c r="AC976" s="206">
        <f t="shared" si="138"/>
        <v>92.502964987366568</v>
      </c>
      <c r="AD976" s="206">
        <f t="shared" ref="AD976:AD1013" si="140">IF(((Y976+AL976)/2)&lt;=0,0,100-((((Y976+AL976)/2)*100)/L976))</f>
        <v>62.252124645892351</v>
      </c>
      <c r="AE976" s="119"/>
      <c r="AF976" s="194">
        <f>'1.- REGISTROS DIARIOS '!I981</f>
        <v>864</v>
      </c>
      <c r="AG976" s="213">
        <v>252</v>
      </c>
      <c r="AH976" s="213">
        <v>308</v>
      </c>
      <c r="AI976" s="206">
        <f t="shared" si="139"/>
        <v>126</v>
      </c>
      <c r="AJ976" s="193">
        <f t="shared" ref="AJ976:AJ997" si="141">+(AF976*AI976)/1000</f>
        <v>108.864</v>
      </c>
      <c r="AK976" s="213">
        <v>41</v>
      </c>
      <c r="AL976" s="213">
        <v>48</v>
      </c>
      <c r="AM976" s="213"/>
      <c r="AN976" s="207">
        <v>7.1</v>
      </c>
      <c r="AO976" s="207">
        <v>7.91</v>
      </c>
      <c r="AP976" s="207">
        <v>28</v>
      </c>
      <c r="AQ976" s="214">
        <v>0.31</v>
      </c>
      <c r="AR976" s="92">
        <v>0.1</v>
      </c>
      <c r="AS976" s="214">
        <v>0.24</v>
      </c>
      <c r="AT976" s="92">
        <v>0.01</v>
      </c>
      <c r="AU976" s="215">
        <v>56381</v>
      </c>
      <c r="AV976" s="166"/>
      <c r="AW976" s="217"/>
      <c r="AX976" s="218"/>
      <c r="AY976" s="219"/>
      <c r="AZ976" s="107"/>
      <c r="BA976" s="121"/>
      <c r="BB976" s="120"/>
    </row>
    <row r="977" spans="2:54" x14ac:dyDescent="0.2">
      <c r="B977" s="191" t="s">
        <v>496</v>
      </c>
      <c r="C977" s="196">
        <v>43740</v>
      </c>
      <c r="D977" s="197">
        <f>'1.- REGISTROS DIARIOS '!C982</f>
        <v>0</v>
      </c>
      <c r="E977" s="206">
        <f>'1.- REGISTROS DIARIOS '!E982</f>
        <v>906</v>
      </c>
      <c r="F977" s="211"/>
      <c r="G977" s="211">
        <v>4520</v>
      </c>
      <c r="H977" s="211">
        <v>2360</v>
      </c>
      <c r="I977" s="206">
        <f t="shared" si="133"/>
        <v>2260</v>
      </c>
      <c r="J977" s="206">
        <f t="shared" si="134"/>
        <v>2047.56</v>
      </c>
      <c r="K977" s="211">
        <v>783</v>
      </c>
      <c r="L977" s="211">
        <v>748</v>
      </c>
      <c r="M977" s="211"/>
      <c r="N977" s="212">
        <v>9.8699999999999992</v>
      </c>
      <c r="O977" s="212">
        <v>12.04</v>
      </c>
      <c r="P977" s="195">
        <f t="shared" si="137"/>
        <v>17056.174800000001</v>
      </c>
      <c r="Q977" s="108"/>
      <c r="R977" s="194">
        <f>'1.- REGISTROS DIARIOS '!G982</f>
        <v>128</v>
      </c>
      <c r="S977" s="81"/>
      <c r="T977" s="211">
        <v>60</v>
      </c>
      <c r="U977" s="211">
        <v>65</v>
      </c>
      <c r="V977" s="206">
        <f t="shared" si="135"/>
        <v>30</v>
      </c>
      <c r="W977" s="193">
        <f t="shared" si="136"/>
        <v>3.84</v>
      </c>
      <c r="X977" s="192">
        <v>39</v>
      </c>
      <c r="Y977" s="192">
        <v>23</v>
      </c>
      <c r="Z977" s="192">
        <v>6.1</v>
      </c>
      <c r="AA977" s="192">
        <v>6.76</v>
      </c>
      <c r="AB977" s="192">
        <v>32</v>
      </c>
      <c r="AC977" s="206">
        <f t="shared" si="138"/>
        <v>99.077536189415696</v>
      </c>
      <c r="AD977" s="206">
        <f t="shared" si="140"/>
        <v>97.526737967914443</v>
      </c>
      <c r="AE977" s="119"/>
      <c r="AF977" s="194">
        <f>'1.- REGISTROS DIARIOS '!I982</f>
        <v>836</v>
      </c>
      <c r="AG977" s="213">
        <v>36</v>
      </c>
      <c r="AH977" s="213">
        <v>16</v>
      </c>
      <c r="AI977" s="206">
        <f t="shared" si="139"/>
        <v>18</v>
      </c>
      <c r="AJ977" s="193">
        <f t="shared" si="141"/>
        <v>15.048</v>
      </c>
      <c r="AK977" s="213">
        <v>19</v>
      </c>
      <c r="AL977" s="213">
        <v>14</v>
      </c>
      <c r="AM977" s="213"/>
      <c r="AN977" s="207">
        <v>6.96</v>
      </c>
      <c r="AO977" s="207">
        <v>7.96</v>
      </c>
      <c r="AP977" s="207">
        <v>31</v>
      </c>
      <c r="AQ977" s="214">
        <v>0.25</v>
      </c>
      <c r="AR977" s="92">
        <v>0.1</v>
      </c>
      <c r="AS977" s="214">
        <v>0.25</v>
      </c>
      <c r="AT977" s="92">
        <v>0.01</v>
      </c>
      <c r="AU977" s="215">
        <v>56381</v>
      </c>
      <c r="AV977" s="166"/>
      <c r="AW977" s="217"/>
      <c r="AX977" s="218"/>
      <c r="AY977" s="219"/>
      <c r="AZ977" s="107"/>
      <c r="BA977" s="121"/>
      <c r="BB977" s="120"/>
    </row>
    <row r="978" spans="2:54" ht="12.75" customHeight="1" x14ac:dyDescent="0.2">
      <c r="B978" s="191" t="s">
        <v>498</v>
      </c>
      <c r="C978" s="196">
        <v>43741</v>
      </c>
      <c r="D978" s="197">
        <f>'1.- REGISTROS DIARIOS '!C983</f>
        <v>0</v>
      </c>
      <c r="E978" s="206">
        <f>'1.- REGISTROS DIARIOS '!E983</f>
        <v>836</v>
      </c>
      <c r="F978" s="211"/>
      <c r="G978" s="211">
        <v>3285</v>
      </c>
      <c r="H978" s="211">
        <v>1640</v>
      </c>
      <c r="I978" s="206">
        <f t="shared" si="133"/>
        <v>1642.5</v>
      </c>
      <c r="J978" s="206">
        <f t="shared" si="134"/>
        <v>1373.13</v>
      </c>
      <c r="K978" s="211">
        <v>545</v>
      </c>
      <c r="L978" s="211">
        <v>462</v>
      </c>
      <c r="M978" s="211"/>
      <c r="N978" s="211">
        <v>10.39</v>
      </c>
      <c r="O978" s="211">
        <v>11.9</v>
      </c>
      <c r="P978" s="195">
        <f t="shared" si="137"/>
        <v>11438.172900000001</v>
      </c>
      <c r="Q978" s="108"/>
      <c r="R978" s="194">
        <f>'1.- REGISTROS DIARIOS '!G983</f>
        <v>121</v>
      </c>
      <c r="S978" s="81"/>
      <c r="T978" s="211"/>
      <c r="U978" s="211"/>
      <c r="V978" s="206">
        <f t="shared" si="135"/>
        <v>0</v>
      </c>
      <c r="W978" s="193">
        <f t="shared" si="136"/>
        <v>0</v>
      </c>
      <c r="X978" s="192"/>
      <c r="Y978" s="192"/>
      <c r="Z978" s="192"/>
      <c r="AA978" s="192"/>
      <c r="AB978" s="192"/>
      <c r="AC978" s="206">
        <f t="shared" si="138"/>
        <v>91.001871636334499</v>
      </c>
      <c r="AD978" s="206">
        <f t="shared" si="140"/>
        <v>97.510822510822507</v>
      </c>
      <c r="AE978" s="119"/>
      <c r="AF978" s="194">
        <f>'1.- REGISTROS DIARIOS '!I983</f>
        <v>782</v>
      </c>
      <c r="AG978" s="213">
        <v>316</v>
      </c>
      <c r="AH978" s="213">
        <v>291</v>
      </c>
      <c r="AI978" s="206">
        <f t="shared" si="139"/>
        <v>158</v>
      </c>
      <c r="AJ978" s="193">
        <f t="shared" si="141"/>
        <v>123.556</v>
      </c>
      <c r="AK978" s="213">
        <v>26</v>
      </c>
      <c r="AL978" s="213">
        <v>23</v>
      </c>
      <c r="AM978" s="213"/>
      <c r="AN978" s="207">
        <v>7.22</v>
      </c>
      <c r="AO978" s="207">
        <v>7.85</v>
      </c>
      <c r="AP978" s="207">
        <v>31.02</v>
      </c>
      <c r="AQ978" s="214">
        <v>0.28999999999999998</v>
      </c>
      <c r="AR978" s="92">
        <v>0.13</v>
      </c>
      <c r="AS978" s="214">
        <v>0.25</v>
      </c>
      <c r="AT978" s="92">
        <v>0</v>
      </c>
      <c r="AU978" s="215"/>
      <c r="AV978" s="166"/>
      <c r="AW978" s="217"/>
      <c r="AX978" s="218"/>
      <c r="AY978" s="219"/>
      <c r="AZ978" s="107"/>
      <c r="BA978" s="121"/>
      <c r="BB978" s="120"/>
    </row>
    <row r="979" spans="2:54" x14ac:dyDescent="0.2">
      <c r="B979" s="191" t="s">
        <v>500</v>
      </c>
      <c r="C979" s="196">
        <v>43742</v>
      </c>
      <c r="D979" s="197">
        <f>'1.- REGISTROS DIARIOS '!C984</f>
        <v>0</v>
      </c>
      <c r="E979" s="206">
        <f>'1.- REGISTROS DIARIOS '!E984</f>
        <v>675</v>
      </c>
      <c r="F979" s="211"/>
      <c r="G979" s="211">
        <v>4380</v>
      </c>
      <c r="H979" s="211">
        <v>1430</v>
      </c>
      <c r="I979" s="206">
        <f t="shared" si="133"/>
        <v>2190</v>
      </c>
      <c r="J979" s="206">
        <f t="shared" si="134"/>
        <v>1478.25</v>
      </c>
      <c r="K979" s="211">
        <v>425</v>
      </c>
      <c r="L979" s="211">
        <v>385</v>
      </c>
      <c r="M979" s="211"/>
      <c r="N979" s="211">
        <v>11.59</v>
      </c>
      <c r="O979" s="211">
        <v>13.55</v>
      </c>
      <c r="P979" s="195">
        <f t="shared" si="137"/>
        <v>12313.8225</v>
      </c>
      <c r="Q979" s="108"/>
      <c r="R979" s="194">
        <f>'1.- REGISTROS DIARIOS '!G984</f>
        <v>27</v>
      </c>
      <c r="S979" s="81"/>
      <c r="T979" s="211"/>
      <c r="U979" s="211"/>
      <c r="V979" s="206">
        <f t="shared" si="135"/>
        <v>0</v>
      </c>
      <c r="W979" s="193">
        <f t="shared" si="136"/>
        <v>0</v>
      </c>
      <c r="X979" s="192"/>
      <c r="Y979" s="192"/>
      <c r="Z979" s="192"/>
      <c r="AA979" s="192"/>
      <c r="AB979" s="192"/>
      <c r="AC979" s="206">
        <f t="shared" si="138"/>
        <v>88.403585320480289</v>
      </c>
      <c r="AD979" s="206">
        <f t="shared" si="140"/>
        <v>97.922077922077918</v>
      </c>
      <c r="AE979" s="119"/>
      <c r="AF979" s="194">
        <f>'1.- REGISTROS DIARIOS '!I984</f>
        <v>704</v>
      </c>
      <c r="AG979" s="213">
        <v>487</v>
      </c>
      <c r="AH979" s="213">
        <v>438</v>
      </c>
      <c r="AI979" s="206">
        <f t="shared" si="139"/>
        <v>243.5</v>
      </c>
      <c r="AJ979" s="193">
        <f t="shared" si="141"/>
        <v>171.42400000000001</v>
      </c>
      <c r="AK979" s="213">
        <v>23</v>
      </c>
      <c r="AL979" s="213">
        <v>16</v>
      </c>
      <c r="AM979" s="213"/>
      <c r="AN979" s="207">
        <v>7.12</v>
      </c>
      <c r="AO979" s="207">
        <v>7.69</v>
      </c>
      <c r="AP979" s="207">
        <v>30</v>
      </c>
      <c r="AQ979" s="214">
        <v>0.26</v>
      </c>
      <c r="AR979" s="92">
        <v>0.13</v>
      </c>
      <c r="AS979" s="214">
        <v>0.26</v>
      </c>
      <c r="AT979" s="92">
        <v>0.01</v>
      </c>
      <c r="AU979" s="215"/>
      <c r="AV979" s="166"/>
      <c r="AW979" s="217"/>
      <c r="AX979" s="218"/>
      <c r="AY979" s="219"/>
      <c r="AZ979" s="107"/>
      <c r="BA979" s="121"/>
      <c r="BB979" s="120"/>
    </row>
    <row r="980" spans="2:54" ht="12.75" customHeight="1" x14ac:dyDescent="0.2">
      <c r="B980" s="191" t="s">
        <v>502</v>
      </c>
      <c r="C980" s="196">
        <v>43743</v>
      </c>
      <c r="D980" s="197">
        <f>'1.- REGISTROS DIARIOS '!C985</f>
        <v>0</v>
      </c>
      <c r="E980" s="206">
        <f>'1.- REGISTROS DIARIOS '!E985</f>
        <v>730</v>
      </c>
      <c r="F980" s="211"/>
      <c r="G980" s="211">
        <v>1682</v>
      </c>
      <c r="H980" s="211">
        <v>97</v>
      </c>
      <c r="I980" s="206">
        <f t="shared" si="133"/>
        <v>841</v>
      </c>
      <c r="J980" s="206">
        <f t="shared" si="134"/>
        <v>613.92999999999995</v>
      </c>
      <c r="K980" s="211">
        <v>382</v>
      </c>
      <c r="L980" s="211">
        <v>365</v>
      </c>
      <c r="M980" s="211"/>
      <c r="N980" s="211">
        <v>11.18</v>
      </c>
      <c r="O980" s="211">
        <v>13.81</v>
      </c>
      <c r="P980" s="195">
        <f t="shared" si="137"/>
        <v>5114.0369000000001</v>
      </c>
      <c r="Q980" s="108"/>
      <c r="R980" s="194">
        <f>'1.- REGISTROS DIARIOS '!G985</f>
        <v>59</v>
      </c>
      <c r="S980" s="81"/>
      <c r="T980" s="211"/>
      <c r="U980" s="211"/>
      <c r="V980" s="206">
        <f t="shared" si="135"/>
        <v>0</v>
      </c>
      <c r="W980" s="193">
        <f t="shared" si="136"/>
        <v>0</v>
      </c>
      <c r="X980" s="192"/>
      <c r="Y980" s="192"/>
      <c r="Z980" s="192"/>
      <c r="AA980" s="192"/>
      <c r="AB980" s="192"/>
      <c r="AC980" s="206">
        <f t="shared" si="138"/>
        <v>92.130698939618526</v>
      </c>
      <c r="AD980" s="206">
        <f t="shared" si="140"/>
        <v>98.767123287671239</v>
      </c>
      <c r="AE980" s="119"/>
      <c r="AF980" s="194">
        <f>'1.- REGISTROS DIARIOS '!I985</f>
        <v>732</v>
      </c>
      <c r="AG980" s="213">
        <v>132</v>
      </c>
      <c r="AH980" s="213">
        <v>84</v>
      </c>
      <c r="AI980" s="206">
        <f t="shared" si="139"/>
        <v>66</v>
      </c>
      <c r="AJ980" s="193">
        <f t="shared" si="141"/>
        <v>48.311999999999998</v>
      </c>
      <c r="AK980" s="213">
        <v>16</v>
      </c>
      <c r="AL980" s="213">
        <v>9</v>
      </c>
      <c r="AM980" s="213"/>
      <c r="AN980" s="207">
        <v>6.72</v>
      </c>
      <c r="AO980" s="207">
        <v>7.96</v>
      </c>
      <c r="AP980" s="207">
        <v>29.9</v>
      </c>
      <c r="AQ980" s="214">
        <v>0.26</v>
      </c>
      <c r="AR980" s="92">
        <v>0.05</v>
      </c>
      <c r="AS980" s="214">
        <v>0.21</v>
      </c>
      <c r="AT980" s="92">
        <v>0.01</v>
      </c>
      <c r="AU980" s="215"/>
      <c r="AV980" s="166"/>
      <c r="AW980" s="217"/>
      <c r="AX980" s="218"/>
      <c r="AY980" s="219"/>
      <c r="AZ980" s="107"/>
      <c r="BA980" s="121"/>
      <c r="BB980" s="120"/>
    </row>
    <row r="981" spans="2:54" x14ac:dyDescent="0.2">
      <c r="B981" s="191" t="s">
        <v>504</v>
      </c>
      <c r="C981" s="196">
        <v>43744</v>
      </c>
      <c r="D981" s="197">
        <f>'1.- REGISTROS DIARIOS '!C986</f>
        <v>0</v>
      </c>
      <c r="E981" s="206">
        <f>'1.- REGISTROS DIARIOS '!E986</f>
        <v>337</v>
      </c>
      <c r="F981" s="211"/>
      <c r="G981" s="211">
        <v>1760</v>
      </c>
      <c r="H981" s="211">
        <v>620</v>
      </c>
      <c r="I981" s="206">
        <f t="shared" si="133"/>
        <v>880</v>
      </c>
      <c r="J981" s="206">
        <f t="shared" si="134"/>
        <v>296.56</v>
      </c>
      <c r="K981" s="211">
        <v>267</v>
      </c>
      <c r="L981" s="211">
        <v>246</v>
      </c>
      <c r="M981" s="211"/>
      <c r="N981" s="211">
        <v>11.19</v>
      </c>
      <c r="O981" s="211">
        <v>11.66</v>
      </c>
      <c r="P981" s="195">
        <f t="shared" si="137"/>
        <v>2470.3447999999999</v>
      </c>
      <c r="Q981" s="108"/>
      <c r="R981" s="194">
        <f>'1.- REGISTROS DIARIOS '!G986</f>
        <v>47</v>
      </c>
      <c r="S981" s="81"/>
      <c r="T981" s="211"/>
      <c r="U981" s="211"/>
      <c r="V981" s="206">
        <f t="shared" si="135"/>
        <v>0</v>
      </c>
      <c r="W981" s="193">
        <f t="shared" si="136"/>
        <v>0</v>
      </c>
      <c r="X981" s="192"/>
      <c r="Y981" s="192"/>
      <c r="Z981" s="192"/>
      <c r="AA981" s="192"/>
      <c r="AB981" s="192"/>
      <c r="AC981" s="206">
        <f t="shared" si="138"/>
        <v>79.733612085244133</v>
      </c>
      <c r="AD981" s="206">
        <f t="shared" si="140"/>
        <v>96.747967479674799</v>
      </c>
      <c r="AE981" s="119"/>
      <c r="AF981" s="194">
        <f>'1.- REGISTROS DIARIOS '!I986</f>
        <v>318</v>
      </c>
      <c r="AG981" s="213">
        <v>378</v>
      </c>
      <c r="AH981" s="213">
        <v>147</v>
      </c>
      <c r="AI981" s="206">
        <f t="shared" si="139"/>
        <v>189</v>
      </c>
      <c r="AJ981" s="193">
        <f t="shared" si="141"/>
        <v>60.101999999999997</v>
      </c>
      <c r="AK981" s="213">
        <v>17</v>
      </c>
      <c r="AL981" s="213">
        <v>16</v>
      </c>
      <c r="AM981" s="213"/>
      <c r="AN981" s="207">
        <v>6.05</v>
      </c>
      <c r="AO981" s="207">
        <v>7.73</v>
      </c>
      <c r="AP981" s="207">
        <v>28.1</v>
      </c>
      <c r="AQ981" s="214">
        <v>0.25</v>
      </c>
      <c r="AR981" s="92">
        <v>0.12</v>
      </c>
      <c r="AS981" s="214">
        <v>0.25</v>
      </c>
      <c r="AT981" s="92">
        <v>0.02</v>
      </c>
      <c r="AU981" s="215"/>
      <c r="AV981" s="166"/>
      <c r="AW981" s="217"/>
      <c r="AX981" s="218"/>
      <c r="AY981" s="219"/>
      <c r="AZ981" s="107"/>
      <c r="BA981" s="121"/>
      <c r="BB981" s="120"/>
    </row>
    <row r="982" spans="2:54" ht="12.75" customHeight="1" x14ac:dyDescent="0.2">
      <c r="B982" s="191" t="s">
        <v>492</v>
      </c>
      <c r="C982" s="196">
        <v>43745</v>
      </c>
      <c r="D982" s="197">
        <f>'1.- REGISTROS DIARIOS '!C987</f>
        <v>0</v>
      </c>
      <c r="E982" s="206">
        <f>'1.- REGISTROS DIARIOS '!E987</f>
        <v>675</v>
      </c>
      <c r="F982" s="211"/>
      <c r="G982" s="211">
        <v>12510</v>
      </c>
      <c r="H982" s="211">
        <v>8610</v>
      </c>
      <c r="I982" s="206">
        <f>'2.-LABORATORIO'!F981</f>
        <v>0</v>
      </c>
      <c r="J982" s="206">
        <f t="shared" si="134"/>
        <v>0</v>
      </c>
      <c r="K982" s="211">
        <v>1100</v>
      </c>
      <c r="L982" s="211">
        <v>1061</v>
      </c>
      <c r="M982" s="211"/>
      <c r="N982" s="211">
        <v>7.4</v>
      </c>
      <c r="O982" s="211">
        <v>11.94</v>
      </c>
      <c r="P982" s="195">
        <f t="shared" si="137"/>
        <v>0</v>
      </c>
      <c r="Q982" s="108"/>
      <c r="R982" s="194">
        <f>'1.- REGISTROS DIARIOS '!G987</f>
        <v>108</v>
      </c>
      <c r="S982" s="81"/>
      <c r="T982" s="211">
        <v>766</v>
      </c>
      <c r="U982" s="211">
        <v>510</v>
      </c>
      <c r="V982" s="206">
        <f t="shared" si="135"/>
        <v>383</v>
      </c>
      <c r="W982" s="193">
        <f t="shared" si="136"/>
        <v>41.363999999999997</v>
      </c>
      <c r="X982" s="192">
        <v>342</v>
      </c>
      <c r="Y982" s="192">
        <v>261</v>
      </c>
      <c r="Z982" s="192">
        <v>4.88</v>
      </c>
      <c r="AA982" s="192">
        <v>6.83</v>
      </c>
      <c r="AB982" s="192">
        <v>33</v>
      </c>
      <c r="AC982" s="206" t="e">
        <f t="shared" si="138"/>
        <v>#DIV/0!</v>
      </c>
      <c r="AD982" s="206">
        <f t="shared" si="140"/>
        <v>86.946277097078223</v>
      </c>
      <c r="AE982" s="119"/>
      <c r="AF982" s="194">
        <f>'1.- REGISTROS DIARIOS '!I987</f>
        <v>678</v>
      </c>
      <c r="AG982" s="213">
        <v>245</v>
      </c>
      <c r="AH982" s="213">
        <v>196</v>
      </c>
      <c r="AI982" s="206">
        <f t="shared" si="139"/>
        <v>122.5</v>
      </c>
      <c r="AJ982" s="193">
        <f t="shared" si="141"/>
        <v>83.055000000000007</v>
      </c>
      <c r="AK982" s="213">
        <v>24</v>
      </c>
      <c r="AL982" s="213">
        <v>16</v>
      </c>
      <c r="AM982" s="213"/>
      <c r="AN982" s="207">
        <v>6</v>
      </c>
      <c r="AO982" s="207">
        <v>7.48</v>
      </c>
      <c r="AP982" s="207">
        <v>33</v>
      </c>
      <c r="AQ982" s="214">
        <v>0.26</v>
      </c>
      <c r="AR982" s="92">
        <v>0.16</v>
      </c>
      <c r="AS982" s="214">
        <v>0.2</v>
      </c>
      <c r="AT982" s="92">
        <v>0.01</v>
      </c>
      <c r="AU982" s="215">
        <v>56381</v>
      </c>
      <c r="AV982" s="166"/>
      <c r="AW982" s="217"/>
      <c r="AX982" s="218"/>
      <c r="AY982" s="219"/>
      <c r="AZ982" s="107"/>
      <c r="BA982" s="121"/>
      <c r="BB982" s="120"/>
    </row>
    <row r="983" spans="2:54" x14ac:dyDescent="0.2">
      <c r="B983" s="191" t="s">
        <v>494</v>
      </c>
      <c r="C983" s="196">
        <v>43746</v>
      </c>
      <c r="D983" s="197">
        <f>'1.- REGISTROS DIARIOS '!C988</f>
        <v>0</v>
      </c>
      <c r="E983" s="206">
        <f>'1.- REGISTROS DIARIOS '!E988</f>
        <v>864</v>
      </c>
      <c r="F983" s="211"/>
      <c r="G983" s="211">
        <v>4380</v>
      </c>
      <c r="H983" s="211">
        <v>1960</v>
      </c>
      <c r="I983" s="206">
        <f t="shared" si="133"/>
        <v>2190</v>
      </c>
      <c r="J983" s="206">
        <f t="shared" si="134"/>
        <v>1892.16</v>
      </c>
      <c r="K983" s="211">
        <v>413</v>
      </c>
      <c r="L983" s="211">
        <v>351</v>
      </c>
      <c r="M983" s="211"/>
      <c r="N983" s="211">
        <v>8.81</v>
      </c>
      <c r="O983" s="211">
        <v>11.76</v>
      </c>
      <c r="P983" s="195">
        <f t="shared" si="137"/>
        <v>15761.692800000001</v>
      </c>
      <c r="Q983" s="108"/>
      <c r="R983" s="194">
        <f>'1.- REGISTROS DIARIOS '!G988</f>
        <v>328</v>
      </c>
      <c r="S983" s="81"/>
      <c r="T983" s="211"/>
      <c r="U983" s="211"/>
      <c r="V983" s="206">
        <f t="shared" si="135"/>
        <v>0</v>
      </c>
      <c r="W983" s="193">
        <f t="shared" si="136"/>
        <v>0</v>
      </c>
      <c r="X983" s="192"/>
      <c r="Y983" s="192"/>
      <c r="Z983" s="192"/>
      <c r="AA983" s="192"/>
      <c r="AB983" s="192"/>
      <c r="AC983" s="206">
        <f t="shared" si="138"/>
        <v>97.770061728395063</v>
      </c>
      <c r="AD983" s="206">
        <f t="shared" si="140"/>
        <v>95.01424501424502</v>
      </c>
      <c r="AE983" s="119"/>
      <c r="AF983" s="194">
        <f>'1.- REGISTROS DIARIOS '!I988</f>
        <v>578</v>
      </c>
      <c r="AG983" s="213">
        <v>146</v>
      </c>
      <c r="AH983" s="213">
        <v>124</v>
      </c>
      <c r="AI983" s="206">
        <f t="shared" si="139"/>
        <v>73</v>
      </c>
      <c r="AJ983" s="193">
        <f t="shared" si="141"/>
        <v>42.194000000000003</v>
      </c>
      <c r="AK983" s="213">
        <v>44</v>
      </c>
      <c r="AL983" s="213">
        <v>35</v>
      </c>
      <c r="AM983" s="213"/>
      <c r="AN983" s="207">
        <v>6.71</v>
      </c>
      <c r="AO983" s="207">
        <v>7.86</v>
      </c>
      <c r="AP983" s="207">
        <v>27</v>
      </c>
      <c r="AQ983" s="214">
        <v>0.28000000000000003</v>
      </c>
      <c r="AR983" s="92">
        <v>0.09</v>
      </c>
      <c r="AS983" s="214">
        <v>0.19</v>
      </c>
      <c r="AT983" s="92">
        <v>0</v>
      </c>
      <c r="AU983" s="215"/>
      <c r="AV983" s="166"/>
      <c r="AW983" s="217"/>
      <c r="AX983" s="218"/>
      <c r="AY983" s="219"/>
      <c r="AZ983" s="107"/>
      <c r="BA983" s="121"/>
      <c r="BB983" s="120"/>
    </row>
    <row r="984" spans="2:54" ht="12.75" customHeight="1" x14ac:dyDescent="0.2">
      <c r="B984" s="191" t="s">
        <v>496</v>
      </c>
      <c r="C984" s="196">
        <v>43747</v>
      </c>
      <c r="D984" s="197">
        <f>'1.- REGISTROS DIARIOS '!C989</f>
        <v>0</v>
      </c>
      <c r="E984" s="206">
        <f>'1.- REGISTROS DIARIOS '!E989</f>
        <v>812</v>
      </c>
      <c r="F984" s="211"/>
      <c r="G984" s="211">
        <v>8100</v>
      </c>
      <c r="H984" s="211">
        <v>1950</v>
      </c>
      <c r="I984" s="206">
        <f t="shared" si="133"/>
        <v>4050</v>
      </c>
      <c r="J984" s="206">
        <f t="shared" si="134"/>
        <v>3288.6</v>
      </c>
      <c r="K984" s="211">
        <v>633</v>
      </c>
      <c r="L984" s="211">
        <v>590</v>
      </c>
      <c r="M984" s="211"/>
      <c r="N984" s="211">
        <v>10.210000000000001</v>
      </c>
      <c r="O984" s="211">
        <v>14.1</v>
      </c>
      <c r="P984" s="195">
        <f t="shared" si="137"/>
        <v>27394.038</v>
      </c>
      <c r="Q984" s="108"/>
      <c r="R984" s="194">
        <f>'1.- REGISTROS DIARIOS '!G989</f>
        <v>36</v>
      </c>
      <c r="S984" s="81"/>
      <c r="T984" s="211">
        <v>1650</v>
      </c>
      <c r="U984" s="211">
        <v>1214</v>
      </c>
      <c r="V984" s="206">
        <f t="shared" si="135"/>
        <v>825</v>
      </c>
      <c r="W984" s="193">
        <f t="shared" si="136"/>
        <v>29.7</v>
      </c>
      <c r="X984" s="192">
        <v>937</v>
      </c>
      <c r="Y984" s="192">
        <v>725</v>
      </c>
      <c r="Z984" s="192">
        <v>5.87</v>
      </c>
      <c r="AA984" s="192">
        <v>8.39</v>
      </c>
      <c r="AB984" s="192">
        <v>33.090000000000003</v>
      </c>
      <c r="AC984" s="206">
        <f t="shared" si="138"/>
        <v>94.085629143100405</v>
      </c>
      <c r="AD984" s="206">
        <f t="shared" si="140"/>
        <v>36.864406779661017</v>
      </c>
      <c r="AE984" s="119"/>
      <c r="AF984" s="194">
        <f>'1.- REGISTROS DIARIOS '!I989</f>
        <v>824</v>
      </c>
      <c r="AG984" s="213">
        <v>400</v>
      </c>
      <c r="AH984" s="213">
        <v>385</v>
      </c>
      <c r="AI984" s="206">
        <f t="shared" si="139"/>
        <v>200</v>
      </c>
      <c r="AJ984" s="193">
        <f t="shared" si="141"/>
        <v>164.8</v>
      </c>
      <c r="AK984" s="213">
        <v>25</v>
      </c>
      <c r="AL984" s="213">
        <v>20</v>
      </c>
      <c r="AM984" s="213"/>
      <c r="AN984" s="207">
        <v>6.85</v>
      </c>
      <c r="AO984" s="207">
        <v>8.15</v>
      </c>
      <c r="AP984" s="207">
        <v>30.04</v>
      </c>
      <c r="AQ984" s="214">
        <v>0.22</v>
      </c>
      <c r="AR984" s="92">
        <v>0.09</v>
      </c>
      <c r="AS984" s="214">
        <v>0.09</v>
      </c>
      <c r="AT984" s="92">
        <v>0</v>
      </c>
      <c r="AU984" s="215"/>
      <c r="AV984" s="166"/>
      <c r="AW984" s="217"/>
      <c r="AX984" s="218"/>
      <c r="AY984" s="219"/>
      <c r="AZ984" s="107"/>
      <c r="BA984" s="121"/>
      <c r="BB984" s="120"/>
    </row>
    <row r="985" spans="2:54" x14ac:dyDescent="0.2">
      <c r="B985" s="191" t="s">
        <v>498</v>
      </c>
      <c r="C985" s="196">
        <v>43748</v>
      </c>
      <c r="D985" s="197">
        <f>'1.- REGISTROS DIARIOS '!C990</f>
        <v>0</v>
      </c>
      <c r="E985" s="206">
        <f>'1.- REGISTROS DIARIOS '!E990</f>
        <v>863</v>
      </c>
      <c r="F985" s="211"/>
      <c r="G985" s="211">
        <v>4420</v>
      </c>
      <c r="H985" s="211">
        <v>1350</v>
      </c>
      <c r="I985" s="206">
        <f t="shared" si="133"/>
        <v>2210</v>
      </c>
      <c r="J985" s="206">
        <f t="shared" si="134"/>
        <v>1907.23</v>
      </c>
      <c r="K985" s="211">
        <v>316</v>
      </c>
      <c r="L985" s="211">
        <v>271</v>
      </c>
      <c r="M985" s="211"/>
      <c r="N985" s="211">
        <v>8.8800000000000008</v>
      </c>
      <c r="O985" s="211">
        <v>13.81</v>
      </c>
      <c r="P985" s="195">
        <f t="shared" si="137"/>
        <v>15887.225899999999</v>
      </c>
      <c r="Q985" s="108"/>
      <c r="R985" s="194">
        <f>'1.- REGISTROS DIARIOS '!G990</f>
        <v>165</v>
      </c>
      <c r="S985" s="81"/>
      <c r="T985" s="211">
        <v>1650</v>
      </c>
      <c r="U985" s="211">
        <v>1607</v>
      </c>
      <c r="V985" s="206">
        <f t="shared" si="135"/>
        <v>825</v>
      </c>
      <c r="W985" s="193">
        <f t="shared" si="136"/>
        <v>136.125</v>
      </c>
      <c r="X985" s="192">
        <v>233</v>
      </c>
      <c r="Y985" s="192">
        <v>177</v>
      </c>
      <c r="Z985" s="192">
        <v>5.69</v>
      </c>
      <c r="AA985" s="192">
        <v>10.95</v>
      </c>
      <c r="AB985" s="192">
        <v>35.4</v>
      </c>
      <c r="AC985" s="206">
        <f t="shared" si="138"/>
        <v>88.084814102127169</v>
      </c>
      <c r="AD985" s="206">
        <f t="shared" si="140"/>
        <v>63.099630996309962</v>
      </c>
      <c r="AE985" s="119"/>
      <c r="AF985" s="194">
        <f>'1.- REGISTROS DIARIOS '!I990</f>
        <v>729</v>
      </c>
      <c r="AG985" s="213">
        <v>250</v>
      </c>
      <c r="AH985" s="213">
        <v>160</v>
      </c>
      <c r="AI985" s="206">
        <f t="shared" si="139"/>
        <v>125</v>
      </c>
      <c r="AJ985" s="193">
        <f t="shared" si="141"/>
        <v>91.125</v>
      </c>
      <c r="AK985" s="213">
        <v>30</v>
      </c>
      <c r="AL985" s="213">
        <v>23</v>
      </c>
      <c r="AM985" s="213"/>
      <c r="AN985" s="207">
        <v>6.93</v>
      </c>
      <c r="AO985" s="207">
        <v>7.94</v>
      </c>
      <c r="AP985" s="207">
        <v>29.8</v>
      </c>
      <c r="AQ985" s="214">
        <v>0.27</v>
      </c>
      <c r="AR985" s="92">
        <v>0.19</v>
      </c>
      <c r="AS985" s="214">
        <v>0.17</v>
      </c>
      <c r="AT985" s="92">
        <v>0.03</v>
      </c>
      <c r="AU985" s="215"/>
      <c r="AV985" s="166"/>
      <c r="AW985" s="217"/>
      <c r="AX985" s="218"/>
      <c r="AY985" s="219"/>
      <c r="AZ985" s="107"/>
      <c r="BA985" s="121"/>
      <c r="BB985" s="120"/>
    </row>
    <row r="986" spans="2:54" ht="12.75" customHeight="1" x14ac:dyDescent="0.2">
      <c r="B986" s="191" t="s">
        <v>500</v>
      </c>
      <c r="C986" s="196">
        <v>43749</v>
      </c>
      <c r="D986" s="197">
        <f>'1.- REGISTROS DIARIOS '!C991</f>
        <v>0</v>
      </c>
      <c r="E986" s="206">
        <f>'1.- REGISTROS DIARIOS '!E991</f>
        <v>853</v>
      </c>
      <c r="F986" s="211"/>
      <c r="G986" s="211">
        <v>4509</v>
      </c>
      <c r="H986" s="211">
        <v>3500</v>
      </c>
      <c r="I986" s="206">
        <f t="shared" si="133"/>
        <v>2254.5</v>
      </c>
      <c r="J986" s="206">
        <f t="shared" si="134"/>
        <v>1923.0885000000001</v>
      </c>
      <c r="K986" s="211">
        <v>691</v>
      </c>
      <c r="L986" s="211">
        <v>586</v>
      </c>
      <c r="M986" s="211"/>
      <c r="N986" s="211">
        <v>1.1000000000000001</v>
      </c>
      <c r="O986" s="211">
        <v>12.42</v>
      </c>
      <c r="P986" s="195">
        <f t="shared" si="137"/>
        <v>16019.327205000001</v>
      </c>
      <c r="Q986" s="108"/>
      <c r="R986" s="194">
        <f>'1.- REGISTROS DIARIOS '!G991</f>
        <v>935</v>
      </c>
      <c r="S986" s="81"/>
      <c r="T986" s="211">
        <v>791</v>
      </c>
      <c r="U986" s="211">
        <v>633</v>
      </c>
      <c r="V986" s="206">
        <f t="shared" si="135"/>
        <v>395.5</v>
      </c>
      <c r="W986" s="193">
        <f t="shared" si="136"/>
        <v>369.79250000000002</v>
      </c>
      <c r="X986" s="192">
        <v>186</v>
      </c>
      <c r="Y986" s="192">
        <v>131</v>
      </c>
      <c r="Z986" s="192">
        <v>2.08</v>
      </c>
      <c r="AA986" s="192">
        <v>8.11</v>
      </c>
      <c r="AB986" s="192">
        <v>34</v>
      </c>
      <c r="AC986" s="206">
        <f t="shared" si="138"/>
        <v>76.846749382568717</v>
      </c>
      <c r="AD986" s="206">
        <f t="shared" si="140"/>
        <v>86.348122866894201</v>
      </c>
      <c r="AE986" s="119"/>
      <c r="AF986" s="194">
        <f>'1.- REGISTROS DIARIOS '!I991</f>
        <v>430</v>
      </c>
      <c r="AG986" s="213">
        <v>351</v>
      </c>
      <c r="AH986" s="213">
        <v>286</v>
      </c>
      <c r="AI986" s="206">
        <f t="shared" si="139"/>
        <v>175.5</v>
      </c>
      <c r="AJ986" s="193">
        <f t="shared" si="141"/>
        <v>75.465000000000003</v>
      </c>
      <c r="AK986" s="213">
        <v>36</v>
      </c>
      <c r="AL986" s="213">
        <v>29</v>
      </c>
      <c r="AM986" s="213"/>
      <c r="AN986" s="207">
        <v>5.98</v>
      </c>
      <c r="AO986" s="207">
        <v>6.9</v>
      </c>
      <c r="AP986" s="207">
        <v>34</v>
      </c>
      <c r="AQ986" s="214">
        <v>0.26</v>
      </c>
      <c r="AR986" s="92">
        <v>0.19</v>
      </c>
      <c r="AS986" s="214">
        <v>0.08</v>
      </c>
      <c r="AT986" s="92">
        <v>0</v>
      </c>
      <c r="AU986" s="215">
        <v>56381</v>
      </c>
      <c r="AV986" s="166"/>
      <c r="AW986" s="217"/>
      <c r="AX986" s="218"/>
      <c r="AY986" s="219"/>
      <c r="AZ986" s="107"/>
      <c r="BA986" s="121"/>
      <c r="BB986" s="120"/>
    </row>
    <row r="987" spans="2:54" x14ac:dyDescent="0.2">
      <c r="B987" s="191" t="s">
        <v>502</v>
      </c>
      <c r="C987" s="196">
        <v>43750</v>
      </c>
      <c r="D987" s="197">
        <f>'1.- REGISTROS DIARIOS '!C992</f>
        <v>0</v>
      </c>
      <c r="E987" s="206">
        <f>'1.- REGISTROS DIARIOS '!E992</f>
        <v>820</v>
      </c>
      <c r="F987" s="211"/>
      <c r="G987" s="211">
        <v>2681</v>
      </c>
      <c r="H987" s="211">
        <v>1590</v>
      </c>
      <c r="I987" s="206">
        <f t="shared" si="133"/>
        <v>1340.5</v>
      </c>
      <c r="J987" s="206">
        <f t="shared" si="134"/>
        <v>1099.21</v>
      </c>
      <c r="K987" s="211">
        <v>520</v>
      </c>
      <c r="L987" s="211">
        <v>442</v>
      </c>
      <c r="M987" s="211"/>
      <c r="N987" s="211">
        <v>8.76</v>
      </c>
      <c r="O987" s="211">
        <v>12.44</v>
      </c>
      <c r="P987" s="195">
        <f t="shared" si="137"/>
        <v>9156.4192999999996</v>
      </c>
      <c r="Q987" s="108"/>
      <c r="R987" s="194">
        <f>'1.- REGISTROS DIARIOS '!G992</f>
        <v>353</v>
      </c>
      <c r="S987" s="81"/>
      <c r="T987" s="211">
        <v>825</v>
      </c>
      <c r="U987" s="211">
        <v>710</v>
      </c>
      <c r="V987" s="206">
        <f t="shared" si="135"/>
        <v>412.5</v>
      </c>
      <c r="W987" s="193">
        <f t="shared" si="136"/>
        <v>145.61250000000001</v>
      </c>
      <c r="X987" s="192">
        <v>351</v>
      </c>
      <c r="Y987" s="192">
        <v>331</v>
      </c>
      <c r="Z987" s="192">
        <v>11.61</v>
      </c>
      <c r="AA987" s="192">
        <v>10.06</v>
      </c>
      <c r="AB987" s="192">
        <v>31</v>
      </c>
      <c r="AC987" s="206">
        <f t="shared" si="138"/>
        <v>81.814212024999776</v>
      </c>
      <c r="AD987" s="206">
        <f t="shared" si="140"/>
        <v>61.53846153846154</v>
      </c>
      <c r="AE987" s="119"/>
      <c r="AF987" s="194">
        <f>'1.- REGISTROS DIARIOS '!I992</f>
        <v>505</v>
      </c>
      <c r="AG987" s="213">
        <v>215</v>
      </c>
      <c r="AH987" s="213">
        <v>186</v>
      </c>
      <c r="AI987" s="206">
        <f t="shared" si="139"/>
        <v>107.5</v>
      </c>
      <c r="AJ987" s="193">
        <f t="shared" si="141"/>
        <v>54.287500000000001</v>
      </c>
      <c r="AK987" s="213">
        <v>12</v>
      </c>
      <c r="AL987" s="213">
        <v>9</v>
      </c>
      <c r="AM987" s="213"/>
      <c r="AN987" s="207">
        <v>5.86</v>
      </c>
      <c r="AO987" s="207">
        <v>6.09</v>
      </c>
      <c r="AP987" s="207">
        <v>31</v>
      </c>
      <c r="AQ987" s="214">
        <v>0.2</v>
      </c>
      <c r="AR987" s="92">
        <v>0.16</v>
      </c>
      <c r="AS987" s="214">
        <v>0.04</v>
      </c>
      <c r="AT987" s="92">
        <v>0.01</v>
      </c>
      <c r="AU987" s="215">
        <v>56381</v>
      </c>
      <c r="AV987" s="166"/>
      <c r="AW987" s="217"/>
      <c r="AX987" s="218"/>
      <c r="AY987" s="219"/>
      <c r="AZ987" s="107"/>
      <c r="BA987" s="121"/>
      <c r="BB987" s="120"/>
    </row>
    <row r="988" spans="2:54" ht="12.75" customHeight="1" x14ac:dyDescent="0.2">
      <c r="B988" s="191" t="s">
        <v>504</v>
      </c>
      <c r="C988" s="196">
        <v>43751</v>
      </c>
      <c r="D988" s="197">
        <f>'1.- REGISTROS DIARIOS '!C993</f>
        <v>0</v>
      </c>
      <c r="E988" s="206">
        <f>'1.- REGISTROS DIARIOS '!E993</f>
        <v>557</v>
      </c>
      <c r="F988" s="211"/>
      <c r="G988" s="211">
        <v>2310</v>
      </c>
      <c r="H988" s="211">
        <v>1790</v>
      </c>
      <c r="I988" s="206">
        <f t="shared" si="133"/>
        <v>1155</v>
      </c>
      <c r="J988" s="206">
        <f t="shared" si="134"/>
        <v>643.33500000000004</v>
      </c>
      <c r="K988" s="211">
        <v>476</v>
      </c>
      <c r="L988" s="211">
        <v>391</v>
      </c>
      <c r="M988" s="211"/>
      <c r="N988" s="211">
        <v>10.85</v>
      </c>
      <c r="O988" s="211">
        <v>11.71</v>
      </c>
      <c r="P988" s="195">
        <f t="shared" si="137"/>
        <v>5358.9805500000002</v>
      </c>
      <c r="Q988" s="108"/>
      <c r="R988" s="194">
        <f>'1.- REGISTROS DIARIOS '!G993</f>
        <v>324</v>
      </c>
      <c r="S988" s="81"/>
      <c r="T988" s="211"/>
      <c r="U988" s="211"/>
      <c r="V988" s="206">
        <f t="shared" si="135"/>
        <v>0</v>
      </c>
      <c r="W988" s="193">
        <f t="shared" si="136"/>
        <v>0</v>
      </c>
      <c r="X988" s="192"/>
      <c r="Y988" s="192"/>
      <c r="Z988" s="192"/>
      <c r="AA988" s="192"/>
      <c r="AB988" s="192"/>
      <c r="AC988" s="206">
        <f t="shared" si="138"/>
        <v>96.032315978456012</v>
      </c>
      <c r="AD988" s="206">
        <f t="shared" si="140"/>
        <v>98.849104859335043</v>
      </c>
      <c r="AE988" s="119"/>
      <c r="AF988" s="194">
        <f>'1.- REGISTROS DIARIOS '!I993</f>
        <v>221</v>
      </c>
      <c r="AG988" s="213">
        <v>231</v>
      </c>
      <c r="AH988" s="213">
        <v>187</v>
      </c>
      <c r="AI988" s="206">
        <f t="shared" si="139"/>
        <v>115.5</v>
      </c>
      <c r="AJ988" s="193">
        <f t="shared" si="141"/>
        <v>25.525500000000001</v>
      </c>
      <c r="AK988" s="213">
        <v>13</v>
      </c>
      <c r="AL988" s="213">
        <v>9</v>
      </c>
      <c r="AM988" s="213"/>
      <c r="AN988" s="207">
        <v>6.1</v>
      </c>
      <c r="AO988" s="207">
        <v>7.96</v>
      </c>
      <c r="AP988" s="207">
        <v>35</v>
      </c>
      <c r="AQ988" s="214">
        <v>0.27</v>
      </c>
      <c r="AR988" s="92">
        <v>0.09</v>
      </c>
      <c r="AS988" s="214">
        <v>0.25</v>
      </c>
      <c r="AT988" s="92">
        <v>0</v>
      </c>
      <c r="AU988" s="215">
        <v>56381</v>
      </c>
      <c r="AV988" s="166"/>
      <c r="AW988" s="217"/>
      <c r="AX988" s="218"/>
      <c r="AY988" s="219"/>
      <c r="AZ988" s="107"/>
      <c r="BA988" s="121"/>
      <c r="BB988" s="120"/>
    </row>
    <row r="989" spans="2:54" x14ac:dyDescent="0.2">
      <c r="B989" s="191" t="s">
        <v>492</v>
      </c>
      <c r="C989" s="196">
        <v>43752</v>
      </c>
      <c r="D989" s="197">
        <f>'1.- REGISTROS DIARIOS '!C994</f>
        <v>0</v>
      </c>
      <c r="E989" s="206">
        <f>'1.- REGISTROS DIARIOS '!E994</f>
        <v>690</v>
      </c>
      <c r="F989" s="211"/>
      <c r="G989" s="211">
        <v>3410</v>
      </c>
      <c r="H989" s="211">
        <v>1520</v>
      </c>
      <c r="I989" s="206">
        <f t="shared" si="133"/>
        <v>1705</v>
      </c>
      <c r="J989" s="206">
        <f t="shared" si="134"/>
        <v>1176.45</v>
      </c>
      <c r="K989" s="211">
        <v>554</v>
      </c>
      <c r="L989" s="211">
        <v>396</v>
      </c>
      <c r="M989" s="211"/>
      <c r="N989" s="211">
        <v>9.76</v>
      </c>
      <c r="O989" s="211">
        <v>11.76</v>
      </c>
      <c r="P989" s="195">
        <f t="shared" si="137"/>
        <v>9799.8284999999996</v>
      </c>
      <c r="Q989" s="108"/>
      <c r="R989" s="194">
        <f>'1.- REGISTROS DIARIOS '!G994</f>
        <v>22</v>
      </c>
      <c r="S989" s="81"/>
      <c r="T989" s="211"/>
      <c r="U989" s="211"/>
      <c r="V989" s="206">
        <f t="shared" si="135"/>
        <v>0</v>
      </c>
      <c r="W989" s="193">
        <f t="shared" si="136"/>
        <v>0</v>
      </c>
      <c r="X989" s="192"/>
      <c r="Y989" s="192"/>
      <c r="Z989" s="192"/>
      <c r="AA989" s="192"/>
      <c r="AB989" s="192"/>
      <c r="AC989" s="206">
        <f t="shared" si="138"/>
        <v>92.858472523269157</v>
      </c>
      <c r="AD989" s="206">
        <f t="shared" si="140"/>
        <v>97.727272727272734</v>
      </c>
      <c r="AE989" s="119"/>
      <c r="AF989" s="194">
        <f>'1.- REGISTROS DIARIOS '!I994</f>
        <v>709</v>
      </c>
      <c r="AG989" s="213">
        <v>237</v>
      </c>
      <c r="AH989" s="213">
        <v>125</v>
      </c>
      <c r="AI989" s="206">
        <f t="shared" si="139"/>
        <v>118.5</v>
      </c>
      <c r="AJ989" s="193">
        <f t="shared" si="141"/>
        <v>84.016499999999994</v>
      </c>
      <c r="AK989" s="213">
        <v>20</v>
      </c>
      <c r="AL989" s="213">
        <v>18</v>
      </c>
      <c r="AM989" s="213"/>
      <c r="AN989" s="207">
        <v>7.1</v>
      </c>
      <c r="AO989" s="207">
        <v>7.96</v>
      </c>
      <c r="AP989" s="207">
        <v>31</v>
      </c>
      <c r="AQ989" s="214">
        <v>0.36</v>
      </c>
      <c r="AR989" s="92">
        <v>0.16</v>
      </c>
      <c r="AS989" s="214">
        <v>0.06</v>
      </c>
      <c r="AT989" s="92">
        <v>0</v>
      </c>
      <c r="AU989" s="215">
        <v>56381</v>
      </c>
      <c r="AV989" s="166"/>
      <c r="AW989" s="217"/>
      <c r="AX989" s="218"/>
      <c r="AY989" s="219"/>
      <c r="AZ989" s="107"/>
      <c r="BA989" s="121"/>
      <c r="BB989" s="120"/>
    </row>
    <row r="990" spans="2:54" ht="12.75" customHeight="1" x14ac:dyDescent="0.2">
      <c r="B990" s="191" t="s">
        <v>494</v>
      </c>
      <c r="C990" s="196">
        <v>43753</v>
      </c>
      <c r="D990" s="197">
        <f>'1.- REGISTROS DIARIOS '!C995</f>
        <v>0</v>
      </c>
      <c r="E990" s="206">
        <f>'1.- REGISTROS DIARIOS '!E995</f>
        <v>825</v>
      </c>
      <c r="F990" s="211"/>
      <c r="G990" s="211">
        <v>5920</v>
      </c>
      <c r="H990" s="211">
        <v>2730</v>
      </c>
      <c r="I990" s="206">
        <f t="shared" si="133"/>
        <v>2960</v>
      </c>
      <c r="J990" s="206">
        <f t="shared" si="134"/>
        <v>2442</v>
      </c>
      <c r="K990" s="211">
        <v>718</v>
      </c>
      <c r="L990" s="211">
        <v>639</v>
      </c>
      <c r="M990" s="211"/>
      <c r="N990" s="211">
        <v>10.3</v>
      </c>
      <c r="O990" s="211">
        <v>12.04</v>
      </c>
      <c r="P990" s="195">
        <f t="shared" si="137"/>
        <v>20341.86</v>
      </c>
      <c r="Q990" s="108"/>
      <c r="R990" s="194">
        <f>'1.- REGISTROS DIARIOS '!G995</f>
        <v>40</v>
      </c>
      <c r="S990" s="81"/>
      <c r="T990" s="211"/>
      <c r="U990" s="211"/>
      <c r="V990" s="206">
        <f t="shared" si="135"/>
        <v>0</v>
      </c>
      <c r="W990" s="193">
        <f t="shared" si="136"/>
        <v>0</v>
      </c>
      <c r="X990" s="192"/>
      <c r="Y990" s="192"/>
      <c r="Z990" s="192"/>
      <c r="AA990" s="192"/>
      <c r="AB990" s="192"/>
      <c r="AC990" s="206">
        <f t="shared" si="138"/>
        <v>91.927190827190827</v>
      </c>
      <c r="AD990" s="206">
        <f t="shared" si="140"/>
        <v>96.948356807511743</v>
      </c>
      <c r="AE990" s="119"/>
      <c r="AF990" s="194">
        <f>'1.- REGISTROS DIARIOS '!I995</f>
        <v>818</v>
      </c>
      <c r="AG990" s="213">
        <v>482</v>
      </c>
      <c r="AH990" s="213">
        <v>132</v>
      </c>
      <c r="AI990" s="206">
        <f t="shared" si="139"/>
        <v>241</v>
      </c>
      <c r="AJ990" s="193">
        <f t="shared" si="141"/>
        <v>197.13800000000001</v>
      </c>
      <c r="AK990" s="213">
        <v>51</v>
      </c>
      <c r="AL990" s="213">
        <v>39</v>
      </c>
      <c r="AM990" s="213"/>
      <c r="AN990" s="207">
        <v>7.15</v>
      </c>
      <c r="AO990" s="207">
        <v>7.64</v>
      </c>
      <c r="AP990" s="207">
        <v>31</v>
      </c>
      <c r="AQ990" s="214">
        <v>0.33</v>
      </c>
      <c r="AR990" s="92">
        <v>0.19</v>
      </c>
      <c r="AS990" s="214">
        <v>0.04</v>
      </c>
      <c r="AT990" s="92">
        <v>0</v>
      </c>
      <c r="AU990" s="215">
        <v>56381</v>
      </c>
      <c r="AV990" s="166"/>
      <c r="AW990" s="217"/>
      <c r="AX990" s="218"/>
      <c r="AY990" s="219"/>
      <c r="AZ990" s="107"/>
      <c r="BA990" s="121"/>
      <c r="BB990" s="120"/>
    </row>
    <row r="991" spans="2:54" x14ac:dyDescent="0.2">
      <c r="B991" s="191" t="s">
        <v>496</v>
      </c>
      <c r="C991" s="196">
        <v>43754</v>
      </c>
      <c r="D991" s="197">
        <f>'1.- REGISTROS DIARIOS '!C996</f>
        <v>0</v>
      </c>
      <c r="E991" s="206">
        <f>'1.- REGISTROS DIARIOS '!E996</f>
        <v>850</v>
      </c>
      <c r="F991" s="211"/>
      <c r="G991" s="211">
        <v>6450</v>
      </c>
      <c r="H991" s="211">
        <v>4410</v>
      </c>
      <c r="I991" s="206">
        <f t="shared" si="133"/>
        <v>3225</v>
      </c>
      <c r="J991" s="206">
        <f t="shared" si="134"/>
        <v>2741.25</v>
      </c>
      <c r="K991" s="211">
        <v>621</v>
      </c>
      <c r="L991" s="211">
        <v>530</v>
      </c>
      <c r="M991" s="211"/>
      <c r="N991" s="211">
        <v>10.039999999999999</v>
      </c>
      <c r="O991" s="211">
        <v>11.8</v>
      </c>
      <c r="P991" s="195">
        <f t="shared" si="137"/>
        <v>22834.612499999999</v>
      </c>
      <c r="Q991" s="108"/>
      <c r="R991" s="194">
        <f>'1.- REGISTROS DIARIOS '!G996</f>
        <v>82</v>
      </c>
      <c r="S991" s="81"/>
      <c r="T991" s="211"/>
      <c r="U991" s="211"/>
      <c r="V991" s="206">
        <f t="shared" si="135"/>
        <v>0</v>
      </c>
      <c r="W991" s="193">
        <f t="shared" si="136"/>
        <v>0</v>
      </c>
      <c r="X991" s="192"/>
      <c r="Y991" s="192"/>
      <c r="Z991" s="192"/>
      <c r="AA991" s="192"/>
      <c r="AB991" s="192"/>
      <c r="AC991" s="206">
        <f t="shared" si="138"/>
        <v>95.031901504787967</v>
      </c>
      <c r="AD991" s="206">
        <f t="shared" si="140"/>
        <v>98.20754716981132</v>
      </c>
      <c r="AE991" s="119"/>
      <c r="AF991" s="194">
        <f>'1.- REGISTROS DIARIOS '!I996</f>
        <v>776</v>
      </c>
      <c r="AG991" s="213">
        <v>351</v>
      </c>
      <c r="AH991" s="213">
        <v>277</v>
      </c>
      <c r="AI991" s="206">
        <f t="shared" si="139"/>
        <v>175.5</v>
      </c>
      <c r="AJ991" s="193">
        <f t="shared" si="141"/>
        <v>136.18799999999999</v>
      </c>
      <c r="AK991" s="213">
        <v>28</v>
      </c>
      <c r="AL991" s="213">
        <v>19</v>
      </c>
      <c r="AM991" s="213"/>
      <c r="AN991" s="207">
        <v>6.97</v>
      </c>
      <c r="AO991" s="207">
        <v>7.67</v>
      </c>
      <c r="AP991" s="207">
        <v>34.4</v>
      </c>
      <c r="AQ991" s="214">
        <v>0.33</v>
      </c>
      <c r="AR991" s="92">
        <v>0.2</v>
      </c>
      <c r="AS991" s="214">
        <v>0.05</v>
      </c>
      <c r="AT991" s="92">
        <v>0</v>
      </c>
      <c r="AU991" s="215">
        <v>56381</v>
      </c>
      <c r="AV991" s="166"/>
      <c r="AW991" s="217"/>
      <c r="AX991" s="218"/>
      <c r="AY991" s="219"/>
      <c r="AZ991" s="107"/>
      <c r="BA991" s="121"/>
      <c r="BB991" s="120"/>
    </row>
    <row r="992" spans="2:54" ht="12.75" customHeight="1" x14ac:dyDescent="0.2">
      <c r="B992" s="191" t="s">
        <v>498</v>
      </c>
      <c r="C992" s="196">
        <v>43755</v>
      </c>
      <c r="D992" s="197">
        <f>'1.- REGISTROS DIARIOS '!C997</f>
        <v>0</v>
      </c>
      <c r="E992" s="206">
        <f>'1.- REGISTROS DIARIOS '!E997</f>
        <v>796</v>
      </c>
      <c r="F992" s="211"/>
      <c r="G992" s="211">
        <v>1570</v>
      </c>
      <c r="H992" s="211">
        <v>1290</v>
      </c>
      <c r="I992" s="206">
        <f t="shared" ref="I992:J1014" si="142">+G992*0.5</f>
        <v>785</v>
      </c>
      <c r="J992" s="206">
        <f t="shared" ref="J992:J1013" si="143">+(I992*E992)/1000</f>
        <v>624.86</v>
      </c>
      <c r="K992" s="211">
        <v>413</v>
      </c>
      <c r="L992" s="211">
        <v>368</v>
      </c>
      <c r="M992" s="211"/>
      <c r="N992" s="211">
        <v>11.1</v>
      </c>
      <c r="O992" s="211">
        <v>12.22</v>
      </c>
      <c r="P992" s="195">
        <f t="shared" si="137"/>
        <v>5205.0838000000003</v>
      </c>
      <c r="Q992" s="108"/>
      <c r="R992" s="194">
        <f>'1.- REGISTROS DIARIOS '!G997</f>
        <v>48</v>
      </c>
      <c r="S992" s="81"/>
      <c r="T992" s="211">
        <v>21</v>
      </c>
      <c r="U992" s="211">
        <v>44</v>
      </c>
      <c r="V992" s="206">
        <f t="shared" si="135"/>
        <v>10.5</v>
      </c>
      <c r="W992" s="193">
        <f t="shared" si="136"/>
        <v>0.504</v>
      </c>
      <c r="X992" s="192">
        <v>130</v>
      </c>
      <c r="Y992" s="192">
        <v>105</v>
      </c>
      <c r="Z992" s="192">
        <v>6.02</v>
      </c>
      <c r="AA992" s="192">
        <v>6.98</v>
      </c>
      <c r="AB992" s="192">
        <v>33</v>
      </c>
      <c r="AC992" s="206">
        <f t="shared" si="138"/>
        <v>92.904490605895717</v>
      </c>
      <c r="AD992" s="206">
        <f t="shared" si="140"/>
        <v>83.016304347826093</v>
      </c>
      <c r="AE992" s="119"/>
      <c r="AF992" s="194">
        <f>'1.- REGISTROS DIARIOS '!I997</f>
        <v>769</v>
      </c>
      <c r="AG992" s="213">
        <v>114</v>
      </c>
      <c r="AH992" s="213">
        <v>113</v>
      </c>
      <c r="AI992" s="206">
        <f t="shared" si="139"/>
        <v>57</v>
      </c>
      <c r="AJ992" s="193">
        <f t="shared" si="141"/>
        <v>43.832999999999998</v>
      </c>
      <c r="AK992" s="213">
        <v>22</v>
      </c>
      <c r="AL992" s="213">
        <v>20</v>
      </c>
      <c r="AM992" s="213"/>
      <c r="AN992" s="207">
        <v>7.01</v>
      </c>
      <c r="AO992" s="207">
        <v>7.93</v>
      </c>
      <c r="AP992" s="207">
        <v>29</v>
      </c>
      <c r="AQ992" s="214">
        <v>0.3</v>
      </c>
      <c r="AR992" s="92">
        <v>0.16</v>
      </c>
      <c r="AS992" s="214">
        <v>0.2</v>
      </c>
      <c r="AT992" s="92">
        <v>0.01</v>
      </c>
      <c r="AU992" s="215">
        <v>56381</v>
      </c>
      <c r="AV992" s="166"/>
      <c r="AW992" s="217"/>
      <c r="AX992" s="218"/>
      <c r="AY992" s="219"/>
      <c r="AZ992" s="107"/>
      <c r="BA992" s="121"/>
      <c r="BB992" s="120"/>
    </row>
    <row r="993" spans="2:54" x14ac:dyDescent="0.2">
      <c r="B993" s="191" t="s">
        <v>500</v>
      </c>
      <c r="C993" s="196">
        <v>43756</v>
      </c>
      <c r="D993" s="197">
        <f>'1.- REGISTROS DIARIOS '!C998</f>
        <v>0</v>
      </c>
      <c r="E993" s="206">
        <f>'1.- REGISTROS DIARIOS '!E998</f>
        <v>816</v>
      </c>
      <c r="F993" s="211"/>
      <c r="G993" s="211">
        <v>1400</v>
      </c>
      <c r="H993" s="211">
        <v>1340</v>
      </c>
      <c r="I993" s="206">
        <f t="shared" si="142"/>
        <v>700</v>
      </c>
      <c r="J993" s="206">
        <f t="shared" si="143"/>
        <v>571.20000000000005</v>
      </c>
      <c r="K993" s="211">
        <v>334</v>
      </c>
      <c r="L993" s="211">
        <v>285</v>
      </c>
      <c r="M993" s="211"/>
      <c r="N993" s="211">
        <v>11.07</v>
      </c>
      <c r="O993" s="211">
        <v>12.21</v>
      </c>
      <c r="P993" s="195">
        <f t="shared" si="137"/>
        <v>4758.0960000000005</v>
      </c>
      <c r="Q993" s="108"/>
      <c r="R993" s="194">
        <f>'1.- REGISTROS DIARIOS '!G998</f>
        <v>121</v>
      </c>
      <c r="S993" s="81"/>
      <c r="T993" s="211"/>
      <c r="U993" s="211"/>
      <c r="V993" s="206">
        <f t="shared" si="135"/>
        <v>0</v>
      </c>
      <c r="W993" s="193">
        <f t="shared" si="136"/>
        <v>0</v>
      </c>
      <c r="X993" s="192"/>
      <c r="Y993" s="192"/>
      <c r="Z993" s="192"/>
      <c r="AA993" s="192"/>
      <c r="AB993" s="192"/>
      <c r="AC993" s="206">
        <f t="shared" si="138"/>
        <v>82.398371848739501</v>
      </c>
      <c r="AD993" s="206">
        <f t="shared" si="140"/>
        <v>95.26315789473685</v>
      </c>
      <c r="AE993" s="119"/>
      <c r="AF993" s="194">
        <f>'1.- REGISTROS DIARIOS '!I998</f>
        <v>691</v>
      </c>
      <c r="AG993" s="213">
        <v>291</v>
      </c>
      <c r="AH993" s="213">
        <v>234</v>
      </c>
      <c r="AI993" s="206">
        <f t="shared" si="139"/>
        <v>145.5</v>
      </c>
      <c r="AJ993" s="193">
        <f t="shared" si="141"/>
        <v>100.54049999999999</v>
      </c>
      <c r="AK993" s="213">
        <v>32</v>
      </c>
      <c r="AL993" s="213">
        <v>27</v>
      </c>
      <c r="AM993" s="213"/>
      <c r="AN993" s="207">
        <v>6.53</v>
      </c>
      <c r="AO993" s="207">
        <v>7.66</v>
      </c>
      <c r="AP993" s="207">
        <v>30</v>
      </c>
      <c r="AQ993" s="214">
        <v>0.26</v>
      </c>
      <c r="AR993" s="92">
        <v>0.01</v>
      </c>
      <c r="AS993" s="214">
        <v>0.22</v>
      </c>
      <c r="AT993" s="92">
        <v>0.01</v>
      </c>
      <c r="AU993" s="215">
        <v>56381</v>
      </c>
      <c r="AV993" s="166"/>
      <c r="AW993" s="217"/>
      <c r="AX993" s="218"/>
      <c r="AY993" s="219"/>
      <c r="AZ993" s="107"/>
      <c r="BA993" s="121"/>
      <c r="BB993" s="120"/>
    </row>
    <row r="994" spans="2:54" ht="12.75" customHeight="1" x14ac:dyDescent="0.2">
      <c r="B994" s="191" t="s">
        <v>502</v>
      </c>
      <c r="C994" s="196">
        <v>43757</v>
      </c>
      <c r="D994" s="197">
        <f>'1.- REGISTROS DIARIOS '!C999</f>
        <v>0</v>
      </c>
      <c r="E994" s="206">
        <f>'1.- REGISTROS DIARIOS '!E999</f>
        <v>1008</v>
      </c>
      <c r="F994" s="211"/>
      <c r="G994" s="211">
        <v>2360</v>
      </c>
      <c r="H994" s="211">
        <v>2010</v>
      </c>
      <c r="I994" s="206">
        <f t="shared" si="142"/>
        <v>1180</v>
      </c>
      <c r="J994" s="206">
        <f t="shared" si="143"/>
        <v>1189.44</v>
      </c>
      <c r="K994" s="211">
        <v>513</v>
      </c>
      <c r="L994" s="211">
        <v>489</v>
      </c>
      <c r="M994" s="211"/>
      <c r="N994" s="211" t="s">
        <v>71</v>
      </c>
      <c r="O994" s="211" t="s">
        <v>644</v>
      </c>
      <c r="P994" s="195">
        <f t="shared" si="137"/>
        <v>9908.0352000000003</v>
      </c>
      <c r="Q994" s="108"/>
      <c r="R994" s="194">
        <f>'1.- REGISTROS DIARIOS '!G999</f>
        <v>1</v>
      </c>
      <c r="S994" s="81"/>
      <c r="T994" s="211">
        <v>396</v>
      </c>
      <c r="U994" s="211">
        <v>387</v>
      </c>
      <c r="V994" s="206">
        <f t="shared" si="135"/>
        <v>198</v>
      </c>
      <c r="W994" s="193">
        <f t="shared" si="136"/>
        <v>0.19800000000000001</v>
      </c>
      <c r="X994" s="192">
        <v>186</v>
      </c>
      <c r="Y994" s="192">
        <v>161</v>
      </c>
      <c r="Z994" s="192">
        <v>9.1300000000000008</v>
      </c>
      <c r="AA994" s="192">
        <v>9.15</v>
      </c>
      <c r="AB994" s="192">
        <v>29</v>
      </c>
      <c r="AC994" s="206">
        <f t="shared" si="138"/>
        <v>99.183649448479954</v>
      </c>
      <c r="AD994" s="206">
        <f t="shared" si="140"/>
        <v>80.777096114519424</v>
      </c>
      <c r="AE994" s="119"/>
      <c r="AF994" s="194">
        <f>'1.- REGISTROS DIARIOS '!I999</f>
        <v>116</v>
      </c>
      <c r="AG994" s="213">
        <v>164</v>
      </c>
      <c r="AH994" s="213">
        <v>131</v>
      </c>
      <c r="AI994" s="206">
        <f t="shared" si="139"/>
        <v>82</v>
      </c>
      <c r="AJ994" s="193">
        <f t="shared" si="141"/>
        <v>9.5120000000000005</v>
      </c>
      <c r="AK994" s="213">
        <v>34</v>
      </c>
      <c r="AL994" s="213">
        <v>27</v>
      </c>
      <c r="AM994" s="213"/>
      <c r="AN994" s="207">
        <v>6.94</v>
      </c>
      <c r="AO994" s="207">
        <v>7.61</v>
      </c>
      <c r="AP994" s="207">
        <v>30</v>
      </c>
      <c r="AQ994" s="214">
        <v>0.3</v>
      </c>
      <c r="AR994" s="92">
        <v>0.1</v>
      </c>
      <c r="AS994" s="214">
        <v>0.12</v>
      </c>
      <c r="AT994" s="92">
        <v>0</v>
      </c>
      <c r="AU994" s="215">
        <v>56381</v>
      </c>
      <c r="AV994" s="166"/>
      <c r="AW994" s="217"/>
      <c r="AX994" s="218"/>
      <c r="AY994" s="219"/>
      <c r="AZ994" s="107"/>
      <c r="BA994" s="121"/>
      <c r="BB994" s="120"/>
    </row>
    <row r="995" spans="2:54" x14ac:dyDescent="0.2">
      <c r="B995" s="191" t="s">
        <v>504</v>
      </c>
      <c r="C995" s="196">
        <v>43758</v>
      </c>
      <c r="D995" s="197">
        <f>'1.- REGISTROS DIARIOS '!C1000</f>
        <v>0</v>
      </c>
      <c r="E995" s="206">
        <f>'1.- REGISTROS DIARIOS '!E1000</f>
        <v>520</v>
      </c>
      <c r="F995" s="211"/>
      <c r="G995" s="211">
        <v>2670</v>
      </c>
      <c r="H995" s="211">
        <v>2340</v>
      </c>
      <c r="I995" s="206">
        <f t="shared" si="142"/>
        <v>1335</v>
      </c>
      <c r="J995" s="206">
        <f t="shared" si="143"/>
        <v>694.2</v>
      </c>
      <c r="K995" s="211">
        <v>551</v>
      </c>
      <c r="L995" s="211">
        <v>536</v>
      </c>
      <c r="M995" s="211"/>
      <c r="N995" s="211" t="s">
        <v>645</v>
      </c>
      <c r="O995" s="211" t="s">
        <v>202</v>
      </c>
      <c r="P995" s="195">
        <f t="shared" si="137"/>
        <v>5782.6860000000006</v>
      </c>
      <c r="Q995" s="108"/>
      <c r="R995" s="194">
        <f>'1.- REGISTROS DIARIOS '!G1000</f>
        <v>122</v>
      </c>
      <c r="S995" s="81"/>
      <c r="T995" s="211"/>
      <c r="U995" s="211"/>
      <c r="V995" s="206">
        <f t="shared" si="135"/>
        <v>0</v>
      </c>
      <c r="W995" s="193">
        <f t="shared" si="136"/>
        <v>0</v>
      </c>
      <c r="X995" s="192"/>
      <c r="Y995" s="192"/>
      <c r="Z995" s="192"/>
      <c r="AA995" s="192"/>
      <c r="AB995" s="192"/>
      <c r="AC995" s="206">
        <f t="shared" si="138"/>
        <v>93.391241717084412</v>
      </c>
      <c r="AD995" s="206">
        <f t="shared" si="140"/>
        <v>96.921641791044777</v>
      </c>
      <c r="AE995" s="119"/>
      <c r="AF995" s="194">
        <f>'1.- REGISTROS DIARIOS '!I1000</f>
        <v>406</v>
      </c>
      <c r="AG995" s="213">
        <v>226</v>
      </c>
      <c r="AH995" s="213">
        <v>193</v>
      </c>
      <c r="AI995" s="206">
        <f t="shared" si="139"/>
        <v>113</v>
      </c>
      <c r="AJ995" s="193">
        <f t="shared" si="141"/>
        <v>45.878</v>
      </c>
      <c r="AK995" s="213">
        <v>37</v>
      </c>
      <c r="AL995" s="213">
        <v>33</v>
      </c>
      <c r="AM995" s="213"/>
      <c r="AN995" s="207">
        <v>7.15</v>
      </c>
      <c r="AO995" s="207">
        <v>7.8</v>
      </c>
      <c r="AP995" s="207">
        <v>30</v>
      </c>
      <c r="AQ995" s="214">
        <v>0.36</v>
      </c>
      <c r="AR995" s="92">
        <v>0.22</v>
      </c>
      <c r="AS995" s="214">
        <v>0.04</v>
      </c>
      <c r="AT995" s="92">
        <v>0</v>
      </c>
      <c r="AU995" s="215">
        <v>56381</v>
      </c>
      <c r="AV995" s="166"/>
      <c r="AW995" s="217"/>
      <c r="AX995" s="218"/>
      <c r="AY995" s="219"/>
      <c r="AZ995" s="107"/>
      <c r="BA995" s="121"/>
      <c r="BB995" s="120"/>
    </row>
    <row r="996" spans="2:54" ht="12.75" customHeight="1" x14ac:dyDescent="0.2">
      <c r="B996" s="191" t="s">
        <v>492</v>
      </c>
      <c r="C996" s="196">
        <v>43759</v>
      </c>
      <c r="D996" s="197">
        <f>'1.- REGISTROS DIARIOS '!C1001</f>
        <v>0</v>
      </c>
      <c r="E996" s="206">
        <f>'1.- REGISTROS DIARIOS '!E1001</f>
        <v>721</v>
      </c>
      <c r="F996" s="211">
        <v>6700</v>
      </c>
      <c r="G996" s="211">
        <v>3120</v>
      </c>
      <c r="H996" s="211">
        <v>2690</v>
      </c>
      <c r="I996" s="206">
        <f t="shared" si="142"/>
        <v>1560</v>
      </c>
      <c r="J996" s="206">
        <f t="shared" si="143"/>
        <v>1124.76</v>
      </c>
      <c r="K996" s="211">
        <v>681</v>
      </c>
      <c r="L996" s="211">
        <v>633</v>
      </c>
      <c r="M996" s="211"/>
      <c r="N996" s="211" t="s">
        <v>155</v>
      </c>
      <c r="O996" s="211" t="s">
        <v>174</v>
      </c>
      <c r="P996" s="195">
        <f t="shared" si="137"/>
        <v>9369.2507999999998</v>
      </c>
      <c r="Q996" s="108"/>
      <c r="R996" s="194">
        <f>'1.- REGISTROS DIARIOS '!G1001</f>
        <v>80</v>
      </c>
      <c r="S996" s="81"/>
      <c r="T996" s="211">
        <v>684</v>
      </c>
      <c r="U996" s="211">
        <v>639</v>
      </c>
      <c r="V996" s="206">
        <f t="shared" ref="V996:V1059" si="144">+T996*0.5</f>
        <v>342</v>
      </c>
      <c r="W996" s="193">
        <f t="shared" si="136"/>
        <v>27.36</v>
      </c>
      <c r="X996" s="192">
        <v>281</v>
      </c>
      <c r="Y996" s="192">
        <v>263</v>
      </c>
      <c r="Z996" s="192">
        <v>4.3</v>
      </c>
      <c r="AA996" s="192">
        <v>9.14</v>
      </c>
      <c r="AB996" s="192">
        <v>31</v>
      </c>
      <c r="AC996" s="206">
        <f t="shared" si="138"/>
        <v>89.439524876418076</v>
      </c>
      <c r="AD996" s="206">
        <f t="shared" si="140"/>
        <v>76.30331753554502</v>
      </c>
      <c r="AE996" s="119"/>
      <c r="AF996" s="194">
        <f>'1.- REGISTROS DIARIOS '!I1001</f>
        <v>653</v>
      </c>
      <c r="AG996" s="213">
        <v>280</v>
      </c>
      <c r="AH996" s="213">
        <v>241</v>
      </c>
      <c r="AI996" s="206">
        <f t="shared" si="139"/>
        <v>140</v>
      </c>
      <c r="AJ996" s="193">
        <f t="shared" si="141"/>
        <v>91.42</v>
      </c>
      <c r="AK996" s="213">
        <v>44</v>
      </c>
      <c r="AL996" s="213">
        <v>37</v>
      </c>
      <c r="AM996" s="213"/>
      <c r="AN996" s="207">
        <v>7.2</v>
      </c>
      <c r="AO996" s="207">
        <v>8.32</v>
      </c>
      <c r="AP996" s="207">
        <v>31</v>
      </c>
      <c r="AQ996" s="214">
        <v>0.34</v>
      </c>
      <c r="AR996" s="92">
        <v>0.2</v>
      </c>
      <c r="AS996" s="214">
        <v>0.1</v>
      </c>
      <c r="AT996" s="92">
        <v>0</v>
      </c>
      <c r="AU996" s="215">
        <v>56381</v>
      </c>
      <c r="AV996" s="166"/>
      <c r="AW996" s="217"/>
      <c r="AX996" s="218"/>
      <c r="AY996" s="219"/>
      <c r="AZ996" s="107"/>
      <c r="BA996" s="121"/>
      <c r="BB996" s="120"/>
    </row>
    <row r="997" spans="2:54" x14ac:dyDescent="0.2">
      <c r="B997" s="191" t="s">
        <v>494</v>
      </c>
      <c r="C997" s="196">
        <v>43760</v>
      </c>
      <c r="D997" s="197">
        <f>'1.- REGISTROS DIARIOS '!C1002</f>
        <v>0</v>
      </c>
      <c r="E997" s="206">
        <f>'1.- REGISTROS DIARIOS '!E1002</f>
        <v>780</v>
      </c>
      <c r="F997" s="211"/>
      <c r="G997" s="211">
        <v>1010</v>
      </c>
      <c r="H997" s="211">
        <v>960</v>
      </c>
      <c r="I997" s="206">
        <f t="shared" si="142"/>
        <v>505</v>
      </c>
      <c r="J997" s="206">
        <f t="shared" si="143"/>
        <v>393.9</v>
      </c>
      <c r="K997" s="211">
        <v>214</v>
      </c>
      <c r="L997" s="211">
        <v>196</v>
      </c>
      <c r="M997" s="211"/>
      <c r="N997" s="211" t="s">
        <v>140</v>
      </c>
      <c r="O997" s="211">
        <v>46357</v>
      </c>
      <c r="P997" s="195">
        <f t="shared" si="137"/>
        <v>3281.1869999999999</v>
      </c>
      <c r="Q997" s="108"/>
      <c r="R997" s="194">
        <f>'1.- REGISTROS DIARIOS '!G1002</f>
        <v>100</v>
      </c>
      <c r="S997" s="81"/>
      <c r="T997" s="211"/>
      <c r="U997" s="211"/>
      <c r="V997" s="206">
        <f t="shared" si="144"/>
        <v>0</v>
      </c>
      <c r="W997" s="193">
        <f t="shared" si="136"/>
        <v>0</v>
      </c>
      <c r="X997" s="192"/>
      <c r="Y997" s="192"/>
      <c r="Z997" s="192"/>
      <c r="AA997" s="192"/>
      <c r="AB997" s="192"/>
      <c r="AC997" s="206">
        <f t="shared" si="138"/>
        <v>70.057628839807052</v>
      </c>
      <c r="AD997" s="206">
        <f t="shared" si="140"/>
        <v>97.448979591836732</v>
      </c>
      <c r="AE997" s="119"/>
      <c r="AF997" s="194">
        <v>1162</v>
      </c>
      <c r="AG997" s="213">
        <v>203</v>
      </c>
      <c r="AH997" s="213">
        <v>164</v>
      </c>
      <c r="AI997" s="206">
        <f t="shared" si="139"/>
        <v>101.5</v>
      </c>
      <c r="AJ997" s="193">
        <f t="shared" si="141"/>
        <v>117.943</v>
      </c>
      <c r="AK997" s="213">
        <v>13</v>
      </c>
      <c r="AL997" s="213">
        <v>10</v>
      </c>
      <c r="AM997" s="213"/>
      <c r="AN997" s="207">
        <v>7.1</v>
      </c>
      <c r="AO997" s="207">
        <v>8.44</v>
      </c>
      <c r="AP997" s="207">
        <v>33</v>
      </c>
      <c r="AQ997" s="214">
        <v>0.36</v>
      </c>
      <c r="AR997" s="92">
        <v>0.2</v>
      </c>
      <c r="AS997" s="214">
        <v>0.1</v>
      </c>
      <c r="AT997" s="92">
        <v>0</v>
      </c>
      <c r="AU997" s="215">
        <v>56381</v>
      </c>
      <c r="AV997" s="166"/>
      <c r="AW997" s="217"/>
      <c r="AX997" s="218"/>
      <c r="AY997" s="219"/>
      <c r="AZ997" s="107"/>
      <c r="BA997" s="121"/>
      <c r="BB997" s="120"/>
    </row>
    <row r="998" spans="2:54" ht="12.75" customHeight="1" x14ac:dyDescent="0.2">
      <c r="B998" s="191" t="s">
        <v>496</v>
      </c>
      <c r="C998" s="196">
        <v>43761</v>
      </c>
      <c r="D998" s="197">
        <f>'1.- REGISTROS DIARIOS '!C1003</f>
        <v>0</v>
      </c>
      <c r="E998" s="206">
        <f>'1.- REGISTROS DIARIOS '!E1003</f>
        <v>1127</v>
      </c>
      <c r="F998" s="211"/>
      <c r="G998" s="211">
        <v>1010</v>
      </c>
      <c r="H998" s="211">
        <v>960</v>
      </c>
      <c r="I998" s="206">
        <f>+G998*0.5</f>
        <v>505</v>
      </c>
      <c r="J998" s="206">
        <f>+(I998*E998)/1000</f>
        <v>569.13499999999999</v>
      </c>
      <c r="K998" s="211">
        <v>214</v>
      </c>
      <c r="L998" s="211">
        <v>196</v>
      </c>
      <c r="M998" s="211"/>
      <c r="N998" s="211" t="s">
        <v>279</v>
      </c>
      <c r="O998" s="211">
        <v>46358</v>
      </c>
      <c r="P998" s="195">
        <f>J998*8.33</f>
        <v>4740.89455</v>
      </c>
      <c r="Q998" s="108"/>
      <c r="R998" s="194">
        <f>'1.- REGISTROS DIARIOS '!G1003</f>
        <v>34</v>
      </c>
      <c r="S998" s="81"/>
      <c r="T998" s="211"/>
      <c r="U998" s="211"/>
      <c r="V998" s="206">
        <f t="shared" si="144"/>
        <v>0</v>
      </c>
      <c r="W998" s="193">
        <f t="shared" si="136"/>
        <v>0</v>
      </c>
      <c r="X998" s="192"/>
      <c r="Y998" s="192"/>
      <c r="Z998" s="192"/>
      <c r="AA998" s="192"/>
      <c r="AB998" s="192"/>
      <c r="AC998" s="206">
        <f t="shared" si="138"/>
        <v>79.276797244941889</v>
      </c>
      <c r="AD998" s="206">
        <f t="shared" si="140"/>
        <v>97.448979591836732</v>
      </c>
      <c r="AE998" s="119"/>
      <c r="AF998" s="194">
        <v>1162</v>
      </c>
      <c r="AG998" s="213">
        <v>203</v>
      </c>
      <c r="AH998" s="213">
        <v>164</v>
      </c>
      <c r="AI998" s="206">
        <f t="shared" ref="AI998:AI1067" si="145">+AG998*0.5</f>
        <v>101.5</v>
      </c>
      <c r="AJ998" s="193">
        <f t="shared" ref="AJ998:AJ1023" si="146">+(AF998*AI998)/1000</f>
        <v>117.943</v>
      </c>
      <c r="AK998" s="213">
        <v>13</v>
      </c>
      <c r="AL998" s="213">
        <v>10</v>
      </c>
      <c r="AM998" s="213"/>
      <c r="AN998" s="207">
        <v>7.1</v>
      </c>
      <c r="AO998" s="207">
        <v>8.44</v>
      </c>
      <c r="AP998" s="207">
        <v>33</v>
      </c>
      <c r="AQ998" s="214">
        <v>0.36</v>
      </c>
      <c r="AR998" s="92">
        <v>0.2</v>
      </c>
      <c r="AS998" s="214">
        <v>0.1</v>
      </c>
      <c r="AT998" s="92">
        <v>0</v>
      </c>
      <c r="AU998" s="215">
        <v>56381</v>
      </c>
      <c r="AV998" s="166"/>
      <c r="AW998" s="217"/>
      <c r="AX998" s="218"/>
      <c r="AY998" s="219"/>
      <c r="AZ998" s="107"/>
      <c r="BA998" s="121"/>
      <c r="BB998" s="120"/>
    </row>
    <row r="999" spans="2:54" x14ac:dyDescent="0.2">
      <c r="B999" s="191" t="s">
        <v>498</v>
      </c>
      <c r="C999" s="196">
        <v>43762</v>
      </c>
      <c r="D999" s="197">
        <f>'1.- REGISTROS DIARIOS '!C1004</f>
        <v>0</v>
      </c>
      <c r="E999" s="206">
        <f>'1.- REGISTROS DIARIOS '!E1004</f>
        <v>851</v>
      </c>
      <c r="F999" s="211"/>
      <c r="G999" s="211">
        <v>3120</v>
      </c>
      <c r="H999" s="211">
        <v>2000</v>
      </c>
      <c r="I999" s="206">
        <f t="shared" si="142"/>
        <v>1560</v>
      </c>
      <c r="J999" s="206">
        <f t="shared" si="143"/>
        <v>1327.56</v>
      </c>
      <c r="K999" s="211">
        <v>709</v>
      </c>
      <c r="L999" s="211">
        <v>650</v>
      </c>
      <c r="M999" s="211"/>
      <c r="N999" s="211">
        <v>11.51</v>
      </c>
      <c r="O999" s="211">
        <v>12.26</v>
      </c>
      <c r="P999" s="195">
        <f t="shared" si="137"/>
        <v>11058.5748</v>
      </c>
      <c r="Q999" s="108"/>
      <c r="R999" s="194">
        <f>'1.- REGISTROS DIARIOS '!G1004</f>
        <v>641</v>
      </c>
      <c r="S999" s="81"/>
      <c r="T999" s="211">
        <v>1334</v>
      </c>
      <c r="U999" s="211">
        <v>788</v>
      </c>
      <c r="V999" s="206">
        <f t="shared" si="144"/>
        <v>667</v>
      </c>
      <c r="W999" s="193">
        <f t="shared" si="136"/>
        <v>427.54700000000003</v>
      </c>
      <c r="X999" s="192">
        <v>836</v>
      </c>
      <c r="Y999" s="192">
        <v>433</v>
      </c>
      <c r="Z999" s="192">
        <v>7.4</v>
      </c>
      <c r="AA999" s="192">
        <v>11.57</v>
      </c>
      <c r="AB999" s="192">
        <v>33</v>
      </c>
      <c r="AC999" s="206">
        <f t="shared" si="138"/>
        <v>67.410361866883605</v>
      </c>
      <c r="AD999" s="206">
        <f t="shared" si="140"/>
        <v>66.538461538461547</v>
      </c>
      <c r="AE999" s="119"/>
      <c r="AF999" s="194">
        <v>200</v>
      </c>
      <c r="AG999" s="213">
        <v>51</v>
      </c>
      <c r="AH999" s="213">
        <v>24</v>
      </c>
      <c r="AI999" s="206">
        <f t="shared" si="145"/>
        <v>25.5</v>
      </c>
      <c r="AJ999" s="193">
        <f t="shared" si="146"/>
        <v>5.0999999999999996</v>
      </c>
      <c r="AK999" s="213">
        <v>5</v>
      </c>
      <c r="AL999" s="213">
        <v>2</v>
      </c>
      <c r="AM999" s="213"/>
      <c r="AN999" s="207">
        <v>6.25</v>
      </c>
      <c r="AO999" s="207">
        <v>6.86</v>
      </c>
      <c r="AP999" s="207">
        <v>31</v>
      </c>
      <c r="AQ999" s="214">
        <v>0.36</v>
      </c>
      <c r="AR999" s="92">
        <v>0.17</v>
      </c>
      <c r="AS999" s="214">
        <v>0.17</v>
      </c>
      <c r="AT999" s="92">
        <v>0.01</v>
      </c>
      <c r="AU999" s="215">
        <v>56381</v>
      </c>
      <c r="AV999" s="166"/>
      <c r="AW999" s="217"/>
      <c r="AX999" s="218"/>
      <c r="AY999" s="219"/>
      <c r="AZ999" s="107"/>
      <c r="BA999" s="121"/>
      <c r="BB999" s="120"/>
    </row>
    <row r="1000" spans="2:54" ht="12.75" customHeight="1" x14ac:dyDescent="0.2">
      <c r="B1000" s="191" t="s">
        <v>500</v>
      </c>
      <c r="C1000" s="196">
        <v>43763</v>
      </c>
      <c r="D1000" s="197">
        <f>'1.- REGISTROS DIARIOS '!C1005</f>
        <v>0</v>
      </c>
      <c r="E1000" s="206">
        <f>'1.- REGISTROS DIARIOS '!E1005</f>
        <v>820</v>
      </c>
      <c r="F1000" s="211"/>
      <c r="G1000" s="211">
        <v>4120</v>
      </c>
      <c r="H1000" s="211">
        <v>2600</v>
      </c>
      <c r="I1000" s="206">
        <f t="shared" si="142"/>
        <v>2060</v>
      </c>
      <c r="J1000" s="206">
        <f t="shared" si="143"/>
        <v>1689.2</v>
      </c>
      <c r="K1000" s="211">
        <v>639</v>
      </c>
      <c r="L1000" s="211">
        <v>549</v>
      </c>
      <c r="M1000" s="211"/>
      <c r="N1000" s="211">
        <v>10.78</v>
      </c>
      <c r="O1000" s="211">
        <v>12.71</v>
      </c>
      <c r="P1000" s="195">
        <f t="shared" si="137"/>
        <v>14071.036</v>
      </c>
      <c r="Q1000" s="108"/>
      <c r="R1000" s="194">
        <f>'1.- REGISTROS DIARIOS '!G1005</f>
        <v>121</v>
      </c>
      <c r="S1000" s="81"/>
      <c r="T1000" s="211"/>
      <c r="U1000" s="211"/>
      <c r="V1000" s="206">
        <f t="shared" si="144"/>
        <v>0</v>
      </c>
      <c r="W1000" s="193">
        <f t="shared" si="136"/>
        <v>0</v>
      </c>
      <c r="X1000" s="192"/>
      <c r="Y1000" s="192"/>
      <c r="Z1000" s="192"/>
      <c r="AA1000" s="192"/>
      <c r="AB1000" s="192"/>
      <c r="AC1000" s="206">
        <f t="shared" si="138"/>
        <v>94.330807482832114</v>
      </c>
      <c r="AD1000" s="206">
        <f t="shared" si="140"/>
        <v>99.271402550091068</v>
      </c>
      <c r="AE1000" s="119"/>
      <c r="AF1000" s="194">
        <v>712</v>
      </c>
      <c r="AG1000" s="213">
        <v>269</v>
      </c>
      <c r="AH1000" s="213">
        <v>253</v>
      </c>
      <c r="AI1000" s="206">
        <f t="shared" si="145"/>
        <v>134.5</v>
      </c>
      <c r="AJ1000" s="193">
        <f t="shared" si="146"/>
        <v>95.763999999999996</v>
      </c>
      <c r="AK1000" s="213">
        <v>16</v>
      </c>
      <c r="AL1000" s="213">
        <v>8</v>
      </c>
      <c r="AM1000" s="213"/>
      <c r="AN1000" s="207">
        <v>6.12</v>
      </c>
      <c r="AO1000" s="207">
        <v>6.69</v>
      </c>
      <c r="AP1000" s="207">
        <v>38</v>
      </c>
      <c r="AQ1000" s="214">
        <v>0.25</v>
      </c>
      <c r="AR1000" s="92">
        <v>0.08</v>
      </c>
      <c r="AS1000" s="214">
        <v>0.13</v>
      </c>
      <c r="AT1000" s="92">
        <v>0</v>
      </c>
      <c r="AU1000" s="215">
        <v>56381</v>
      </c>
      <c r="AV1000" s="166"/>
      <c r="AW1000" s="217"/>
      <c r="AX1000" s="218"/>
      <c r="AY1000" s="219"/>
      <c r="AZ1000" s="107"/>
      <c r="BA1000" s="121"/>
      <c r="BB1000" s="120"/>
    </row>
    <row r="1001" spans="2:54" x14ac:dyDescent="0.2">
      <c r="B1001" s="191" t="s">
        <v>502</v>
      </c>
      <c r="C1001" s="196">
        <v>43764</v>
      </c>
      <c r="D1001" s="197">
        <f>'1.- REGISTROS DIARIOS '!C1006</f>
        <v>0</v>
      </c>
      <c r="E1001" s="206">
        <f>'1.- REGISTROS DIARIOS '!E1006</f>
        <v>611</v>
      </c>
      <c r="F1001" s="211"/>
      <c r="G1001" s="211">
        <v>1150</v>
      </c>
      <c r="H1001" s="211">
        <v>810</v>
      </c>
      <c r="I1001" s="206">
        <f t="shared" si="142"/>
        <v>575</v>
      </c>
      <c r="J1001" s="206">
        <f t="shared" si="143"/>
        <v>351.32499999999999</v>
      </c>
      <c r="K1001" s="211">
        <v>254</v>
      </c>
      <c r="L1001" s="211">
        <v>224</v>
      </c>
      <c r="M1001" s="211"/>
      <c r="N1001" s="211">
        <v>9</v>
      </c>
      <c r="O1001" s="211">
        <v>12.28</v>
      </c>
      <c r="P1001" s="195">
        <f t="shared" si="137"/>
        <v>2926.5372499999999</v>
      </c>
      <c r="Q1001" s="108"/>
      <c r="R1001" s="194">
        <f>'1.- REGISTROS DIARIOS '!G1006</f>
        <v>22</v>
      </c>
      <c r="S1001" s="81"/>
      <c r="T1001" s="211"/>
      <c r="U1001" s="211"/>
      <c r="V1001" s="206">
        <f t="shared" si="144"/>
        <v>0</v>
      </c>
      <c r="W1001" s="193">
        <f t="shared" si="136"/>
        <v>0</v>
      </c>
      <c r="X1001" s="192"/>
      <c r="Y1001" s="192"/>
      <c r="Z1001" s="192"/>
      <c r="AA1001" s="192"/>
      <c r="AB1001" s="192"/>
      <c r="AC1001" s="206">
        <f t="shared" si="138"/>
        <v>75.566782893332388</v>
      </c>
      <c r="AD1001" s="206">
        <f t="shared" si="140"/>
        <v>98.883928571428569</v>
      </c>
      <c r="AE1001" s="119"/>
      <c r="AF1001" s="194">
        <v>592</v>
      </c>
      <c r="AG1001" s="213">
        <v>290</v>
      </c>
      <c r="AH1001" s="213">
        <v>281</v>
      </c>
      <c r="AI1001" s="206">
        <f t="shared" si="145"/>
        <v>145</v>
      </c>
      <c r="AJ1001" s="193">
        <f t="shared" si="146"/>
        <v>85.84</v>
      </c>
      <c r="AK1001" s="213">
        <v>7</v>
      </c>
      <c r="AL1001" s="213">
        <v>5</v>
      </c>
      <c r="AM1001" s="213"/>
      <c r="AN1001" s="207">
        <v>6.01</v>
      </c>
      <c r="AO1001" s="207">
        <v>6.58</v>
      </c>
      <c r="AP1001" s="207">
        <v>31</v>
      </c>
      <c r="AQ1001" s="214">
        <v>0.28000000000000003</v>
      </c>
      <c r="AR1001" s="92">
        <v>0.16</v>
      </c>
      <c r="AS1001" s="214">
        <v>0.13</v>
      </c>
      <c r="AT1001" s="92">
        <v>0.01</v>
      </c>
      <c r="AU1001" s="215">
        <v>56381</v>
      </c>
      <c r="AV1001" s="166"/>
      <c r="AW1001" s="217"/>
      <c r="AX1001" s="218"/>
      <c r="AY1001" s="219"/>
      <c r="AZ1001" s="107"/>
      <c r="BA1001" s="121"/>
      <c r="BB1001" s="120"/>
    </row>
    <row r="1002" spans="2:54" ht="12.75" customHeight="1" x14ac:dyDescent="0.2">
      <c r="B1002" s="191" t="s">
        <v>504</v>
      </c>
      <c r="C1002" s="196">
        <v>43765</v>
      </c>
      <c r="D1002" s="197">
        <f>'1.- REGISTROS DIARIOS '!C1007</f>
        <v>0</v>
      </c>
      <c r="E1002" s="206">
        <f>'1.- REGISTROS DIARIOS '!E1007</f>
        <v>439</v>
      </c>
      <c r="F1002" s="211"/>
      <c r="G1002" s="211">
        <v>3530</v>
      </c>
      <c r="H1002" s="211">
        <v>1130</v>
      </c>
      <c r="I1002" s="206">
        <f t="shared" si="142"/>
        <v>1765</v>
      </c>
      <c r="J1002" s="206">
        <f t="shared" si="143"/>
        <v>774.83500000000004</v>
      </c>
      <c r="K1002" s="211">
        <v>557</v>
      </c>
      <c r="L1002" s="211">
        <v>506</v>
      </c>
      <c r="M1002" s="211"/>
      <c r="N1002" s="211">
        <v>8.67</v>
      </c>
      <c r="O1002" s="211">
        <v>10.81</v>
      </c>
      <c r="P1002" s="195">
        <f t="shared" si="137"/>
        <v>6454.3755500000007</v>
      </c>
      <c r="Q1002" s="108"/>
      <c r="R1002" s="194">
        <f>'1.- REGISTROS DIARIOS '!G1007</f>
        <v>118</v>
      </c>
      <c r="S1002" s="81"/>
      <c r="T1002" s="211"/>
      <c r="U1002" s="211"/>
      <c r="V1002" s="206">
        <f t="shared" si="144"/>
        <v>0</v>
      </c>
      <c r="W1002" s="193">
        <f t="shared" si="136"/>
        <v>0</v>
      </c>
      <c r="X1002" s="192"/>
      <c r="Y1002" s="192"/>
      <c r="Z1002" s="192"/>
      <c r="AA1002" s="192"/>
      <c r="AB1002" s="192"/>
      <c r="AC1002" s="206">
        <f t="shared" si="138"/>
        <v>0</v>
      </c>
      <c r="AD1002" s="206">
        <f t="shared" si="140"/>
        <v>98.320158102766797</v>
      </c>
      <c r="AE1002" s="119"/>
      <c r="AF1002" s="194"/>
      <c r="AG1002" s="213">
        <v>303</v>
      </c>
      <c r="AH1002" s="213">
        <v>298</v>
      </c>
      <c r="AI1002" s="206">
        <f t="shared" si="145"/>
        <v>151.5</v>
      </c>
      <c r="AJ1002" s="193">
        <f t="shared" si="146"/>
        <v>0</v>
      </c>
      <c r="AK1002" s="213">
        <v>19</v>
      </c>
      <c r="AL1002" s="213">
        <v>17</v>
      </c>
      <c r="AM1002" s="213"/>
      <c r="AN1002" s="207">
        <v>6.88</v>
      </c>
      <c r="AO1002" s="207">
        <v>7.63</v>
      </c>
      <c r="AP1002" s="207">
        <v>31</v>
      </c>
      <c r="AQ1002" s="214">
        <v>0.32</v>
      </c>
      <c r="AR1002" s="92">
        <v>0.15</v>
      </c>
      <c r="AS1002" s="214">
        <v>0.1</v>
      </c>
      <c r="AT1002" s="92">
        <v>0</v>
      </c>
      <c r="AU1002" s="215">
        <v>56381</v>
      </c>
      <c r="AV1002" s="166"/>
      <c r="AW1002" s="217"/>
      <c r="AX1002" s="218"/>
      <c r="AY1002" s="219"/>
      <c r="AZ1002" s="107"/>
      <c r="BA1002" s="121"/>
      <c r="BB1002" s="120"/>
    </row>
    <row r="1003" spans="2:54" x14ac:dyDescent="0.2">
      <c r="B1003" s="191" t="s">
        <v>492</v>
      </c>
      <c r="C1003" s="196">
        <v>43766</v>
      </c>
      <c r="D1003" s="197">
        <f>'1.- REGISTROS DIARIOS '!C1008</f>
        <v>0</v>
      </c>
      <c r="E1003" s="206">
        <f>'1.- REGISTROS DIARIOS '!E1008</f>
        <v>836</v>
      </c>
      <c r="F1003" s="211"/>
      <c r="G1003" s="211">
        <v>4920</v>
      </c>
      <c r="H1003" s="211">
        <v>1870</v>
      </c>
      <c r="I1003" s="206">
        <f t="shared" si="142"/>
        <v>2460</v>
      </c>
      <c r="J1003" s="206">
        <f t="shared" si="143"/>
        <v>2056.56</v>
      </c>
      <c r="K1003" s="211">
        <v>525</v>
      </c>
      <c r="L1003" s="211">
        <v>482</v>
      </c>
      <c r="M1003" s="211"/>
      <c r="N1003" s="211">
        <v>8.32</v>
      </c>
      <c r="O1003" s="211">
        <v>11.66</v>
      </c>
      <c r="P1003" s="195">
        <f t="shared" si="137"/>
        <v>17131.144799999998</v>
      </c>
      <c r="Q1003" s="108"/>
      <c r="R1003" s="194">
        <f>'1.- REGISTROS DIARIOS '!G1008</f>
        <v>32</v>
      </c>
      <c r="S1003" s="81"/>
      <c r="T1003" s="211"/>
      <c r="U1003" s="211"/>
      <c r="V1003" s="206">
        <f t="shared" si="144"/>
        <v>0</v>
      </c>
      <c r="W1003" s="193">
        <f t="shared" si="136"/>
        <v>0</v>
      </c>
      <c r="X1003" s="192"/>
      <c r="Y1003" s="192"/>
      <c r="Z1003" s="192"/>
      <c r="AA1003" s="192"/>
      <c r="AB1003" s="192"/>
      <c r="AC1003" s="206">
        <f t="shared" si="138"/>
        <v>0</v>
      </c>
      <c r="AD1003" s="206">
        <f t="shared" si="140"/>
        <v>95.746887966804977</v>
      </c>
      <c r="AE1003" s="119"/>
      <c r="AF1003" s="194"/>
      <c r="AG1003" s="213">
        <v>341</v>
      </c>
      <c r="AH1003" s="213">
        <v>336</v>
      </c>
      <c r="AI1003" s="206">
        <f t="shared" si="145"/>
        <v>170.5</v>
      </c>
      <c r="AJ1003" s="193">
        <f t="shared" si="146"/>
        <v>0</v>
      </c>
      <c r="AK1003" s="213">
        <v>51</v>
      </c>
      <c r="AL1003" s="213">
        <v>41</v>
      </c>
      <c r="AM1003" s="213"/>
      <c r="AN1003" s="207">
        <v>7.47</v>
      </c>
      <c r="AO1003" s="207">
        <v>8.31</v>
      </c>
      <c r="AP1003" s="207">
        <v>33.200000000000003</v>
      </c>
      <c r="AQ1003" s="214">
        <v>0.53</v>
      </c>
      <c r="AR1003" s="92">
        <v>0.19</v>
      </c>
      <c r="AS1003" s="214">
        <v>7.0000000000000007E-2</v>
      </c>
      <c r="AT1003" s="92">
        <v>0</v>
      </c>
      <c r="AU1003" s="215">
        <v>56381</v>
      </c>
      <c r="AV1003" s="166"/>
      <c r="AW1003" s="217"/>
      <c r="AX1003" s="218"/>
      <c r="AY1003" s="219"/>
      <c r="AZ1003" s="107"/>
      <c r="BA1003" s="121"/>
      <c r="BB1003" s="120"/>
    </row>
    <row r="1004" spans="2:54" ht="12.75" customHeight="1" x14ac:dyDescent="0.2">
      <c r="B1004" s="191" t="s">
        <v>494</v>
      </c>
      <c r="C1004" s="196">
        <v>43767</v>
      </c>
      <c r="D1004" s="197">
        <f>'1.- REGISTROS DIARIOS '!C1009</f>
        <v>0</v>
      </c>
      <c r="E1004" s="206">
        <f>'1.- REGISTROS DIARIOS '!E1009</f>
        <v>876</v>
      </c>
      <c r="F1004" s="211"/>
      <c r="G1004" s="211">
        <v>7600</v>
      </c>
      <c r="H1004" s="211">
        <v>3230</v>
      </c>
      <c r="I1004" s="206">
        <f t="shared" si="142"/>
        <v>3800</v>
      </c>
      <c r="J1004" s="206">
        <f t="shared" si="143"/>
        <v>3328.8</v>
      </c>
      <c r="K1004" s="211">
        <v>801</v>
      </c>
      <c r="L1004" s="211">
        <v>744</v>
      </c>
      <c r="M1004" s="211"/>
      <c r="N1004" s="211">
        <v>8.9600000000000009</v>
      </c>
      <c r="O1004" s="211">
        <v>11.76</v>
      </c>
      <c r="P1004" s="195">
        <f t="shared" si="137"/>
        <v>27728.904000000002</v>
      </c>
      <c r="Q1004" s="108"/>
      <c r="R1004" s="194">
        <f>'1.- REGISTROS DIARIOS '!G1009</f>
        <v>45</v>
      </c>
      <c r="S1004" s="81"/>
      <c r="T1004" s="211"/>
      <c r="U1004" s="211"/>
      <c r="V1004" s="206">
        <f t="shared" si="144"/>
        <v>0</v>
      </c>
      <c r="W1004" s="193">
        <f t="shared" si="136"/>
        <v>0</v>
      </c>
      <c r="X1004" s="192"/>
      <c r="Y1004" s="192"/>
      <c r="Z1004" s="192"/>
      <c r="AA1004" s="192"/>
      <c r="AB1004" s="192"/>
      <c r="AC1004" s="206">
        <f t="shared" si="138"/>
        <v>0</v>
      </c>
      <c r="AD1004" s="206">
        <f t="shared" si="140"/>
        <v>97.379032258064512</v>
      </c>
      <c r="AE1004" s="119"/>
      <c r="AF1004" s="194"/>
      <c r="AG1004" s="213">
        <v>211</v>
      </c>
      <c r="AH1004" s="213">
        <v>178</v>
      </c>
      <c r="AI1004" s="206">
        <f t="shared" si="145"/>
        <v>105.5</v>
      </c>
      <c r="AJ1004" s="193">
        <f t="shared" si="146"/>
        <v>0</v>
      </c>
      <c r="AK1004" s="213">
        <v>46</v>
      </c>
      <c r="AL1004" s="213">
        <v>39</v>
      </c>
      <c r="AM1004" s="213"/>
      <c r="AN1004" s="207">
        <v>7.6</v>
      </c>
      <c r="AO1004" s="207">
        <v>8.1</v>
      </c>
      <c r="AP1004" s="207">
        <v>32.799999999999997</v>
      </c>
      <c r="AQ1004" s="214">
        <v>0.36</v>
      </c>
      <c r="AR1004" s="92">
        <v>0.19</v>
      </c>
      <c r="AS1004" s="214">
        <v>0.1</v>
      </c>
      <c r="AT1004" s="92">
        <v>0</v>
      </c>
      <c r="AU1004" s="215">
        <v>56381</v>
      </c>
      <c r="AV1004" s="166"/>
      <c r="AW1004" s="217"/>
      <c r="AX1004" s="218"/>
      <c r="AY1004" s="219"/>
      <c r="AZ1004" s="107"/>
      <c r="BA1004" s="121"/>
      <c r="BB1004" s="120"/>
    </row>
    <row r="1005" spans="2:54" x14ac:dyDescent="0.2">
      <c r="B1005" s="191" t="s">
        <v>496</v>
      </c>
      <c r="C1005" s="196">
        <v>43768</v>
      </c>
      <c r="D1005" s="197">
        <f>'1.- REGISTROS DIARIOS '!C1010</f>
        <v>0</v>
      </c>
      <c r="E1005" s="206">
        <f>'1.- REGISTROS DIARIOS '!E1010</f>
        <v>915</v>
      </c>
      <c r="F1005" s="211"/>
      <c r="G1005" s="211">
        <v>3630</v>
      </c>
      <c r="H1005" s="211">
        <v>2370</v>
      </c>
      <c r="I1005" s="206">
        <f t="shared" si="142"/>
        <v>1815</v>
      </c>
      <c r="J1005" s="206">
        <f t="shared" si="143"/>
        <v>1660.7249999999999</v>
      </c>
      <c r="K1005" s="211">
        <v>491</v>
      </c>
      <c r="L1005" s="211">
        <v>406</v>
      </c>
      <c r="M1005" s="211"/>
      <c r="N1005" s="211">
        <v>10.91</v>
      </c>
      <c r="O1005" s="211">
        <v>12.45</v>
      </c>
      <c r="P1005" s="195">
        <f t="shared" si="137"/>
        <v>13833.839249999999</v>
      </c>
      <c r="Q1005" s="108"/>
      <c r="R1005" s="194">
        <f>'1.- REGISTROS DIARIOS '!G1010</f>
        <v>139</v>
      </c>
      <c r="S1005" s="81"/>
      <c r="T1005" s="211"/>
      <c r="U1005" s="211"/>
      <c r="V1005" s="206">
        <f t="shared" si="144"/>
        <v>0</v>
      </c>
      <c r="W1005" s="193">
        <f t="shared" si="136"/>
        <v>0</v>
      </c>
      <c r="X1005" s="192"/>
      <c r="Y1005" s="192"/>
      <c r="Z1005" s="192"/>
      <c r="AA1005" s="192"/>
      <c r="AB1005" s="192"/>
      <c r="AC1005" s="206">
        <f t="shared" si="138"/>
        <v>0</v>
      </c>
      <c r="AD1005" s="206">
        <f t="shared" si="140"/>
        <v>99.137931034482762</v>
      </c>
      <c r="AE1005" s="119"/>
      <c r="AF1005" s="194"/>
      <c r="AG1005" s="213">
        <v>236</v>
      </c>
      <c r="AH1005" s="213">
        <v>177</v>
      </c>
      <c r="AI1005" s="206">
        <f t="shared" si="145"/>
        <v>118</v>
      </c>
      <c r="AJ1005" s="193">
        <f t="shared" si="146"/>
        <v>0</v>
      </c>
      <c r="AK1005" s="213">
        <v>13</v>
      </c>
      <c r="AL1005" s="213">
        <v>7</v>
      </c>
      <c r="AM1005" s="213"/>
      <c r="AN1005" s="207">
        <v>6.03</v>
      </c>
      <c r="AO1005" s="207">
        <v>6.45</v>
      </c>
      <c r="AP1005" s="207">
        <v>34</v>
      </c>
      <c r="AQ1005" s="214">
        <v>0.26</v>
      </c>
      <c r="AR1005" s="92">
        <v>0.1</v>
      </c>
      <c r="AS1005" s="214">
        <v>0.08</v>
      </c>
      <c r="AT1005" s="92">
        <v>0.01</v>
      </c>
      <c r="AU1005" s="215">
        <v>56422</v>
      </c>
      <c r="AV1005" s="166"/>
      <c r="AW1005" s="217"/>
      <c r="AX1005" s="218"/>
      <c r="AY1005" s="219"/>
      <c r="AZ1005" s="107"/>
      <c r="BA1005" s="121"/>
      <c r="BB1005" s="120"/>
    </row>
    <row r="1006" spans="2:54" ht="12.75" customHeight="1" x14ac:dyDescent="0.2">
      <c r="B1006" s="191" t="s">
        <v>498</v>
      </c>
      <c r="C1006" s="196">
        <v>43769</v>
      </c>
      <c r="D1006" s="197">
        <f>'1.- REGISTROS DIARIOS '!C1011</f>
        <v>0</v>
      </c>
      <c r="E1006" s="206">
        <f>'1.- REGISTROS DIARIOS '!E1011</f>
        <v>771</v>
      </c>
      <c r="F1006" s="211"/>
      <c r="G1006" s="211">
        <v>2100</v>
      </c>
      <c r="H1006" s="211">
        <v>1630</v>
      </c>
      <c r="I1006" s="206">
        <f t="shared" si="142"/>
        <v>1050</v>
      </c>
      <c r="J1006" s="206">
        <f t="shared" si="143"/>
        <v>809.55</v>
      </c>
      <c r="K1006" s="211">
        <v>421</v>
      </c>
      <c r="L1006" s="211">
        <v>376</v>
      </c>
      <c r="M1006" s="211"/>
      <c r="N1006" s="211">
        <v>3.71</v>
      </c>
      <c r="O1006" s="211">
        <v>11.7</v>
      </c>
      <c r="P1006" s="195">
        <f t="shared" si="137"/>
        <v>6743.5514999999996</v>
      </c>
      <c r="Q1006" s="108"/>
      <c r="R1006" s="194">
        <f>'1.- REGISTROS DIARIOS '!G1011</f>
        <v>114</v>
      </c>
      <c r="S1006" s="81"/>
      <c r="T1006" s="211"/>
      <c r="U1006" s="211"/>
      <c r="V1006" s="206">
        <f t="shared" si="144"/>
        <v>0</v>
      </c>
      <c r="W1006" s="193">
        <f t="shared" si="136"/>
        <v>0</v>
      </c>
      <c r="X1006" s="192"/>
      <c r="Y1006" s="192"/>
      <c r="Z1006" s="192"/>
      <c r="AA1006" s="192"/>
      <c r="AB1006" s="192"/>
      <c r="AC1006" s="206">
        <f t="shared" si="138"/>
        <v>0</v>
      </c>
      <c r="AD1006" s="206">
        <f t="shared" si="140"/>
        <v>98.803191489361708</v>
      </c>
      <c r="AE1006" s="119"/>
      <c r="AF1006" s="194"/>
      <c r="AG1006" s="213">
        <v>216</v>
      </c>
      <c r="AH1006" s="213">
        <v>131</v>
      </c>
      <c r="AI1006" s="206">
        <f t="shared" si="145"/>
        <v>108</v>
      </c>
      <c r="AJ1006" s="193">
        <f t="shared" si="146"/>
        <v>0</v>
      </c>
      <c r="AK1006" s="213">
        <v>16</v>
      </c>
      <c r="AL1006" s="213">
        <v>9</v>
      </c>
      <c r="AM1006" s="213"/>
      <c r="AN1006" s="207">
        <v>6.05</v>
      </c>
      <c r="AO1006" s="207">
        <v>6.51</v>
      </c>
      <c r="AP1006" s="207">
        <v>33</v>
      </c>
      <c r="AQ1006" s="214">
        <v>0.28999999999999998</v>
      </c>
      <c r="AR1006" s="92">
        <v>0.08</v>
      </c>
      <c r="AS1006" s="214">
        <v>7.0000000000000007E-2</v>
      </c>
      <c r="AT1006" s="92">
        <v>0</v>
      </c>
      <c r="AU1006" s="215">
        <v>56422</v>
      </c>
      <c r="AV1006" s="166"/>
      <c r="AW1006" s="217"/>
      <c r="AX1006" s="218"/>
      <c r="AY1006" s="219"/>
      <c r="AZ1006" s="107"/>
      <c r="BA1006" s="121"/>
      <c r="BB1006" s="120"/>
    </row>
    <row r="1007" spans="2:54" x14ac:dyDescent="0.2">
      <c r="B1007" s="191" t="s">
        <v>500</v>
      </c>
      <c r="C1007" s="196">
        <v>43770</v>
      </c>
      <c r="D1007" s="197">
        <f>'1.- REGISTROS DIARIOS '!C1012</f>
        <v>0</v>
      </c>
      <c r="E1007" s="206">
        <f>'1.- REGISTROS DIARIOS '!E1012</f>
        <v>929</v>
      </c>
      <c r="F1007" s="211"/>
      <c r="G1007" s="211">
        <v>2390</v>
      </c>
      <c r="H1007" s="211">
        <v>1780</v>
      </c>
      <c r="I1007" s="206">
        <f t="shared" si="142"/>
        <v>1195</v>
      </c>
      <c r="J1007" s="206">
        <f t="shared" si="143"/>
        <v>1110.155</v>
      </c>
      <c r="K1007" s="211">
        <v>451</v>
      </c>
      <c r="L1007" s="211">
        <v>396</v>
      </c>
      <c r="M1007" s="211"/>
      <c r="N1007" s="211">
        <v>5.93</v>
      </c>
      <c r="O1007" s="211">
        <v>11.7</v>
      </c>
      <c r="P1007" s="195">
        <f t="shared" si="137"/>
        <v>9247.5911500000002</v>
      </c>
      <c r="Q1007" s="108"/>
      <c r="R1007" s="194">
        <f>'1.- REGISTROS DIARIOS '!G1012</f>
        <v>27</v>
      </c>
      <c r="S1007" s="81"/>
      <c r="T1007" s="211"/>
      <c r="U1007" s="211"/>
      <c r="V1007" s="206">
        <f t="shared" si="144"/>
        <v>0</v>
      </c>
      <c r="W1007" s="193">
        <f t="shared" si="136"/>
        <v>0</v>
      </c>
      <c r="X1007" s="192"/>
      <c r="Y1007" s="192"/>
      <c r="Z1007" s="192"/>
      <c r="AA1007" s="192"/>
      <c r="AB1007" s="192"/>
      <c r="AC1007" s="206">
        <f t="shared" si="138"/>
        <v>0</v>
      </c>
      <c r="AD1007" s="206">
        <f t="shared" si="140"/>
        <v>99.242424242424249</v>
      </c>
      <c r="AE1007" s="119"/>
      <c r="AF1007" s="194"/>
      <c r="AG1007" s="213">
        <v>245</v>
      </c>
      <c r="AH1007" s="213">
        <v>186</v>
      </c>
      <c r="AI1007" s="206">
        <f t="shared" si="145"/>
        <v>122.5</v>
      </c>
      <c r="AJ1007" s="193">
        <f t="shared" si="146"/>
        <v>0</v>
      </c>
      <c r="AK1007" s="213">
        <v>12</v>
      </c>
      <c r="AL1007" s="213">
        <v>6</v>
      </c>
      <c r="AM1007" s="213"/>
      <c r="AN1007" s="207">
        <v>6.16</v>
      </c>
      <c r="AO1007" s="207">
        <v>6.79</v>
      </c>
      <c r="AP1007" s="207">
        <v>30</v>
      </c>
      <c r="AQ1007" s="214">
        <v>0.28000000000000003</v>
      </c>
      <c r="AR1007" s="92">
        <v>0.12</v>
      </c>
      <c r="AS1007" s="214">
        <v>0.11</v>
      </c>
      <c r="AT1007" s="92">
        <v>0.01</v>
      </c>
      <c r="AU1007" s="215">
        <v>56422</v>
      </c>
      <c r="AV1007" s="166"/>
      <c r="AW1007" s="217"/>
      <c r="AX1007" s="218"/>
      <c r="AY1007" s="219"/>
      <c r="AZ1007" s="107"/>
      <c r="BA1007" s="121"/>
      <c r="BB1007" s="120"/>
    </row>
    <row r="1008" spans="2:54" ht="12.75" customHeight="1" x14ac:dyDescent="0.2">
      <c r="B1008" s="191" t="s">
        <v>502</v>
      </c>
      <c r="C1008" s="196">
        <v>43771</v>
      </c>
      <c r="D1008" s="197">
        <f>'1.- REGISTROS DIARIOS '!C1013</f>
        <v>0</v>
      </c>
      <c r="E1008" s="206">
        <f>'1.- REGISTROS DIARIOS '!E1013</f>
        <v>784</v>
      </c>
      <c r="F1008" s="211"/>
      <c r="G1008" s="211">
        <v>1650</v>
      </c>
      <c r="H1008" s="211">
        <v>1210</v>
      </c>
      <c r="I1008" s="206">
        <f t="shared" si="142"/>
        <v>825</v>
      </c>
      <c r="J1008" s="206">
        <f t="shared" si="143"/>
        <v>646.79999999999995</v>
      </c>
      <c r="K1008" s="211">
        <v>410</v>
      </c>
      <c r="L1008" s="211">
        <v>391</v>
      </c>
      <c r="M1008" s="211"/>
      <c r="N1008" s="211" t="s">
        <v>646</v>
      </c>
      <c r="O1008" s="211" t="s">
        <v>647</v>
      </c>
      <c r="P1008" s="195">
        <f t="shared" si="137"/>
        <v>5387.8440000000001</v>
      </c>
      <c r="Q1008" s="108"/>
      <c r="R1008" s="194">
        <f>'1.- REGISTROS DIARIOS '!G1013</f>
        <v>100</v>
      </c>
      <c r="S1008" s="81"/>
      <c r="T1008" s="211">
        <v>513</v>
      </c>
      <c r="U1008" s="211">
        <v>489</v>
      </c>
      <c r="V1008" s="206">
        <f t="shared" si="144"/>
        <v>256.5</v>
      </c>
      <c r="W1008" s="193">
        <f t="shared" si="136"/>
        <v>25.65</v>
      </c>
      <c r="X1008" s="192">
        <v>165</v>
      </c>
      <c r="Y1008" s="192">
        <v>151</v>
      </c>
      <c r="Z1008" s="192">
        <v>4.87</v>
      </c>
      <c r="AA1008" s="192">
        <v>6.59</v>
      </c>
      <c r="AB1008" s="192">
        <v>38</v>
      </c>
      <c r="AC1008" s="206">
        <f t="shared" si="138"/>
        <v>83.806431663574514</v>
      </c>
      <c r="AD1008" s="206">
        <f t="shared" si="140"/>
        <v>78.005115089514064</v>
      </c>
      <c r="AE1008" s="119"/>
      <c r="AF1008" s="194">
        <v>719</v>
      </c>
      <c r="AG1008" s="213">
        <v>220</v>
      </c>
      <c r="AH1008" s="213">
        <v>193</v>
      </c>
      <c r="AI1008" s="206">
        <f t="shared" si="145"/>
        <v>110</v>
      </c>
      <c r="AJ1008" s="193">
        <f t="shared" si="146"/>
        <v>79.09</v>
      </c>
      <c r="AK1008" s="213">
        <v>29</v>
      </c>
      <c r="AL1008" s="213">
        <v>21</v>
      </c>
      <c r="AM1008" s="213"/>
      <c r="AN1008" s="207">
        <v>7.1</v>
      </c>
      <c r="AO1008" s="207">
        <v>8.35</v>
      </c>
      <c r="AP1008" s="207">
        <v>31</v>
      </c>
      <c r="AQ1008" s="214">
        <v>0.3</v>
      </c>
      <c r="AR1008" s="92">
        <v>0.19</v>
      </c>
      <c r="AS1008" s="214">
        <v>0.09</v>
      </c>
      <c r="AT1008" s="92">
        <v>0</v>
      </c>
      <c r="AU1008" s="215">
        <v>56422</v>
      </c>
      <c r="AV1008" s="166"/>
      <c r="AW1008" s="217"/>
      <c r="AX1008" s="218"/>
      <c r="AY1008" s="219"/>
      <c r="AZ1008" s="107"/>
      <c r="BA1008" s="121"/>
      <c r="BB1008" s="120"/>
    </row>
    <row r="1009" spans="1:54" x14ac:dyDescent="0.2">
      <c r="A1009" s="108"/>
      <c r="B1009" s="191" t="s">
        <v>504</v>
      </c>
      <c r="C1009" s="196">
        <v>43772</v>
      </c>
      <c r="D1009" s="197">
        <f>'1.- REGISTROS DIARIOS '!C1014</f>
        <v>0</v>
      </c>
      <c r="E1009" s="206">
        <f>'1.- REGISTROS DIARIOS '!E1014</f>
        <v>339</v>
      </c>
      <c r="F1009" s="211"/>
      <c r="G1009" s="211">
        <v>2270</v>
      </c>
      <c r="H1009" s="211">
        <v>2420</v>
      </c>
      <c r="I1009" s="206">
        <f t="shared" si="142"/>
        <v>1135</v>
      </c>
      <c r="J1009" s="206">
        <f t="shared" si="143"/>
        <v>384.76499999999999</v>
      </c>
      <c r="K1009" s="211">
        <v>491</v>
      </c>
      <c r="L1009" s="211">
        <v>456</v>
      </c>
      <c r="M1009" s="211"/>
      <c r="N1009" s="211" t="s">
        <v>648</v>
      </c>
      <c r="O1009" s="211" t="s">
        <v>649</v>
      </c>
      <c r="P1009" s="195">
        <f t="shared" si="137"/>
        <v>3205.0924500000001</v>
      </c>
      <c r="Q1009" s="108"/>
      <c r="R1009" s="194">
        <f>'1.- REGISTROS DIARIOS '!G1014</f>
        <v>76</v>
      </c>
      <c r="S1009" s="81"/>
      <c r="T1009" s="211">
        <v>798</v>
      </c>
      <c r="U1009" s="211">
        <v>773</v>
      </c>
      <c r="V1009" s="206">
        <f t="shared" si="144"/>
        <v>399</v>
      </c>
      <c r="W1009" s="193">
        <f t="shared" si="136"/>
        <v>30.324000000000002</v>
      </c>
      <c r="X1009" s="192">
        <v>310</v>
      </c>
      <c r="Y1009" s="192">
        <v>286</v>
      </c>
      <c r="Z1009" s="192">
        <v>9.8000000000000007</v>
      </c>
      <c r="AA1009" s="192">
        <v>11.96</v>
      </c>
      <c r="AB1009" s="192">
        <v>33</v>
      </c>
      <c r="AC1009" s="206">
        <f t="shared" si="138"/>
        <v>85.317661429703847</v>
      </c>
      <c r="AD1009" s="206">
        <f t="shared" si="140"/>
        <v>66.557017543859644</v>
      </c>
      <c r="AE1009" s="119"/>
      <c r="AF1009" s="194">
        <v>263</v>
      </c>
      <c r="AG1009" s="213">
        <v>199</v>
      </c>
      <c r="AH1009" s="213">
        <v>161</v>
      </c>
      <c r="AI1009" s="206">
        <f t="shared" si="145"/>
        <v>99.5</v>
      </c>
      <c r="AJ1009" s="193">
        <f t="shared" si="146"/>
        <v>26.168500000000002</v>
      </c>
      <c r="AK1009" s="213">
        <v>26</v>
      </c>
      <c r="AL1009" s="213">
        <v>19</v>
      </c>
      <c r="AM1009" s="213"/>
      <c r="AN1009" s="207">
        <v>6</v>
      </c>
      <c r="AO1009" s="207">
        <v>6.5</v>
      </c>
      <c r="AP1009" s="207">
        <v>31</v>
      </c>
      <c r="AQ1009" s="214">
        <v>0.3</v>
      </c>
      <c r="AR1009" s="92">
        <v>0.19</v>
      </c>
      <c r="AS1009" s="214">
        <v>0.04</v>
      </c>
      <c r="AT1009" s="92">
        <v>0.03</v>
      </c>
      <c r="AU1009" s="215">
        <v>56422</v>
      </c>
      <c r="AV1009" s="166"/>
      <c r="AW1009" s="217"/>
      <c r="AX1009" s="218"/>
      <c r="AY1009" s="219"/>
      <c r="AZ1009" s="107"/>
      <c r="BA1009" s="121"/>
      <c r="BB1009" s="120"/>
    </row>
    <row r="1010" spans="1:54" ht="12.75" customHeight="1" x14ac:dyDescent="0.2">
      <c r="A1010" s="108"/>
      <c r="B1010" s="191" t="s">
        <v>492</v>
      </c>
      <c r="C1010" s="196">
        <v>43773</v>
      </c>
      <c r="D1010" s="197">
        <f>'1.- REGISTROS DIARIOS '!C1015</f>
        <v>0</v>
      </c>
      <c r="E1010" s="206">
        <f>'1.- REGISTROS DIARIOS '!E1015</f>
        <v>734</v>
      </c>
      <c r="F1010" s="211"/>
      <c r="G1010" s="211">
        <v>2010</v>
      </c>
      <c r="H1010" s="211">
        <v>1880</v>
      </c>
      <c r="I1010" s="206">
        <f t="shared" si="142"/>
        <v>1005</v>
      </c>
      <c r="J1010" s="206">
        <f t="shared" si="143"/>
        <v>737.67</v>
      </c>
      <c r="K1010" s="211">
        <v>456</v>
      </c>
      <c r="L1010" s="211">
        <v>410</v>
      </c>
      <c r="M1010" s="211"/>
      <c r="N1010" s="211" t="s">
        <v>203</v>
      </c>
      <c r="O1010" s="211" t="s">
        <v>650</v>
      </c>
      <c r="P1010" s="195">
        <f t="shared" si="137"/>
        <v>6144.7910999999995</v>
      </c>
      <c r="Q1010" s="108"/>
      <c r="R1010" s="194">
        <f>'1.- REGISTROS DIARIOS '!G1015</f>
        <v>91</v>
      </c>
      <c r="S1010" s="81"/>
      <c r="T1010" s="211">
        <v>1720</v>
      </c>
      <c r="U1010" s="211">
        <v>1380</v>
      </c>
      <c r="V1010" s="206">
        <f t="shared" si="144"/>
        <v>860</v>
      </c>
      <c r="W1010" s="193">
        <f t="shared" si="136"/>
        <v>78.260000000000005</v>
      </c>
      <c r="X1010" s="192">
        <v>341</v>
      </c>
      <c r="Y1010" s="192">
        <v>326</v>
      </c>
      <c r="Z1010" s="192">
        <v>8.35</v>
      </c>
      <c r="AA1010" s="192">
        <v>10.91</v>
      </c>
      <c r="AB1010" s="192">
        <v>33</v>
      </c>
      <c r="AC1010" s="206">
        <f t="shared" si="138"/>
        <v>75.688315913619903</v>
      </c>
      <c r="AD1010" s="206">
        <f t="shared" si="140"/>
        <v>56.463414634146339</v>
      </c>
      <c r="AE1010" s="119"/>
      <c r="AF1010" s="194">
        <v>665</v>
      </c>
      <c r="AG1010" s="213">
        <v>304</v>
      </c>
      <c r="AH1010" s="213">
        <v>268</v>
      </c>
      <c r="AI1010" s="206">
        <f t="shared" si="145"/>
        <v>152</v>
      </c>
      <c r="AJ1010" s="193">
        <f t="shared" si="146"/>
        <v>101.08</v>
      </c>
      <c r="AK1010" s="213">
        <v>40</v>
      </c>
      <c r="AL1010" s="213">
        <v>31</v>
      </c>
      <c r="AM1010" s="213"/>
      <c r="AN1010" s="207">
        <v>7.2</v>
      </c>
      <c r="AO1010" s="207">
        <v>8.4700000000000006</v>
      </c>
      <c r="AP1010" s="207">
        <v>31</v>
      </c>
      <c r="AQ1010" s="214">
        <v>0.3</v>
      </c>
      <c r="AR1010" s="92">
        <v>0.18</v>
      </c>
      <c r="AS1010" s="214">
        <v>0.1</v>
      </c>
      <c r="AT1010" s="92">
        <v>0</v>
      </c>
      <c r="AU1010" s="215">
        <v>56422</v>
      </c>
      <c r="AV1010" s="166"/>
      <c r="AW1010" s="217"/>
      <c r="AX1010" s="218"/>
      <c r="AY1010" s="219"/>
      <c r="AZ1010" s="107"/>
      <c r="BA1010" s="121"/>
      <c r="BB1010" s="120"/>
    </row>
    <row r="1011" spans="1:54" x14ac:dyDescent="0.2">
      <c r="A1011" s="108"/>
      <c r="B1011" s="191" t="s">
        <v>494</v>
      </c>
      <c r="C1011" s="196">
        <v>43774</v>
      </c>
      <c r="D1011" s="197">
        <f>'1.- REGISTROS DIARIOS '!C1016</f>
        <v>0</v>
      </c>
      <c r="E1011" s="206">
        <f>'1.- REGISTROS DIARIOS '!E1016</f>
        <v>817</v>
      </c>
      <c r="F1011" s="211"/>
      <c r="G1011" s="211">
        <v>3750</v>
      </c>
      <c r="H1011" s="211">
        <v>1300</v>
      </c>
      <c r="I1011" s="206">
        <f t="shared" si="142"/>
        <v>1875</v>
      </c>
      <c r="J1011" s="206">
        <f t="shared" si="143"/>
        <v>1531.875</v>
      </c>
      <c r="K1011" s="211">
        <v>831</v>
      </c>
      <c r="L1011" s="211">
        <v>790</v>
      </c>
      <c r="M1011" s="211"/>
      <c r="N1011" s="211">
        <v>10.32</v>
      </c>
      <c r="O1011" s="211">
        <v>11.86</v>
      </c>
      <c r="P1011" s="195">
        <f t="shared" si="137"/>
        <v>12760.518749999999</v>
      </c>
      <c r="Q1011" s="108"/>
      <c r="R1011" s="194">
        <f>'1.- REGISTROS DIARIOS '!G1016</f>
        <v>158</v>
      </c>
      <c r="S1011" s="81"/>
      <c r="T1011" s="211"/>
      <c r="U1011" s="211"/>
      <c r="V1011" s="206">
        <f t="shared" si="144"/>
        <v>0</v>
      </c>
      <c r="W1011" s="193">
        <f t="shared" si="136"/>
        <v>0</v>
      </c>
      <c r="X1011" s="192"/>
      <c r="Y1011" s="192"/>
      <c r="Z1011" s="192"/>
      <c r="AA1011" s="192"/>
      <c r="AB1011" s="192"/>
      <c r="AC1011" s="206">
        <f t="shared" si="138"/>
        <v>95.981395348837211</v>
      </c>
      <c r="AD1011" s="206">
        <f t="shared" si="140"/>
        <v>98.35443037974683</v>
      </c>
      <c r="AE1011" s="119"/>
      <c r="AF1011" s="194">
        <v>684</v>
      </c>
      <c r="AG1011" s="213">
        <v>180</v>
      </c>
      <c r="AH1011" s="213">
        <v>164</v>
      </c>
      <c r="AI1011" s="206">
        <f t="shared" si="145"/>
        <v>90</v>
      </c>
      <c r="AJ1011" s="193">
        <f t="shared" si="146"/>
        <v>61.56</v>
      </c>
      <c r="AK1011" s="213">
        <v>35</v>
      </c>
      <c r="AL1011" s="213">
        <v>26</v>
      </c>
      <c r="AM1011" s="213"/>
      <c r="AN1011" s="207">
        <v>6.01</v>
      </c>
      <c r="AO1011" s="207">
        <v>6.56</v>
      </c>
      <c r="AP1011" s="207">
        <v>32</v>
      </c>
      <c r="AQ1011" s="214">
        <v>0.36</v>
      </c>
      <c r="AR1011" s="92">
        <v>0.16</v>
      </c>
      <c r="AS1011" s="214">
        <v>0.06</v>
      </c>
      <c r="AT1011" s="92">
        <v>0</v>
      </c>
      <c r="AU1011" s="215">
        <v>56422</v>
      </c>
      <c r="AV1011" s="166"/>
      <c r="AW1011" s="217"/>
      <c r="AX1011" s="218"/>
      <c r="AY1011" s="219"/>
      <c r="AZ1011" s="107"/>
      <c r="BA1011" s="121"/>
      <c r="BB1011" s="120"/>
    </row>
    <row r="1012" spans="1:54" ht="12.75" customHeight="1" x14ac:dyDescent="0.2">
      <c r="A1012" s="108"/>
      <c r="B1012" s="191" t="s">
        <v>496</v>
      </c>
      <c r="C1012" s="196">
        <v>43775</v>
      </c>
      <c r="D1012" s="197">
        <f>'1.- REGISTROS DIARIOS '!C1017</f>
        <v>0</v>
      </c>
      <c r="E1012" s="206">
        <f>'1.- REGISTROS DIARIOS '!E1017</f>
        <v>770</v>
      </c>
      <c r="F1012" s="211"/>
      <c r="G1012" s="211">
        <v>4450</v>
      </c>
      <c r="H1012" s="211">
        <v>2440</v>
      </c>
      <c r="I1012" s="206">
        <f t="shared" si="142"/>
        <v>2225</v>
      </c>
      <c r="J1012" s="206">
        <f t="shared" si="143"/>
        <v>1713.25</v>
      </c>
      <c r="K1012" s="211">
        <v>783</v>
      </c>
      <c r="L1012" s="211">
        <v>742</v>
      </c>
      <c r="M1012" s="211"/>
      <c r="N1012" s="211">
        <v>10.17</v>
      </c>
      <c r="O1012" s="211">
        <v>12.2</v>
      </c>
      <c r="P1012" s="195">
        <f t="shared" si="137"/>
        <v>14271.372499999999</v>
      </c>
      <c r="Q1012" s="108"/>
      <c r="R1012" s="194">
        <f>'1.- REGISTROS DIARIOS '!G1017</f>
        <v>492</v>
      </c>
      <c r="S1012" s="81"/>
      <c r="T1012" s="211">
        <v>1650</v>
      </c>
      <c r="U1012" s="211">
        <v>1650</v>
      </c>
      <c r="V1012" s="206">
        <f t="shared" si="144"/>
        <v>825</v>
      </c>
      <c r="W1012" s="193">
        <f t="shared" si="136"/>
        <v>405.9</v>
      </c>
      <c r="X1012" s="192">
        <v>780</v>
      </c>
      <c r="Y1012" s="192">
        <v>672</v>
      </c>
      <c r="Z1012" s="192">
        <v>8.91</v>
      </c>
      <c r="AA1012" s="192">
        <v>11.94</v>
      </c>
      <c r="AB1012" s="192">
        <v>33</v>
      </c>
      <c r="AC1012" s="206">
        <f t="shared" si="138"/>
        <v>73.129198890996648</v>
      </c>
      <c r="AD1012" s="206">
        <f t="shared" si="140"/>
        <v>53.504043126684635</v>
      </c>
      <c r="AE1012" s="119"/>
      <c r="AF1012" s="194">
        <v>296</v>
      </c>
      <c r="AG1012" s="213">
        <v>368</v>
      </c>
      <c r="AH1012" s="213">
        <v>249</v>
      </c>
      <c r="AI1012" s="206">
        <f t="shared" si="145"/>
        <v>184</v>
      </c>
      <c r="AJ1012" s="193">
        <f t="shared" si="146"/>
        <v>54.463999999999999</v>
      </c>
      <c r="AK1012" s="213">
        <v>25</v>
      </c>
      <c r="AL1012" s="213">
        <v>18</v>
      </c>
      <c r="AM1012" s="213"/>
      <c r="AN1012" s="207">
        <v>6.07</v>
      </c>
      <c r="AO1012" s="207">
        <v>6.61</v>
      </c>
      <c r="AP1012" s="207">
        <v>36</v>
      </c>
      <c r="AQ1012" s="214">
        <v>0.3</v>
      </c>
      <c r="AR1012" s="92">
        <v>0.17</v>
      </c>
      <c r="AS1012" s="214">
        <v>0.09</v>
      </c>
      <c r="AT1012" s="92">
        <v>0.01</v>
      </c>
      <c r="AU1012" s="215">
        <v>56422</v>
      </c>
      <c r="AV1012" s="166"/>
      <c r="AW1012" s="217"/>
      <c r="AX1012" s="218"/>
      <c r="AY1012" s="219"/>
      <c r="AZ1012" s="107"/>
      <c r="BA1012" s="121"/>
      <c r="BB1012" s="120">
        <f>-AJ1012</f>
        <v>-54.463999999999999</v>
      </c>
    </row>
    <row r="1013" spans="1:54" x14ac:dyDescent="0.2">
      <c r="A1013" s="108"/>
      <c r="B1013" s="191" t="s">
        <v>498</v>
      </c>
      <c r="C1013" s="196">
        <v>43776</v>
      </c>
      <c r="D1013" s="197">
        <f>'1.- REGISTROS DIARIOS '!C1018</f>
        <v>0</v>
      </c>
      <c r="E1013" s="206">
        <f>'1.- REGISTROS DIARIOS '!E1018</f>
        <v>952</v>
      </c>
      <c r="F1013" s="211"/>
      <c r="G1013" s="211">
        <v>2970</v>
      </c>
      <c r="H1013" s="211">
        <v>1810</v>
      </c>
      <c r="I1013" s="206">
        <f t="shared" si="142"/>
        <v>1485</v>
      </c>
      <c r="J1013" s="206">
        <f t="shared" si="143"/>
        <v>1413.72</v>
      </c>
      <c r="K1013" s="211">
        <v>597</v>
      </c>
      <c r="L1013" s="211">
        <v>446</v>
      </c>
      <c r="M1013" s="211"/>
      <c r="N1013" s="211">
        <v>10.56</v>
      </c>
      <c r="O1013" s="211">
        <v>12.02</v>
      </c>
      <c r="P1013" s="195">
        <f t="shared" si="137"/>
        <v>11776.2876</v>
      </c>
      <c r="Q1013" s="108"/>
      <c r="R1013" s="194">
        <f>'1.- REGISTROS DIARIOS '!G1018</f>
        <v>961</v>
      </c>
      <c r="S1013" s="81"/>
      <c r="T1013" s="211">
        <v>705</v>
      </c>
      <c r="U1013" s="211">
        <v>583</v>
      </c>
      <c r="V1013" s="206">
        <f t="shared" si="144"/>
        <v>352.5</v>
      </c>
      <c r="W1013" s="193">
        <f t="shared" si="136"/>
        <v>338.7525</v>
      </c>
      <c r="X1013" s="192">
        <v>633</v>
      </c>
      <c r="Y1013" s="192">
        <v>517</v>
      </c>
      <c r="Z1013" s="192">
        <v>10.39</v>
      </c>
      <c r="AA1013" s="192">
        <v>11.92</v>
      </c>
      <c r="AB1013" s="192">
        <v>33</v>
      </c>
      <c r="AC1013" s="206">
        <f t="shared" si="138"/>
        <v>76.038218317630083</v>
      </c>
      <c r="AD1013" s="206">
        <f t="shared" si="140"/>
        <v>36.771300448430495</v>
      </c>
      <c r="AE1013" s="119"/>
      <c r="AF1013" s="194"/>
      <c r="AG1013" s="213">
        <v>320</v>
      </c>
      <c r="AH1013" s="213">
        <v>308</v>
      </c>
      <c r="AI1013" s="206">
        <f t="shared" si="145"/>
        <v>160</v>
      </c>
      <c r="AJ1013" s="193">
        <f t="shared" si="146"/>
        <v>0</v>
      </c>
      <c r="AK1013" s="213">
        <v>58</v>
      </c>
      <c r="AL1013" s="213">
        <v>47</v>
      </c>
      <c r="AM1013" s="213"/>
      <c r="AN1013" s="207">
        <v>6.9</v>
      </c>
      <c r="AO1013" s="207">
        <v>7.98</v>
      </c>
      <c r="AP1013" s="207">
        <v>37</v>
      </c>
      <c r="AQ1013" s="214">
        <v>0.36</v>
      </c>
      <c r="AR1013" s="92">
        <v>0.19</v>
      </c>
      <c r="AS1013" s="214">
        <v>0.2</v>
      </c>
      <c r="AT1013" s="92">
        <v>0</v>
      </c>
      <c r="AU1013" s="215">
        <v>56422</v>
      </c>
      <c r="AV1013" s="166"/>
      <c r="AW1013" s="217"/>
      <c r="AX1013" s="218"/>
      <c r="AY1013" s="219"/>
      <c r="AZ1013" s="107"/>
      <c r="BA1013" s="121"/>
      <c r="BB1013" s="120"/>
    </row>
    <row r="1014" spans="1:54" ht="12.75" customHeight="1" x14ac:dyDescent="0.2">
      <c r="A1014" s="108"/>
      <c r="B1014" s="191" t="s">
        <v>500</v>
      </c>
      <c r="C1014" s="196">
        <v>43777</v>
      </c>
      <c r="D1014" s="197">
        <f>'1.- REGISTROS DIARIOS '!C1019</f>
        <v>0</v>
      </c>
      <c r="E1014" s="206">
        <f>'1.- REGISTROS DIARIOS '!E1019</f>
        <v>811</v>
      </c>
      <c r="F1014" s="211"/>
      <c r="G1014" s="211">
        <v>3910</v>
      </c>
      <c r="H1014" s="211">
        <v>2180</v>
      </c>
      <c r="I1014" s="206">
        <f t="shared" si="142"/>
        <v>1955</v>
      </c>
      <c r="J1014" s="206">
        <f t="shared" si="142"/>
        <v>1090</v>
      </c>
      <c r="K1014" s="211">
        <v>630</v>
      </c>
      <c r="L1014" s="211">
        <v>579</v>
      </c>
      <c r="M1014" s="211"/>
      <c r="N1014" s="211">
        <v>10.26</v>
      </c>
      <c r="O1014" s="211">
        <v>11.44</v>
      </c>
      <c r="P1014" s="195">
        <f t="shared" si="137"/>
        <v>9079.7000000000007</v>
      </c>
      <c r="Q1014" s="108"/>
      <c r="R1014" s="194">
        <f>'1.- REGISTROS DIARIOS '!G1019</f>
        <v>279</v>
      </c>
      <c r="S1014" s="81"/>
      <c r="T1014" s="211"/>
      <c r="U1014" s="211"/>
      <c r="V1014" s="206">
        <f t="shared" si="144"/>
        <v>0</v>
      </c>
      <c r="W1014" s="193">
        <f t="shared" si="136"/>
        <v>0</v>
      </c>
      <c r="X1014" s="192"/>
      <c r="Y1014" s="192"/>
      <c r="Z1014" s="192"/>
      <c r="AA1014" s="192"/>
      <c r="AB1014" s="192"/>
      <c r="AC1014" s="206">
        <f t="shared" si="138"/>
        <v>0</v>
      </c>
      <c r="AD1014" s="206">
        <f>IF((X1014+AK1014)&lt;=0,0,100-(((X1014+AK1014)*100)/K1014))</f>
        <v>0</v>
      </c>
      <c r="AE1014" s="119"/>
      <c r="AF1014" s="194"/>
      <c r="AG1014" s="213"/>
      <c r="AH1014" s="213"/>
      <c r="AI1014" s="206">
        <f t="shared" si="145"/>
        <v>0</v>
      </c>
      <c r="AJ1014" s="193">
        <f t="shared" si="146"/>
        <v>0</v>
      </c>
      <c r="AK1014" s="213"/>
      <c r="AL1014" s="213"/>
      <c r="AM1014" s="213"/>
      <c r="AN1014" s="207"/>
      <c r="AO1014" s="207"/>
      <c r="AP1014" s="207"/>
      <c r="AQ1014" s="214"/>
      <c r="AR1014" s="92"/>
      <c r="AS1014" s="214"/>
      <c r="AT1014" s="92"/>
      <c r="AU1014" s="215">
        <v>56422</v>
      </c>
      <c r="AV1014" s="166"/>
      <c r="AW1014" s="217"/>
      <c r="AX1014" s="218"/>
      <c r="AY1014" s="219"/>
      <c r="AZ1014" s="107"/>
      <c r="BA1014" s="121"/>
      <c r="BB1014" s="120"/>
    </row>
    <row r="1015" spans="1:54" x14ac:dyDescent="0.2">
      <c r="A1015" s="108"/>
      <c r="B1015" s="191" t="s">
        <v>502</v>
      </c>
      <c r="C1015" s="196">
        <v>43778</v>
      </c>
      <c r="D1015" s="197">
        <f>'1.- REGISTROS DIARIOS '!C1020</f>
        <v>0</v>
      </c>
      <c r="E1015" s="206">
        <f>'1.- REGISTROS DIARIOS '!E1020</f>
        <v>654</v>
      </c>
      <c r="F1015" s="211"/>
      <c r="G1015" s="211">
        <v>7130</v>
      </c>
      <c r="H1015" s="211">
        <v>2640</v>
      </c>
      <c r="I1015" s="206">
        <f t="shared" ref="I1015:I1078" si="147">+G1015*0.5</f>
        <v>3565</v>
      </c>
      <c r="J1015" s="206">
        <f t="shared" ref="J1015:J1078" si="148">+H1015*0.5</f>
        <v>1320</v>
      </c>
      <c r="K1015" s="211">
        <v>579</v>
      </c>
      <c r="L1015" s="211">
        <v>523</v>
      </c>
      <c r="M1015" s="211"/>
      <c r="N1015" s="211">
        <v>9.61</v>
      </c>
      <c r="O1015" s="211">
        <v>11.6</v>
      </c>
      <c r="P1015" s="195">
        <f t="shared" si="137"/>
        <v>10995.6</v>
      </c>
      <c r="Q1015" s="108"/>
      <c r="R1015" s="194">
        <f>'1.- REGISTROS DIARIOS '!G1020</f>
        <v>167</v>
      </c>
      <c r="S1015" s="81"/>
      <c r="T1015" s="211">
        <v>1115</v>
      </c>
      <c r="U1015" s="211">
        <v>862</v>
      </c>
      <c r="V1015" s="206">
        <f t="shared" si="144"/>
        <v>557.5</v>
      </c>
      <c r="W1015" s="193">
        <f t="shared" si="136"/>
        <v>93.102500000000006</v>
      </c>
      <c r="X1015" s="192">
        <v>270</v>
      </c>
      <c r="Y1015" s="192">
        <v>216</v>
      </c>
      <c r="Z1015" s="192">
        <v>6.02</v>
      </c>
      <c r="AA1015" s="192">
        <v>7.2</v>
      </c>
      <c r="AB1015" s="192">
        <v>39.299999999999997</v>
      </c>
      <c r="AC1015" s="206">
        <f t="shared" ref="AC1015:AC1078" si="149">IF((W1015+AJ1015)&lt;=0,0,100-(((W1015+AJ1015)*100)/J1015))</f>
        <v>92.946780303030309</v>
      </c>
      <c r="AD1015" s="206">
        <f t="shared" ref="AD1015:AD1078" si="150">IF((X1015+AK1015)&lt;=0,0,100-(((X1015+AK1015)*100)/K1015))</f>
        <v>43.523316062176164</v>
      </c>
      <c r="AE1015" s="119"/>
      <c r="AF1015" s="194"/>
      <c r="AG1015" s="213">
        <v>219</v>
      </c>
      <c r="AH1015" s="213">
        <v>125</v>
      </c>
      <c r="AI1015" s="206">
        <f t="shared" si="145"/>
        <v>109.5</v>
      </c>
      <c r="AJ1015" s="193">
        <f t="shared" si="146"/>
        <v>0</v>
      </c>
      <c r="AK1015" s="213">
        <v>57</v>
      </c>
      <c r="AL1015" s="213">
        <v>47</v>
      </c>
      <c r="AM1015" s="213"/>
      <c r="AN1015" s="207">
        <v>71</v>
      </c>
      <c r="AO1015" s="207">
        <v>8.34</v>
      </c>
      <c r="AP1015" s="207">
        <v>31</v>
      </c>
      <c r="AQ1015" s="214">
        <v>40</v>
      </c>
      <c r="AR1015" s="92">
        <v>19</v>
      </c>
      <c r="AS1015" s="214">
        <v>0.04</v>
      </c>
      <c r="AT1015" s="92">
        <v>0</v>
      </c>
      <c r="AU1015" s="215">
        <v>56422</v>
      </c>
      <c r="AV1015" s="166"/>
      <c r="AW1015" s="217"/>
      <c r="AX1015" s="218"/>
      <c r="AY1015" s="219"/>
      <c r="AZ1015" s="107"/>
      <c r="BA1015" s="121"/>
      <c r="BB1015" s="120"/>
    </row>
    <row r="1016" spans="1:54" ht="12.75" customHeight="1" x14ac:dyDescent="0.2">
      <c r="A1016" s="108"/>
      <c r="B1016" s="191" t="s">
        <v>504</v>
      </c>
      <c r="C1016" s="196">
        <v>43779</v>
      </c>
      <c r="D1016" s="197">
        <f>'1.- REGISTROS DIARIOS '!C1021</f>
        <v>0</v>
      </c>
      <c r="E1016" s="206">
        <f>'1.- REGISTROS DIARIOS '!E1021</f>
        <v>521</v>
      </c>
      <c r="F1016" s="211"/>
      <c r="G1016" s="211">
        <v>1860</v>
      </c>
      <c r="H1016" s="211">
        <v>1630</v>
      </c>
      <c r="I1016" s="206">
        <f t="shared" si="147"/>
        <v>930</v>
      </c>
      <c r="J1016" s="206">
        <f t="shared" si="148"/>
        <v>815</v>
      </c>
      <c r="K1016" s="211">
        <v>400</v>
      </c>
      <c r="L1016" s="211">
        <v>381</v>
      </c>
      <c r="M1016" s="211"/>
      <c r="N1016" s="211">
        <v>9.73</v>
      </c>
      <c r="O1016" s="211">
        <v>11.87</v>
      </c>
      <c r="P1016" s="195">
        <f t="shared" si="137"/>
        <v>6788.95</v>
      </c>
      <c r="Q1016" s="108"/>
      <c r="R1016" s="194">
        <f>'1.- REGISTROS DIARIOS '!G1021</f>
        <v>286</v>
      </c>
      <c r="S1016" s="81"/>
      <c r="T1016" s="211">
        <v>1010</v>
      </c>
      <c r="U1016" s="211">
        <v>652</v>
      </c>
      <c r="V1016" s="206">
        <f t="shared" si="144"/>
        <v>505</v>
      </c>
      <c r="W1016" s="193">
        <f t="shared" si="136"/>
        <v>144.43</v>
      </c>
      <c r="X1016" s="192">
        <v>250</v>
      </c>
      <c r="Y1016" s="192">
        <v>212</v>
      </c>
      <c r="Z1016" s="192">
        <v>5.6</v>
      </c>
      <c r="AA1016" s="192">
        <v>11.72</v>
      </c>
      <c r="AB1016" s="192">
        <v>38.200000000000003</v>
      </c>
      <c r="AC1016" s="206">
        <f t="shared" si="149"/>
        <v>82.278527607361966</v>
      </c>
      <c r="AD1016" s="206">
        <f t="shared" si="150"/>
        <v>30.5</v>
      </c>
      <c r="AE1016" s="119"/>
      <c r="AF1016" s="194"/>
      <c r="AG1016" s="213">
        <v>215</v>
      </c>
      <c r="AH1016" s="213">
        <v>151</v>
      </c>
      <c r="AI1016" s="206">
        <f t="shared" si="145"/>
        <v>107.5</v>
      </c>
      <c r="AJ1016" s="193">
        <f t="shared" si="146"/>
        <v>0</v>
      </c>
      <c r="AK1016" s="213">
        <v>28</v>
      </c>
      <c r="AL1016" s="213">
        <v>20</v>
      </c>
      <c r="AM1016" s="213"/>
      <c r="AN1016" s="207">
        <v>7.26</v>
      </c>
      <c r="AO1016" s="207">
        <v>8.1300000000000008</v>
      </c>
      <c r="AP1016" s="207">
        <v>33</v>
      </c>
      <c r="AQ1016" s="214">
        <v>0.4</v>
      </c>
      <c r="AR1016" s="92">
        <v>0.2</v>
      </c>
      <c r="AS1016" s="214">
        <v>0.1</v>
      </c>
      <c r="AT1016" s="92">
        <v>0</v>
      </c>
      <c r="AU1016" s="215">
        <v>56422</v>
      </c>
      <c r="AV1016" s="166"/>
      <c r="AW1016" s="217"/>
      <c r="AX1016" s="218"/>
      <c r="AY1016" s="219"/>
      <c r="AZ1016" s="107"/>
      <c r="BA1016" s="121"/>
      <c r="BB1016" s="120"/>
    </row>
    <row r="1017" spans="1:54" x14ac:dyDescent="0.2">
      <c r="A1017" s="108"/>
      <c r="B1017" s="191" t="s">
        <v>492</v>
      </c>
      <c r="C1017" s="196">
        <v>43780</v>
      </c>
      <c r="D1017" s="197">
        <f>'1.- REGISTROS DIARIOS '!C1022</f>
        <v>0</v>
      </c>
      <c r="E1017" s="206">
        <f>'1.- REGISTROS DIARIOS '!E1022</f>
        <v>906</v>
      </c>
      <c r="F1017" s="211"/>
      <c r="G1017" s="211">
        <v>2490</v>
      </c>
      <c r="H1017" s="211">
        <v>1960</v>
      </c>
      <c r="I1017" s="206">
        <f t="shared" si="147"/>
        <v>1245</v>
      </c>
      <c r="J1017" s="206">
        <f t="shared" si="148"/>
        <v>980</v>
      </c>
      <c r="K1017" s="211">
        <v>486</v>
      </c>
      <c r="L1017" s="211">
        <v>406</v>
      </c>
      <c r="M1017" s="211"/>
      <c r="N1017" s="211">
        <v>9.17</v>
      </c>
      <c r="O1017" s="211">
        <v>12.15</v>
      </c>
      <c r="P1017" s="195">
        <f t="shared" si="137"/>
        <v>8163.4</v>
      </c>
      <c r="Q1017" s="108"/>
      <c r="R1017" s="194">
        <f>'1.- REGISTROS DIARIOS '!G1022</f>
        <v>891</v>
      </c>
      <c r="S1017" s="81"/>
      <c r="T1017" s="211">
        <v>1120</v>
      </c>
      <c r="U1017" s="211">
        <v>960</v>
      </c>
      <c r="V1017" s="206">
        <f t="shared" si="144"/>
        <v>560</v>
      </c>
      <c r="W1017" s="193">
        <f t="shared" si="136"/>
        <v>498.96</v>
      </c>
      <c r="X1017" s="192">
        <v>396</v>
      </c>
      <c r="Y1017" s="192">
        <v>331</v>
      </c>
      <c r="Z1017" s="192">
        <v>7.01</v>
      </c>
      <c r="AA1017" s="192">
        <v>11.9</v>
      </c>
      <c r="AB1017" s="192">
        <v>35</v>
      </c>
      <c r="AC1017" s="206">
        <f t="shared" si="149"/>
        <v>49.085714285714289</v>
      </c>
      <c r="AD1017" s="206">
        <f t="shared" si="150"/>
        <v>-30.041152263374499</v>
      </c>
      <c r="AE1017" s="119"/>
      <c r="AF1017" s="194"/>
      <c r="AG1017" s="213">
        <v>486</v>
      </c>
      <c r="AH1017" s="213">
        <v>466</v>
      </c>
      <c r="AI1017" s="206">
        <f t="shared" si="145"/>
        <v>243</v>
      </c>
      <c r="AJ1017" s="193">
        <f t="shared" si="146"/>
        <v>0</v>
      </c>
      <c r="AK1017" s="213">
        <v>236</v>
      </c>
      <c r="AL1017" s="213">
        <v>196</v>
      </c>
      <c r="AM1017" s="213"/>
      <c r="AN1017" s="207">
        <v>6.4</v>
      </c>
      <c r="AO1017" s="207">
        <v>6.88</v>
      </c>
      <c r="AP1017" s="207">
        <v>35</v>
      </c>
      <c r="AQ1017" s="214">
        <v>0.26</v>
      </c>
      <c r="AR1017" s="92">
        <v>0.2</v>
      </c>
      <c r="AS1017" s="214">
        <v>0.02</v>
      </c>
      <c r="AT1017" s="92">
        <v>0</v>
      </c>
      <c r="AU1017" s="215">
        <v>56422</v>
      </c>
      <c r="AV1017" s="166"/>
      <c r="AW1017" s="217"/>
      <c r="AX1017" s="218"/>
      <c r="AY1017" s="219"/>
      <c r="AZ1017" s="107"/>
      <c r="BA1017" s="121"/>
      <c r="BB1017" s="120"/>
    </row>
    <row r="1018" spans="1:54" ht="12.75" customHeight="1" x14ac:dyDescent="0.2">
      <c r="A1018" s="108"/>
      <c r="B1018" s="191" t="s">
        <v>494</v>
      </c>
      <c r="C1018" s="196">
        <v>43781</v>
      </c>
      <c r="D1018" s="197">
        <f>'1.- REGISTROS DIARIOS '!C1023</f>
        <v>0</v>
      </c>
      <c r="E1018" s="206">
        <f>'1.- REGISTROS DIARIOS '!E1023</f>
        <v>965</v>
      </c>
      <c r="F1018" s="211"/>
      <c r="G1018" s="211">
        <v>16500</v>
      </c>
      <c r="H1018" s="211">
        <v>13950</v>
      </c>
      <c r="I1018" s="206">
        <f t="shared" si="147"/>
        <v>8250</v>
      </c>
      <c r="J1018" s="206">
        <f t="shared" si="148"/>
        <v>6975</v>
      </c>
      <c r="K1018" s="211">
        <v>1100</v>
      </c>
      <c r="L1018" s="211">
        <v>1063</v>
      </c>
      <c r="M1018" s="211"/>
      <c r="N1018" s="211">
        <v>9.44</v>
      </c>
      <c r="O1018" s="211">
        <v>12</v>
      </c>
      <c r="P1018" s="195">
        <f t="shared" si="137"/>
        <v>58101.75</v>
      </c>
      <c r="Q1018" s="108"/>
      <c r="R1018" s="194">
        <f>'1.- REGISTROS DIARIOS '!G1023</f>
        <v>145</v>
      </c>
      <c r="S1018" s="81"/>
      <c r="T1018" s="211"/>
      <c r="U1018" s="211"/>
      <c r="V1018" s="206">
        <f t="shared" si="144"/>
        <v>0</v>
      </c>
      <c r="W1018" s="193">
        <f t="shared" si="136"/>
        <v>0</v>
      </c>
      <c r="X1018" s="192"/>
      <c r="Y1018" s="192"/>
      <c r="Z1018" s="192"/>
      <c r="AA1018" s="192"/>
      <c r="AB1018" s="192"/>
      <c r="AC1018" s="206">
        <f t="shared" si="149"/>
        <v>0</v>
      </c>
      <c r="AD1018" s="206">
        <f t="shared" si="150"/>
        <v>97</v>
      </c>
      <c r="AE1018" s="119"/>
      <c r="AF1018" s="194"/>
      <c r="AG1018" s="213">
        <v>156</v>
      </c>
      <c r="AH1018" s="213">
        <v>109</v>
      </c>
      <c r="AI1018" s="206">
        <f t="shared" si="145"/>
        <v>78</v>
      </c>
      <c r="AJ1018" s="193">
        <f t="shared" si="146"/>
        <v>0</v>
      </c>
      <c r="AK1018" s="213">
        <v>33</v>
      </c>
      <c r="AL1018" s="213">
        <v>21</v>
      </c>
      <c r="AM1018" s="213"/>
      <c r="AN1018" s="207">
        <v>6.04</v>
      </c>
      <c r="AO1018" s="207">
        <v>6.6</v>
      </c>
      <c r="AP1018" s="207">
        <v>36</v>
      </c>
      <c r="AQ1018" s="214">
        <v>0.28999999999999998</v>
      </c>
      <c r="AR1018" s="92">
        <v>0.13</v>
      </c>
      <c r="AS1018" s="214">
        <v>0.15</v>
      </c>
      <c r="AT1018" s="92">
        <v>0.01</v>
      </c>
      <c r="AU1018" s="215">
        <v>56422</v>
      </c>
      <c r="AV1018" s="166"/>
      <c r="AW1018" s="217"/>
      <c r="AX1018" s="218"/>
      <c r="AY1018" s="219"/>
      <c r="AZ1018" s="107"/>
      <c r="BA1018" s="121"/>
      <c r="BB1018" s="120"/>
    </row>
    <row r="1019" spans="1:54" x14ac:dyDescent="0.2">
      <c r="A1019" s="108"/>
      <c r="B1019" s="191" t="s">
        <v>496</v>
      </c>
      <c r="C1019" s="196">
        <v>43782</v>
      </c>
      <c r="D1019" s="197">
        <f>'1.- REGISTROS DIARIOS '!C1024</f>
        <v>0</v>
      </c>
      <c r="E1019" s="206">
        <f>'1.- REGISTROS DIARIOS '!E1024</f>
        <v>831</v>
      </c>
      <c r="F1019" s="211"/>
      <c r="G1019" s="211">
        <v>2360</v>
      </c>
      <c r="H1019" s="211">
        <v>1790</v>
      </c>
      <c r="I1019" s="206">
        <f t="shared" si="147"/>
        <v>1180</v>
      </c>
      <c r="J1019" s="206">
        <f t="shared" si="148"/>
        <v>895</v>
      </c>
      <c r="K1019" s="211">
        <v>491</v>
      </c>
      <c r="L1019" s="211">
        <v>486</v>
      </c>
      <c r="M1019" s="211"/>
      <c r="N1019" s="211">
        <v>7.32</v>
      </c>
      <c r="O1019" s="211">
        <v>12.15</v>
      </c>
      <c r="P1019" s="195">
        <f t="shared" si="137"/>
        <v>7455.35</v>
      </c>
      <c r="Q1019" s="108"/>
      <c r="R1019" s="194">
        <f>'1.- REGISTROS DIARIOS '!G1024</f>
        <v>79</v>
      </c>
      <c r="S1019" s="81"/>
      <c r="T1019" s="211"/>
      <c r="U1019" s="211"/>
      <c r="V1019" s="206">
        <f t="shared" si="144"/>
        <v>0</v>
      </c>
      <c r="W1019" s="193">
        <f t="shared" si="136"/>
        <v>0</v>
      </c>
      <c r="X1019" s="192"/>
      <c r="Y1019" s="192"/>
      <c r="Z1019" s="192"/>
      <c r="AA1019" s="192"/>
      <c r="AB1019" s="192"/>
      <c r="AC1019" s="206">
        <f t="shared" si="149"/>
        <v>0</v>
      </c>
      <c r="AD1019" s="206">
        <f t="shared" si="150"/>
        <v>97.352342158859472</v>
      </c>
      <c r="AE1019" s="119"/>
      <c r="AF1019" s="194"/>
      <c r="AG1019" s="213">
        <v>209</v>
      </c>
      <c r="AH1019" s="213">
        <v>166</v>
      </c>
      <c r="AI1019" s="206">
        <f t="shared" si="145"/>
        <v>104.5</v>
      </c>
      <c r="AJ1019" s="193">
        <f t="shared" si="146"/>
        <v>0</v>
      </c>
      <c r="AK1019" s="213">
        <v>13</v>
      </c>
      <c r="AL1019" s="213">
        <v>9</v>
      </c>
      <c r="AM1019" s="213"/>
      <c r="AN1019" s="207">
        <v>6.24</v>
      </c>
      <c r="AO1019" s="207">
        <v>6.7</v>
      </c>
      <c r="AP1019" s="207">
        <v>36</v>
      </c>
      <c r="AQ1019" s="214">
        <v>0.28999999999999998</v>
      </c>
      <c r="AR1019" s="92">
        <v>0.19</v>
      </c>
      <c r="AS1019" s="214">
        <v>0.09</v>
      </c>
      <c r="AT1019" s="92">
        <v>0.01</v>
      </c>
      <c r="AU1019" s="215">
        <v>56422</v>
      </c>
      <c r="AV1019" s="166"/>
      <c r="AW1019" s="217"/>
      <c r="AX1019" s="218"/>
      <c r="AY1019" s="219"/>
      <c r="AZ1019" s="107"/>
      <c r="BA1019" s="121"/>
      <c r="BB1019" s="120"/>
    </row>
    <row r="1020" spans="1:54" ht="12.75" customHeight="1" x14ac:dyDescent="0.2">
      <c r="A1020" s="108"/>
      <c r="B1020" s="191" t="s">
        <v>498</v>
      </c>
      <c r="C1020" s="196">
        <v>43783</v>
      </c>
      <c r="D1020" s="197">
        <f>'1.- REGISTROS DIARIOS '!C1025</f>
        <v>0</v>
      </c>
      <c r="E1020" s="206">
        <f>'1.- REGISTROS DIARIOS '!E1025</f>
        <v>836</v>
      </c>
      <c r="F1020" s="211"/>
      <c r="G1020" s="211">
        <v>6410</v>
      </c>
      <c r="H1020" s="211">
        <v>5970</v>
      </c>
      <c r="I1020" s="206">
        <f t="shared" si="147"/>
        <v>3205</v>
      </c>
      <c r="J1020" s="206">
        <f t="shared" si="148"/>
        <v>2985</v>
      </c>
      <c r="K1020" s="211">
        <v>1071</v>
      </c>
      <c r="L1020" s="211">
        <v>1015</v>
      </c>
      <c r="M1020" s="211"/>
      <c r="N1020" s="211" t="s">
        <v>309</v>
      </c>
      <c r="O1020" s="211" t="s">
        <v>651</v>
      </c>
      <c r="P1020" s="195">
        <f t="shared" si="137"/>
        <v>24865.05</v>
      </c>
      <c r="Q1020" s="108"/>
      <c r="R1020" s="194">
        <f>'1.- REGISTROS DIARIOS '!G1025</f>
        <v>272</v>
      </c>
      <c r="S1020" s="81"/>
      <c r="T1020" s="211">
        <v>1980</v>
      </c>
      <c r="U1020" s="211">
        <v>1670</v>
      </c>
      <c r="V1020" s="206">
        <f t="shared" si="144"/>
        <v>990</v>
      </c>
      <c r="W1020" s="193">
        <f t="shared" ref="W1020:W1083" si="151">+(R1020*V1020)/1000</f>
        <v>269.27999999999997</v>
      </c>
      <c r="X1020" s="192">
        <v>364</v>
      </c>
      <c r="Y1020" s="192">
        <v>305</v>
      </c>
      <c r="Z1020" s="192">
        <v>9.18</v>
      </c>
      <c r="AA1020" s="192">
        <v>11.23</v>
      </c>
      <c r="AB1020" s="192">
        <v>34</v>
      </c>
      <c r="AC1020" s="206">
        <f t="shared" si="149"/>
        <v>88.550603015075382</v>
      </c>
      <c r="AD1020" s="206">
        <f t="shared" si="150"/>
        <v>63.678804855275445</v>
      </c>
      <c r="AE1020" s="119"/>
      <c r="AF1020" s="194">
        <v>573</v>
      </c>
      <c r="AG1020" s="213">
        <v>253</v>
      </c>
      <c r="AH1020" s="213">
        <v>210</v>
      </c>
      <c r="AI1020" s="206">
        <f t="shared" si="145"/>
        <v>126.5</v>
      </c>
      <c r="AJ1020" s="193">
        <f t="shared" si="146"/>
        <v>72.484499999999997</v>
      </c>
      <c r="AK1020" s="213">
        <v>25</v>
      </c>
      <c r="AL1020" s="213">
        <v>36</v>
      </c>
      <c r="AM1020" s="213"/>
      <c r="AN1020" s="207">
        <v>7.51</v>
      </c>
      <c r="AO1020" s="207">
        <v>8.31</v>
      </c>
      <c r="AP1020" s="207">
        <v>36</v>
      </c>
      <c r="AQ1020" s="214">
        <v>0.26</v>
      </c>
      <c r="AR1020" s="92">
        <v>0.19</v>
      </c>
      <c r="AS1020" s="214">
        <v>0.06</v>
      </c>
      <c r="AT1020" s="92">
        <v>0</v>
      </c>
      <c r="AU1020" s="215">
        <v>56422</v>
      </c>
      <c r="AV1020" s="166"/>
      <c r="AW1020" s="217"/>
      <c r="AX1020" s="218"/>
      <c r="AY1020" s="219"/>
      <c r="AZ1020" s="107"/>
      <c r="BA1020" s="121"/>
      <c r="BB1020" s="120"/>
    </row>
    <row r="1021" spans="1:54" x14ac:dyDescent="0.2">
      <c r="A1021" s="108"/>
      <c r="B1021" s="191" t="s">
        <v>500</v>
      </c>
      <c r="C1021" s="196">
        <v>43784</v>
      </c>
      <c r="D1021" s="197">
        <f>'1.- REGISTROS DIARIOS '!C1026</f>
        <v>0</v>
      </c>
      <c r="E1021" s="206">
        <f>'1.- REGISTROS DIARIOS '!E1026</f>
        <v>919</v>
      </c>
      <c r="F1021" s="211"/>
      <c r="G1021" s="211">
        <v>3460</v>
      </c>
      <c r="H1021" s="211">
        <v>3100</v>
      </c>
      <c r="I1021" s="206">
        <f t="shared" si="147"/>
        <v>1730</v>
      </c>
      <c r="J1021" s="206">
        <f t="shared" si="148"/>
        <v>1550</v>
      </c>
      <c r="K1021" s="211">
        <v>794</v>
      </c>
      <c r="L1021" s="211">
        <v>721</v>
      </c>
      <c r="M1021" s="211"/>
      <c r="N1021" s="211" t="s">
        <v>620</v>
      </c>
      <c r="O1021" s="211">
        <v>12.48</v>
      </c>
      <c r="P1021" s="195">
        <f t="shared" si="137"/>
        <v>12911.5</v>
      </c>
      <c r="Q1021" s="108"/>
      <c r="R1021" s="194">
        <f>'1.- REGISTROS DIARIOS '!G1026</f>
        <v>118</v>
      </c>
      <c r="S1021" s="81"/>
      <c r="T1021" s="211">
        <v>849</v>
      </c>
      <c r="U1021" s="211">
        <v>796</v>
      </c>
      <c r="V1021" s="206">
        <f t="shared" si="144"/>
        <v>424.5</v>
      </c>
      <c r="W1021" s="193">
        <f t="shared" si="151"/>
        <v>50.091000000000001</v>
      </c>
      <c r="X1021" s="192">
        <v>296</v>
      </c>
      <c r="Y1021" s="192">
        <v>231</v>
      </c>
      <c r="Z1021" s="192">
        <v>9.4</v>
      </c>
      <c r="AA1021" s="192">
        <v>9.4</v>
      </c>
      <c r="AB1021" s="192">
        <v>30</v>
      </c>
      <c r="AC1021" s="206">
        <f t="shared" si="149"/>
        <v>91.240580645161288</v>
      </c>
      <c r="AD1021" s="206">
        <f t="shared" si="150"/>
        <v>58.942065491183882</v>
      </c>
      <c r="AE1021" s="119"/>
      <c r="AF1021" s="194">
        <v>816</v>
      </c>
      <c r="AG1021" s="213">
        <v>210</v>
      </c>
      <c r="AH1021" s="213">
        <v>189</v>
      </c>
      <c r="AI1021" s="206">
        <f t="shared" si="145"/>
        <v>105</v>
      </c>
      <c r="AJ1021" s="193">
        <f t="shared" si="146"/>
        <v>85.68</v>
      </c>
      <c r="AK1021" s="213">
        <v>30</v>
      </c>
      <c r="AL1021" s="213">
        <v>24</v>
      </c>
      <c r="AM1021" s="213"/>
      <c r="AN1021" s="207">
        <v>7.61</v>
      </c>
      <c r="AO1021" s="207">
        <v>8.1999999999999993</v>
      </c>
      <c r="AP1021" s="207">
        <v>35</v>
      </c>
      <c r="AQ1021" s="214">
        <v>0.31</v>
      </c>
      <c r="AR1021" s="92">
        <v>0.19</v>
      </c>
      <c r="AS1021" s="214">
        <v>0.04</v>
      </c>
      <c r="AT1021" s="92">
        <v>0</v>
      </c>
      <c r="AU1021" s="215">
        <v>56422</v>
      </c>
      <c r="AV1021" s="166"/>
      <c r="AW1021" s="217"/>
      <c r="AX1021" s="218"/>
      <c r="AY1021" s="219"/>
      <c r="AZ1021" s="107"/>
      <c r="BA1021" s="121"/>
      <c r="BB1021" s="120"/>
    </row>
    <row r="1022" spans="1:54" ht="12.75" customHeight="1" x14ac:dyDescent="0.2">
      <c r="A1022" s="108"/>
      <c r="B1022" s="191" t="s">
        <v>502</v>
      </c>
      <c r="C1022" s="196">
        <v>43785</v>
      </c>
      <c r="D1022" s="197">
        <f>'1.- REGISTROS DIARIOS '!C1027</f>
        <v>0</v>
      </c>
      <c r="E1022" s="206">
        <f>'1.- REGISTROS DIARIOS '!E1027</f>
        <v>810</v>
      </c>
      <c r="F1022" s="211"/>
      <c r="G1022" s="211">
        <v>2430</v>
      </c>
      <c r="H1022" s="211">
        <v>2020</v>
      </c>
      <c r="I1022" s="206">
        <f t="shared" si="147"/>
        <v>1215</v>
      </c>
      <c r="J1022" s="206">
        <f t="shared" si="148"/>
        <v>1010</v>
      </c>
      <c r="K1022" s="211">
        <v>344</v>
      </c>
      <c r="L1022" s="211">
        <v>311</v>
      </c>
      <c r="M1022" s="211"/>
      <c r="N1022" s="211" t="s">
        <v>289</v>
      </c>
      <c r="O1022" s="211" t="s">
        <v>83</v>
      </c>
      <c r="P1022" s="195">
        <f t="shared" si="137"/>
        <v>8413.2999999999993</v>
      </c>
      <c r="Q1022" s="108"/>
      <c r="R1022" s="194">
        <f>'1.- REGISTROS DIARIOS '!G1027</f>
        <v>23</v>
      </c>
      <c r="S1022" s="81"/>
      <c r="T1022" s="211"/>
      <c r="U1022" s="211"/>
      <c r="V1022" s="206">
        <f t="shared" si="144"/>
        <v>0</v>
      </c>
      <c r="W1022" s="193">
        <f t="shared" si="151"/>
        <v>0</v>
      </c>
      <c r="X1022" s="192"/>
      <c r="Y1022" s="192"/>
      <c r="Z1022" s="192"/>
      <c r="AA1022" s="192"/>
      <c r="AB1022" s="192"/>
      <c r="AC1022" s="206">
        <f t="shared" si="149"/>
        <v>90.038217821782183</v>
      </c>
      <c r="AD1022" s="206">
        <f t="shared" si="150"/>
        <v>89.244186046511629</v>
      </c>
      <c r="AE1022" s="119"/>
      <c r="AF1022" s="194">
        <v>818</v>
      </c>
      <c r="AG1022" s="213">
        <v>246</v>
      </c>
      <c r="AH1022" s="213">
        <v>213</v>
      </c>
      <c r="AI1022" s="206">
        <f t="shared" si="145"/>
        <v>123</v>
      </c>
      <c r="AJ1022" s="193">
        <f t="shared" si="146"/>
        <v>100.614</v>
      </c>
      <c r="AK1022" s="213">
        <v>37</v>
      </c>
      <c r="AL1022" s="213">
        <v>24</v>
      </c>
      <c r="AM1022" s="213"/>
      <c r="AN1022" s="207">
        <v>8</v>
      </c>
      <c r="AO1022" s="207">
        <v>8.6</v>
      </c>
      <c r="AP1022" s="207">
        <v>33</v>
      </c>
      <c r="AQ1022" s="214">
        <v>0.31</v>
      </c>
      <c r="AR1022" s="92">
        <v>0.19</v>
      </c>
      <c r="AS1022" s="214">
        <v>0.06</v>
      </c>
      <c r="AT1022" s="92">
        <v>0</v>
      </c>
      <c r="AU1022" s="215">
        <v>56422</v>
      </c>
      <c r="AV1022" s="166"/>
      <c r="AW1022" s="217"/>
      <c r="AX1022" s="218"/>
      <c r="AY1022" s="219"/>
      <c r="AZ1022" s="107"/>
      <c r="BA1022" s="121"/>
      <c r="BB1022" s="120"/>
    </row>
    <row r="1023" spans="1:54" x14ac:dyDescent="0.2">
      <c r="A1023" s="108" t="s">
        <v>131</v>
      </c>
      <c r="B1023" s="191" t="s">
        <v>504</v>
      </c>
      <c r="C1023" s="196">
        <v>43786</v>
      </c>
      <c r="D1023" s="197">
        <f>'1.- REGISTROS DIARIOS '!C1028</f>
        <v>0</v>
      </c>
      <c r="E1023" s="206">
        <f>'1.- REGISTROS DIARIOS '!E1028</f>
        <v>449</v>
      </c>
      <c r="F1023" s="211"/>
      <c r="G1023" s="211">
        <v>1280</v>
      </c>
      <c r="H1023" s="211">
        <v>330</v>
      </c>
      <c r="I1023" s="206">
        <f t="shared" si="147"/>
        <v>640</v>
      </c>
      <c r="J1023" s="206">
        <f t="shared" si="148"/>
        <v>165</v>
      </c>
      <c r="K1023" s="211">
        <v>253</v>
      </c>
      <c r="L1023" s="211">
        <v>317</v>
      </c>
      <c r="M1023" s="211"/>
      <c r="N1023" s="211">
        <v>6.4</v>
      </c>
      <c r="O1023" s="211">
        <v>12.48</v>
      </c>
      <c r="P1023" s="195">
        <f t="shared" si="137"/>
        <v>1374.45</v>
      </c>
      <c r="Q1023" s="108"/>
      <c r="R1023" s="194">
        <f>'1.- REGISTROS DIARIOS '!G1028</f>
        <v>105</v>
      </c>
      <c r="S1023" s="81"/>
      <c r="T1023" s="211"/>
      <c r="U1023" s="211"/>
      <c r="V1023" s="206">
        <f t="shared" si="144"/>
        <v>0</v>
      </c>
      <c r="W1023" s="193">
        <f t="shared" si="151"/>
        <v>0</v>
      </c>
      <c r="X1023" s="192"/>
      <c r="Y1023" s="192"/>
      <c r="Z1023" s="192"/>
      <c r="AA1023" s="192"/>
      <c r="AB1023" s="192"/>
      <c r="AC1023" s="206">
        <f t="shared" si="149"/>
        <v>80.527272727272731</v>
      </c>
      <c r="AD1023" s="206">
        <f t="shared" si="150"/>
        <v>88.537549407114625</v>
      </c>
      <c r="AE1023" s="119"/>
      <c r="AF1023" s="194">
        <v>340</v>
      </c>
      <c r="AG1023" s="213">
        <v>189</v>
      </c>
      <c r="AH1023" s="213">
        <v>143</v>
      </c>
      <c r="AI1023" s="206">
        <f t="shared" si="145"/>
        <v>94.5</v>
      </c>
      <c r="AJ1023" s="193">
        <f t="shared" si="146"/>
        <v>32.130000000000003</v>
      </c>
      <c r="AK1023" s="213">
        <v>29</v>
      </c>
      <c r="AL1023" s="213">
        <v>13</v>
      </c>
      <c r="AM1023" s="213"/>
      <c r="AN1023" s="207">
        <v>6.05</v>
      </c>
      <c r="AO1023" s="207">
        <v>6.64</v>
      </c>
      <c r="AP1023" s="207">
        <v>33</v>
      </c>
      <c r="AQ1023" s="214">
        <v>0.4</v>
      </c>
      <c r="AR1023" s="92">
        <v>0.13</v>
      </c>
      <c r="AS1023" s="214">
        <v>0.09</v>
      </c>
      <c r="AT1023" s="92">
        <v>0.01</v>
      </c>
      <c r="AU1023" s="215">
        <v>56422</v>
      </c>
      <c r="AV1023" s="166"/>
      <c r="AW1023" s="217"/>
      <c r="AX1023" s="218"/>
      <c r="AY1023" s="219"/>
      <c r="AZ1023" s="107"/>
      <c r="BA1023" s="121"/>
      <c r="BB1023" s="120"/>
    </row>
    <row r="1024" spans="1:54" ht="12.75" customHeight="1" x14ac:dyDescent="0.2">
      <c r="A1024" s="108"/>
      <c r="B1024" s="191" t="s">
        <v>492</v>
      </c>
      <c r="C1024" s="196">
        <v>43787</v>
      </c>
      <c r="D1024" s="197">
        <f>'1.- REGISTROS DIARIOS '!C1029</f>
        <v>0</v>
      </c>
      <c r="E1024" s="206">
        <f>'1.- REGISTROS DIARIOS '!E1029</f>
        <v>832</v>
      </c>
      <c r="F1024" s="211"/>
      <c r="G1024" s="211">
        <v>3580</v>
      </c>
      <c r="H1024" s="211">
        <v>2920</v>
      </c>
      <c r="I1024" s="206">
        <f t="shared" si="147"/>
        <v>1790</v>
      </c>
      <c r="J1024" s="206">
        <f t="shared" si="148"/>
        <v>1460</v>
      </c>
      <c r="K1024" s="211">
        <v>597</v>
      </c>
      <c r="L1024" s="211">
        <v>571</v>
      </c>
      <c r="M1024" s="211"/>
      <c r="N1024" s="211">
        <v>8.5299999999999994</v>
      </c>
      <c r="O1024" s="211">
        <v>12.79</v>
      </c>
      <c r="P1024" s="195">
        <f t="shared" si="137"/>
        <v>12161.8</v>
      </c>
      <c r="Q1024" s="108"/>
      <c r="R1024" s="194">
        <f>'1.- REGISTROS DIARIOS '!G1029</f>
        <v>180</v>
      </c>
      <c r="S1024" s="81"/>
      <c r="T1024" s="211"/>
      <c r="U1024" s="211"/>
      <c r="V1024" s="206">
        <f t="shared" si="144"/>
        <v>0</v>
      </c>
      <c r="W1024" s="193">
        <f t="shared" si="151"/>
        <v>0</v>
      </c>
      <c r="X1024" s="192"/>
      <c r="Y1024" s="192"/>
      <c r="Z1024" s="192"/>
      <c r="AA1024" s="192"/>
      <c r="AB1024" s="192"/>
      <c r="AC1024" s="206">
        <f t="shared" si="149"/>
        <v>86.917808219178085</v>
      </c>
      <c r="AD1024" s="206">
        <f t="shared" si="150"/>
        <v>94.807370184254609</v>
      </c>
      <c r="AE1024" s="119"/>
      <c r="AF1024" s="194">
        <v>663</v>
      </c>
      <c r="AG1024" s="213">
        <v>217</v>
      </c>
      <c r="AH1024" s="213">
        <v>191</v>
      </c>
      <c r="AI1024" s="206">
        <f t="shared" si="145"/>
        <v>108.5</v>
      </c>
      <c r="AJ1024" s="193">
        <f>AH1024</f>
        <v>191</v>
      </c>
      <c r="AK1024" s="213">
        <v>31</v>
      </c>
      <c r="AL1024" s="213">
        <v>25</v>
      </c>
      <c r="AM1024" s="213"/>
      <c r="AN1024" s="207">
        <v>6.06</v>
      </c>
      <c r="AO1024" s="207">
        <v>6.65</v>
      </c>
      <c r="AP1024" s="207">
        <v>34</v>
      </c>
      <c r="AQ1024" s="214">
        <v>0.26</v>
      </c>
      <c r="AR1024" s="92">
        <v>0.15</v>
      </c>
      <c r="AS1024" s="214">
        <v>0.09</v>
      </c>
      <c r="AT1024" s="92">
        <v>0</v>
      </c>
      <c r="AU1024" s="215">
        <v>56422</v>
      </c>
      <c r="AV1024" s="166"/>
      <c r="AW1024" s="217"/>
      <c r="AX1024" s="218"/>
      <c r="AY1024" s="219"/>
      <c r="AZ1024" s="107"/>
      <c r="BA1024" s="121"/>
      <c r="BB1024" s="120"/>
    </row>
    <row r="1025" spans="2:54" x14ac:dyDescent="0.2">
      <c r="B1025" s="191" t="s">
        <v>494</v>
      </c>
      <c r="C1025" s="196">
        <v>43788</v>
      </c>
      <c r="D1025" s="197">
        <f>'1.- REGISTROS DIARIOS '!C1030</f>
        <v>0</v>
      </c>
      <c r="E1025" s="206">
        <f>'1.- REGISTROS DIARIOS '!E1030</f>
        <v>835</v>
      </c>
      <c r="F1025" s="211"/>
      <c r="G1025" s="211">
        <v>2210</v>
      </c>
      <c r="H1025" s="211">
        <v>890</v>
      </c>
      <c r="I1025" s="206">
        <f t="shared" si="147"/>
        <v>1105</v>
      </c>
      <c r="J1025" s="206">
        <f t="shared" si="148"/>
        <v>445</v>
      </c>
      <c r="K1025" s="211">
        <v>680</v>
      </c>
      <c r="L1025" s="211">
        <v>633</v>
      </c>
      <c r="M1025" s="211"/>
      <c r="N1025" s="211">
        <v>10.67</v>
      </c>
      <c r="O1025" s="211">
        <v>11.79</v>
      </c>
      <c r="P1025" s="195">
        <f t="shared" si="137"/>
        <v>3706.85</v>
      </c>
      <c r="Q1025" s="108"/>
      <c r="R1025" s="194">
        <f>'1.- REGISTROS DIARIOS '!G1030</f>
        <v>22</v>
      </c>
      <c r="S1025" s="81"/>
      <c r="T1025" s="211"/>
      <c r="U1025" s="211"/>
      <c r="V1025" s="206">
        <f t="shared" si="144"/>
        <v>0</v>
      </c>
      <c r="W1025" s="193">
        <f t="shared" si="151"/>
        <v>0</v>
      </c>
      <c r="X1025" s="192"/>
      <c r="Y1025" s="192"/>
      <c r="Z1025" s="192"/>
      <c r="AA1025" s="192"/>
      <c r="AB1025" s="192"/>
      <c r="AC1025" s="206">
        <f t="shared" si="149"/>
        <v>70.337078651685388</v>
      </c>
      <c r="AD1025" s="206">
        <f t="shared" si="150"/>
        <v>96.764705882352942</v>
      </c>
      <c r="AE1025" s="119"/>
      <c r="AF1025" s="194">
        <v>824</v>
      </c>
      <c r="AG1025" s="213">
        <v>168</v>
      </c>
      <c r="AH1025" s="213">
        <v>132</v>
      </c>
      <c r="AI1025" s="206">
        <f t="shared" si="145"/>
        <v>84</v>
      </c>
      <c r="AJ1025" s="193">
        <f t="shared" ref="AJ1025:AJ1111" si="152">AH1025</f>
        <v>132</v>
      </c>
      <c r="AK1025" s="213">
        <v>22</v>
      </c>
      <c r="AL1025" s="213">
        <v>14</v>
      </c>
      <c r="AM1025" s="213"/>
      <c r="AN1025" s="207">
        <v>6.16</v>
      </c>
      <c r="AO1025" s="207">
        <v>6.64</v>
      </c>
      <c r="AP1025" s="207">
        <v>34</v>
      </c>
      <c r="AQ1025" s="214">
        <v>0.26</v>
      </c>
      <c r="AR1025" s="92">
        <v>0.09</v>
      </c>
      <c r="AS1025" s="214">
        <v>0.1</v>
      </c>
      <c r="AT1025" s="92">
        <v>0.01</v>
      </c>
      <c r="AU1025" s="215">
        <v>56422</v>
      </c>
      <c r="AV1025" s="166"/>
      <c r="AW1025" s="217"/>
      <c r="AX1025" s="218"/>
      <c r="AY1025" s="219"/>
      <c r="AZ1025" s="107" t="s">
        <v>361</v>
      </c>
      <c r="BA1025" s="121"/>
      <c r="BB1025" s="120"/>
    </row>
    <row r="1026" spans="2:54" ht="12.75" customHeight="1" x14ac:dyDescent="0.2">
      <c r="B1026" s="191" t="s">
        <v>496</v>
      </c>
      <c r="C1026" s="196">
        <v>43789</v>
      </c>
      <c r="D1026" s="197">
        <f>'1.- REGISTROS DIARIOS '!C1031</f>
        <v>0</v>
      </c>
      <c r="E1026" s="206">
        <f>'1.- REGISTROS DIARIOS '!E1031</f>
        <v>1043</v>
      </c>
      <c r="F1026" s="211"/>
      <c r="G1026" s="211">
        <v>6830</v>
      </c>
      <c r="H1026" s="211">
        <v>2480</v>
      </c>
      <c r="I1026" s="206">
        <f t="shared" si="147"/>
        <v>3415</v>
      </c>
      <c r="J1026" s="206">
        <f t="shared" si="148"/>
        <v>1240</v>
      </c>
      <c r="K1026" s="211">
        <v>494</v>
      </c>
      <c r="L1026" s="211">
        <v>446</v>
      </c>
      <c r="M1026" s="211"/>
      <c r="N1026" s="211">
        <v>9.44</v>
      </c>
      <c r="O1026" s="211">
        <v>11.8</v>
      </c>
      <c r="P1026" s="195">
        <f t="shared" si="137"/>
        <v>10329.200000000001</v>
      </c>
      <c r="Q1026" s="108"/>
      <c r="R1026" s="194">
        <f>'1.- REGISTROS DIARIOS '!G1031</f>
        <v>439</v>
      </c>
      <c r="S1026" s="81"/>
      <c r="T1026" s="211">
        <v>1650</v>
      </c>
      <c r="U1026" s="211">
        <v>1545</v>
      </c>
      <c r="V1026" s="206">
        <f t="shared" si="144"/>
        <v>825</v>
      </c>
      <c r="W1026" s="193">
        <f t="shared" si="151"/>
        <v>362.17500000000001</v>
      </c>
      <c r="X1026" s="192">
        <v>458</v>
      </c>
      <c r="Y1026" s="192">
        <v>380</v>
      </c>
      <c r="Z1026" s="192">
        <v>6.15</v>
      </c>
      <c r="AA1026" s="192">
        <v>11.44</v>
      </c>
      <c r="AB1026" s="192">
        <v>35</v>
      </c>
      <c r="AC1026" s="206">
        <f t="shared" si="149"/>
        <v>61.840725806451616</v>
      </c>
      <c r="AD1026" s="206">
        <f t="shared" si="150"/>
        <v>4.8582995951417018</v>
      </c>
      <c r="AE1026" s="119"/>
      <c r="AF1026" s="194"/>
      <c r="AG1026" s="213">
        <v>107</v>
      </c>
      <c r="AH1026" s="213">
        <v>111</v>
      </c>
      <c r="AI1026" s="206">
        <f t="shared" si="145"/>
        <v>53.5</v>
      </c>
      <c r="AJ1026" s="193">
        <f t="shared" si="152"/>
        <v>111</v>
      </c>
      <c r="AK1026" s="213">
        <v>12</v>
      </c>
      <c r="AL1026" s="213">
        <v>14</v>
      </c>
      <c r="AM1026" s="213"/>
      <c r="AN1026" s="207">
        <v>6.53</v>
      </c>
      <c r="AO1026" s="207">
        <v>8.16</v>
      </c>
      <c r="AP1026" s="207">
        <v>34</v>
      </c>
      <c r="AQ1026" s="214">
        <v>0.37</v>
      </c>
      <c r="AR1026" s="92">
        <v>0.19</v>
      </c>
      <c r="AS1026" s="214">
        <v>0.06</v>
      </c>
      <c r="AT1026" s="92">
        <v>0</v>
      </c>
      <c r="AU1026" s="215">
        <v>56422</v>
      </c>
      <c r="AV1026" s="166"/>
      <c r="AW1026" s="217"/>
      <c r="AX1026" s="218"/>
      <c r="AY1026" s="219"/>
      <c r="AZ1026" s="107"/>
      <c r="BA1026" s="121"/>
      <c r="BB1026" s="120"/>
    </row>
    <row r="1027" spans="2:54" x14ac:dyDescent="0.2">
      <c r="B1027" s="191" t="s">
        <v>498</v>
      </c>
      <c r="C1027" s="196">
        <v>43790</v>
      </c>
      <c r="D1027" s="197">
        <f>'1.- REGISTROS DIARIOS '!C1032</f>
        <v>0</v>
      </c>
      <c r="E1027" s="206">
        <f>'1.- REGISTROS DIARIOS '!E1032</f>
        <v>863</v>
      </c>
      <c r="F1027" s="211"/>
      <c r="G1027" s="211">
        <v>4920</v>
      </c>
      <c r="H1027" s="211">
        <v>1590</v>
      </c>
      <c r="I1027" s="206">
        <f t="shared" si="147"/>
        <v>2460</v>
      </c>
      <c r="J1027" s="206">
        <f t="shared" si="148"/>
        <v>795</v>
      </c>
      <c r="K1027" s="211">
        <v>681</v>
      </c>
      <c r="L1027" s="211">
        <v>644</v>
      </c>
      <c r="M1027" s="211"/>
      <c r="N1027" s="211">
        <v>8.93</v>
      </c>
      <c r="O1027" s="211">
        <v>11.43</v>
      </c>
      <c r="P1027" s="195">
        <f t="shared" si="137"/>
        <v>6622.35</v>
      </c>
      <c r="Q1027" s="108"/>
      <c r="R1027" s="194">
        <f>'1.- REGISTROS DIARIOS '!G1032</f>
        <v>53</v>
      </c>
      <c r="S1027" s="81"/>
      <c r="T1027" s="211"/>
      <c r="U1027" s="211"/>
      <c r="V1027" s="206">
        <f t="shared" si="144"/>
        <v>0</v>
      </c>
      <c r="W1027" s="193">
        <f t="shared" si="151"/>
        <v>0</v>
      </c>
      <c r="X1027" s="192"/>
      <c r="Y1027" s="192"/>
      <c r="Z1027" s="192"/>
      <c r="AA1027" s="192"/>
      <c r="AB1027" s="192"/>
      <c r="AC1027" s="206">
        <f t="shared" si="149"/>
        <v>75.84905660377359</v>
      </c>
      <c r="AD1027" s="206">
        <f t="shared" si="150"/>
        <v>97.209985315712188</v>
      </c>
      <c r="AE1027" s="119"/>
      <c r="AF1027" s="194"/>
      <c r="AG1027" s="213">
        <v>195</v>
      </c>
      <c r="AH1027" s="213">
        <v>192</v>
      </c>
      <c r="AI1027" s="206">
        <f t="shared" si="145"/>
        <v>97.5</v>
      </c>
      <c r="AJ1027" s="193">
        <f t="shared" si="152"/>
        <v>192</v>
      </c>
      <c r="AK1027" s="213">
        <v>19</v>
      </c>
      <c r="AL1027" s="213">
        <v>16</v>
      </c>
      <c r="AM1027" s="213"/>
      <c r="AN1027" s="207">
        <v>7.67</v>
      </c>
      <c r="AO1027" s="207">
        <v>8.36</v>
      </c>
      <c r="AP1027" s="207">
        <v>30.06</v>
      </c>
      <c r="AQ1027" s="214">
        <v>0.36</v>
      </c>
      <c r="AR1027" s="92">
        <v>0.2</v>
      </c>
      <c r="AS1027" s="214">
        <v>0.09</v>
      </c>
      <c r="AT1027" s="92">
        <v>0.01</v>
      </c>
      <c r="AU1027" s="215">
        <v>56422</v>
      </c>
      <c r="AV1027" s="166"/>
      <c r="AW1027" s="217"/>
      <c r="AX1027" s="218"/>
      <c r="AY1027" s="219"/>
      <c r="AZ1027" s="107"/>
      <c r="BA1027" s="121"/>
      <c r="BB1027" s="120"/>
    </row>
    <row r="1028" spans="2:54" ht="12.75" customHeight="1" x14ac:dyDescent="0.2">
      <c r="B1028" s="191" t="s">
        <v>500</v>
      </c>
      <c r="C1028" s="196">
        <v>43791</v>
      </c>
      <c r="D1028" s="197">
        <f>'1.- REGISTROS DIARIOS '!C1033</f>
        <v>0</v>
      </c>
      <c r="E1028" s="206">
        <f>'1.- REGISTROS DIARIOS '!E1033</f>
        <v>927</v>
      </c>
      <c r="F1028" s="211"/>
      <c r="G1028" s="211">
        <v>4230</v>
      </c>
      <c r="H1028" s="211">
        <v>1160</v>
      </c>
      <c r="I1028" s="206">
        <f t="shared" si="147"/>
        <v>2115</v>
      </c>
      <c r="J1028" s="206">
        <f t="shared" si="148"/>
        <v>580</v>
      </c>
      <c r="K1028" s="211">
        <v>576</v>
      </c>
      <c r="L1028" s="211">
        <v>528</v>
      </c>
      <c r="M1028" s="211"/>
      <c r="N1028" s="211">
        <v>9</v>
      </c>
      <c r="O1028" s="211">
        <v>11.3</v>
      </c>
      <c r="P1028" s="195">
        <f t="shared" si="137"/>
        <v>4831.3999999999996</v>
      </c>
      <c r="Q1028" s="108"/>
      <c r="R1028" s="194">
        <f>'1.- REGISTROS DIARIOS '!G1033</f>
        <v>4</v>
      </c>
      <c r="S1028" s="81"/>
      <c r="T1028" s="211"/>
      <c r="U1028" s="211"/>
      <c r="V1028" s="206">
        <f t="shared" si="144"/>
        <v>0</v>
      </c>
      <c r="W1028" s="193">
        <f t="shared" si="151"/>
        <v>0</v>
      </c>
      <c r="X1028" s="192"/>
      <c r="Y1028" s="192"/>
      <c r="Z1028" s="192"/>
      <c r="AA1028" s="192"/>
      <c r="AB1028" s="192"/>
      <c r="AC1028" s="206">
        <f t="shared" si="149"/>
        <v>85.517241379310349</v>
      </c>
      <c r="AD1028" s="206">
        <f t="shared" si="150"/>
        <v>94.965277777777771</v>
      </c>
      <c r="AE1028" s="119"/>
      <c r="AF1028" s="194"/>
      <c r="AG1028" s="213">
        <v>120</v>
      </c>
      <c r="AH1028" s="213">
        <v>84</v>
      </c>
      <c r="AI1028" s="206">
        <f t="shared" si="145"/>
        <v>60</v>
      </c>
      <c r="AJ1028" s="193">
        <f t="shared" si="152"/>
        <v>84</v>
      </c>
      <c r="AK1028" s="213">
        <v>29</v>
      </c>
      <c r="AL1028" s="213">
        <v>20</v>
      </c>
      <c r="AM1028" s="213"/>
      <c r="AN1028" s="207">
        <v>7.79</v>
      </c>
      <c r="AO1028" s="207">
        <v>8.39</v>
      </c>
      <c r="AP1028" s="207">
        <v>33</v>
      </c>
      <c r="AQ1028" s="214">
        <v>0.31</v>
      </c>
      <c r="AR1028" s="92">
        <v>0.2</v>
      </c>
      <c r="AS1028" s="214">
        <v>0.06</v>
      </c>
      <c r="AT1028" s="92">
        <v>0.01</v>
      </c>
      <c r="AU1028" s="215">
        <v>56422</v>
      </c>
      <c r="AV1028" s="166"/>
      <c r="AW1028" s="217"/>
      <c r="AX1028" s="218"/>
      <c r="AY1028" s="219"/>
      <c r="AZ1028" s="107"/>
      <c r="BA1028" s="121"/>
      <c r="BB1028" s="120"/>
    </row>
    <row r="1029" spans="2:54" x14ac:dyDescent="0.2">
      <c r="B1029" s="191" t="s">
        <v>502</v>
      </c>
      <c r="C1029" s="196">
        <v>43792</v>
      </c>
      <c r="D1029" s="197">
        <f>'1.- REGISTROS DIARIOS '!C1034</f>
        <v>0</v>
      </c>
      <c r="E1029" s="206">
        <f>'1.- REGISTROS DIARIOS '!E1034</f>
        <v>802</v>
      </c>
      <c r="F1029" s="211"/>
      <c r="G1029" s="211">
        <v>3190</v>
      </c>
      <c r="H1029" s="211">
        <v>2810</v>
      </c>
      <c r="I1029" s="206">
        <f t="shared" si="147"/>
        <v>1595</v>
      </c>
      <c r="J1029" s="206">
        <f t="shared" si="148"/>
        <v>1405</v>
      </c>
      <c r="K1029" s="211">
        <v>791</v>
      </c>
      <c r="L1029" s="211">
        <v>636</v>
      </c>
      <c r="M1029" s="211"/>
      <c r="N1029" s="211">
        <v>7.09</v>
      </c>
      <c r="O1029" s="211">
        <v>12.46</v>
      </c>
      <c r="P1029" s="195">
        <f t="shared" si="137"/>
        <v>11703.65</v>
      </c>
      <c r="Q1029" s="108"/>
      <c r="R1029" s="194">
        <f>'1.- REGISTROS DIARIOS '!G1034</f>
        <v>330</v>
      </c>
      <c r="S1029" s="81"/>
      <c r="T1029" s="211">
        <v>1100</v>
      </c>
      <c r="U1029" s="211">
        <v>981</v>
      </c>
      <c r="V1029" s="206">
        <f t="shared" si="144"/>
        <v>550</v>
      </c>
      <c r="W1029" s="193">
        <f t="shared" si="151"/>
        <v>181.5</v>
      </c>
      <c r="X1029" s="192">
        <v>349</v>
      </c>
      <c r="Y1029" s="192">
        <v>306</v>
      </c>
      <c r="Z1029" s="192">
        <v>6.45</v>
      </c>
      <c r="AA1029" s="192">
        <v>11.01</v>
      </c>
      <c r="AB1029" s="192">
        <v>37</v>
      </c>
      <c r="AC1029" s="206">
        <f t="shared" si="149"/>
        <v>67.081850533807824</v>
      </c>
      <c r="AD1029" s="206">
        <f t="shared" si="150"/>
        <v>49.43109987357775</v>
      </c>
      <c r="AE1029" s="119"/>
      <c r="AF1029" s="194"/>
      <c r="AG1029" s="213">
        <v>296</v>
      </c>
      <c r="AH1029" s="213">
        <v>281</v>
      </c>
      <c r="AI1029" s="206">
        <f t="shared" si="145"/>
        <v>148</v>
      </c>
      <c r="AJ1029" s="193">
        <f t="shared" si="152"/>
        <v>281</v>
      </c>
      <c r="AK1029" s="213">
        <v>51</v>
      </c>
      <c r="AL1029" s="213">
        <v>42</v>
      </c>
      <c r="AM1029" s="213"/>
      <c r="AN1029" s="207">
        <v>6.2</v>
      </c>
      <c r="AO1029" s="207">
        <v>7.15</v>
      </c>
      <c r="AP1029" s="207">
        <v>36</v>
      </c>
      <c r="AQ1029" s="214">
        <v>0.28000000000000003</v>
      </c>
      <c r="AR1029" s="92">
        <v>0.17</v>
      </c>
      <c r="AS1029" s="214">
        <v>7.0000000000000007E-2</v>
      </c>
      <c r="AT1029" s="92">
        <v>0.21</v>
      </c>
      <c r="AU1029" s="215">
        <v>56422</v>
      </c>
      <c r="AV1029" s="166"/>
      <c r="AW1029" s="217"/>
      <c r="AX1029" s="218"/>
      <c r="AY1029" s="219"/>
      <c r="AZ1029" s="107"/>
      <c r="BA1029" s="121"/>
      <c r="BB1029" s="120"/>
    </row>
    <row r="1030" spans="2:54" ht="12.75" customHeight="1" x14ac:dyDescent="0.2">
      <c r="B1030" s="191" t="s">
        <v>504</v>
      </c>
      <c r="C1030" s="196">
        <v>43793</v>
      </c>
      <c r="D1030" s="197">
        <f>'1.- REGISTROS DIARIOS '!C1035</f>
        <v>0</v>
      </c>
      <c r="E1030" s="206">
        <f>'1.- REGISTROS DIARIOS '!E1035</f>
        <v>402</v>
      </c>
      <c r="F1030" s="211"/>
      <c r="G1030" s="211">
        <v>2120</v>
      </c>
      <c r="H1030" s="211">
        <v>1630</v>
      </c>
      <c r="I1030" s="206">
        <f t="shared" si="147"/>
        <v>1060</v>
      </c>
      <c r="J1030" s="206">
        <f t="shared" si="148"/>
        <v>815</v>
      </c>
      <c r="K1030" s="211">
        <v>693</v>
      </c>
      <c r="L1030" s="211">
        <v>516</v>
      </c>
      <c r="M1030" s="211"/>
      <c r="N1030" s="211">
        <v>11.17</v>
      </c>
      <c r="O1030" s="211">
        <v>11.7</v>
      </c>
      <c r="P1030" s="195">
        <f t="shared" si="137"/>
        <v>6788.95</v>
      </c>
      <c r="Q1030" s="108"/>
      <c r="R1030" s="194">
        <f>'1.- REGISTROS DIARIOS '!G1035</f>
        <v>410</v>
      </c>
      <c r="S1030" s="81"/>
      <c r="T1030" s="211">
        <v>1210</v>
      </c>
      <c r="U1030" s="211">
        <v>960</v>
      </c>
      <c r="V1030" s="206">
        <f t="shared" si="144"/>
        <v>605</v>
      </c>
      <c r="W1030" s="193">
        <f t="shared" si="151"/>
        <v>248.05</v>
      </c>
      <c r="X1030" s="192">
        <v>531</v>
      </c>
      <c r="Y1030" s="192">
        <v>442</v>
      </c>
      <c r="Z1030" s="192">
        <v>11.36</v>
      </c>
      <c r="AA1030" s="192">
        <v>11.72</v>
      </c>
      <c r="AB1030" s="192">
        <v>36</v>
      </c>
      <c r="AC1030" s="206">
        <f t="shared" si="149"/>
        <v>69.564417177914109</v>
      </c>
      <c r="AD1030" s="206">
        <f t="shared" si="150"/>
        <v>23.376623376623371</v>
      </c>
      <c r="AE1030" s="119"/>
      <c r="AF1030" s="194"/>
      <c r="AG1030" s="213"/>
      <c r="AH1030" s="213"/>
      <c r="AI1030" s="206">
        <f t="shared" si="145"/>
        <v>0</v>
      </c>
      <c r="AJ1030" s="193">
        <f t="shared" si="152"/>
        <v>0</v>
      </c>
      <c r="AK1030" s="213"/>
      <c r="AL1030" s="213"/>
      <c r="AM1030" s="213"/>
      <c r="AN1030" s="207"/>
      <c r="AO1030" s="207"/>
      <c r="AP1030" s="207"/>
      <c r="AQ1030" s="214"/>
      <c r="AR1030" s="92"/>
      <c r="AS1030" s="214"/>
      <c r="AT1030" s="92"/>
      <c r="AU1030" s="215">
        <v>56422</v>
      </c>
      <c r="AV1030" s="166"/>
      <c r="AW1030" s="217"/>
      <c r="AX1030" s="218"/>
      <c r="AY1030" s="219"/>
      <c r="AZ1030" s="107"/>
      <c r="BA1030" s="121"/>
      <c r="BB1030" s="120"/>
    </row>
    <row r="1031" spans="2:54" x14ac:dyDescent="0.2">
      <c r="B1031" s="191" t="s">
        <v>492</v>
      </c>
      <c r="C1031" s="196">
        <v>43794</v>
      </c>
      <c r="D1031" s="197">
        <f>'1.- REGISTROS DIARIOS '!C1036</f>
        <v>0</v>
      </c>
      <c r="E1031" s="206">
        <f>'1.- REGISTROS DIARIOS '!E1036</f>
        <v>706</v>
      </c>
      <c r="F1031" s="211"/>
      <c r="G1031" s="211">
        <v>4250</v>
      </c>
      <c r="H1031" s="211">
        <v>3190</v>
      </c>
      <c r="I1031" s="206">
        <f t="shared" si="147"/>
        <v>2125</v>
      </c>
      <c r="J1031" s="206">
        <f t="shared" si="148"/>
        <v>1595</v>
      </c>
      <c r="K1031" s="211">
        <v>891</v>
      </c>
      <c r="L1031" s="211">
        <v>786</v>
      </c>
      <c r="M1031" s="211"/>
      <c r="N1031" s="211">
        <v>10.85</v>
      </c>
      <c r="O1031" s="211">
        <v>12.58</v>
      </c>
      <c r="P1031" s="195">
        <f t="shared" si="137"/>
        <v>13286.35</v>
      </c>
      <c r="Q1031" s="108"/>
      <c r="R1031" s="194">
        <f>'1.- REGISTROS DIARIOS '!G1036</f>
        <v>680</v>
      </c>
      <c r="S1031" s="81"/>
      <c r="T1031" s="211">
        <v>1120</v>
      </c>
      <c r="U1031" s="211">
        <v>991</v>
      </c>
      <c r="V1031" s="206">
        <f t="shared" si="144"/>
        <v>560</v>
      </c>
      <c r="W1031" s="193">
        <f t="shared" si="151"/>
        <v>380.8</v>
      </c>
      <c r="X1031" s="192">
        <v>515</v>
      </c>
      <c r="Y1031" s="192">
        <v>426</v>
      </c>
      <c r="Z1031" s="192">
        <v>10.15</v>
      </c>
      <c r="AA1031" s="192">
        <v>11.65</v>
      </c>
      <c r="AB1031" s="192">
        <v>33</v>
      </c>
      <c r="AC1031" s="206">
        <f t="shared" si="149"/>
        <v>76.125391849529777</v>
      </c>
      <c r="AD1031" s="206">
        <f t="shared" si="150"/>
        <v>42.19977553310887</v>
      </c>
      <c r="AE1031" s="119"/>
      <c r="AF1031" s="194"/>
      <c r="AG1031" s="213"/>
      <c r="AH1031" s="213"/>
      <c r="AI1031" s="206">
        <f t="shared" si="145"/>
        <v>0</v>
      </c>
      <c r="AJ1031" s="193">
        <f t="shared" si="152"/>
        <v>0</v>
      </c>
      <c r="AK1031" s="213"/>
      <c r="AL1031" s="213"/>
      <c r="AM1031" s="213"/>
      <c r="AN1031" s="207"/>
      <c r="AO1031" s="207"/>
      <c r="AP1031" s="207"/>
      <c r="AQ1031" s="214"/>
      <c r="AR1031" s="92"/>
      <c r="AS1031" s="214"/>
      <c r="AT1031" s="92"/>
      <c r="AU1031" s="215">
        <v>56422</v>
      </c>
      <c r="AV1031" s="166"/>
      <c r="AW1031" s="217"/>
      <c r="AX1031" s="218"/>
      <c r="AY1031" s="219"/>
      <c r="AZ1031" s="107"/>
      <c r="BA1031" s="121"/>
      <c r="BB1031" s="120"/>
    </row>
    <row r="1032" spans="2:54" ht="12.75" customHeight="1" x14ac:dyDescent="0.2">
      <c r="B1032" s="191" t="s">
        <v>494</v>
      </c>
      <c r="C1032" s="196">
        <v>43795</v>
      </c>
      <c r="D1032" s="197">
        <f>'1.- REGISTROS DIARIOS '!C1037</f>
        <v>0</v>
      </c>
      <c r="E1032" s="206">
        <f>'1.- REGISTROS DIARIOS '!E1037</f>
        <v>797</v>
      </c>
      <c r="F1032" s="211"/>
      <c r="G1032" s="211">
        <v>2610</v>
      </c>
      <c r="H1032" s="211">
        <v>2340</v>
      </c>
      <c r="I1032" s="206">
        <f t="shared" si="147"/>
        <v>1305</v>
      </c>
      <c r="J1032" s="206">
        <f t="shared" si="148"/>
        <v>1170</v>
      </c>
      <c r="K1032" s="211">
        <v>480</v>
      </c>
      <c r="L1032" s="211">
        <v>466</v>
      </c>
      <c r="M1032" s="211"/>
      <c r="N1032" s="211" t="s">
        <v>302</v>
      </c>
      <c r="O1032" s="211" t="s">
        <v>651</v>
      </c>
      <c r="P1032" s="195">
        <f t="shared" ref="P1032:P1095" si="153">J1032*8.33</f>
        <v>9746.1</v>
      </c>
      <c r="Q1032" s="108"/>
      <c r="R1032" s="194">
        <f>'1.- REGISTROS DIARIOS '!G1037</f>
        <v>40</v>
      </c>
      <c r="S1032" s="81"/>
      <c r="T1032" s="211"/>
      <c r="U1032" s="211"/>
      <c r="V1032" s="206">
        <f t="shared" si="144"/>
        <v>0</v>
      </c>
      <c r="W1032" s="193">
        <f t="shared" si="151"/>
        <v>0</v>
      </c>
      <c r="X1032" s="192"/>
      <c r="Y1032" s="192"/>
      <c r="Z1032" s="192"/>
      <c r="AA1032" s="192"/>
      <c r="AB1032" s="192"/>
      <c r="AC1032" s="206">
        <f t="shared" si="149"/>
        <v>83.418803418803421</v>
      </c>
      <c r="AD1032" s="206">
        <f t="shared" si="150"/>
        <v>93.75</v>
      </c>
      <c r="AE1032" s="119"/>
      <c r="AF1032" s="194">
        <v>803</v>
      </c>
      <c r="AG1032" s="213">
        <v>213</v>
      </c>
      <c r="AH1032" s="213">
        <v>194</v>
      </c>
      <c r="AI1032" s="206">
        <f t="shared" si="145"/>
        <v>106.5</v>
      </c>
      <c r="AJ1032" s="193">
        <f t="shared" si="152"/>
        <v>194</v>
      </c>
      <c r="AK1032" s="213">
        <v>30</v>
      </c>
      <c r="AL1032" s="213">
        <v>26</v>
      </c>
      <c r="AM1032" s="213"/>
      <c r="AN1032" s="207">
        <v>7.61</v>
      </c>
      <c r="AO1032" s="207">
        <v>8.66</v>
      </c>
      <c r="AP1032" s="207">
        <v>31</v>
      </c>
      <c r="AQ1032" s="214">
        <v>0.3</v>
      </c>
      <c r="AR1032" s="92">
        <v>0.19</v>
      </c>
      <c r="AS1032" s="214">
        <v>7.0000000000000007E-2</v>
      </c>
      <c r="AT1032" s="92">
        <v>0</v>
      </c>
      <c r="AU1032" s="215">
        <v>56422</v>
      </c>
      <c r="AV1032" s="166"/>
      <c r="AW1032" s="217"/>
      <c r="AX1032" s="218"/>
      <c r="AY1032" s="219"/>
      <c r="AZ1032" s="107"/>
      <c r="BA1032" s="121"/>
      <c r="BB1032" s="120"/>
    </row>
    <row r="1033" spans="2:54" x14ac:dyDescent="0.2">
      <c r="B1033" s="191" t="s">
        <v>496</v>
      </c>
      <c r="C1033" s="196">
        <v>43796</v>
      </c>
      <c r="D1033" s="197">
        <f>'1.- REGISTROS DIARIOS '!C1038</f>
        <v>0</v>
      </c>
      <c r="E1033" s="206">
        <f>'1.- REGISTROS DIARIOS '!E1038</f>
        <v>949</v>
      </c>
      <c r="F1033" s="211"/>
      <c r="G1033" s="211">
        <v>3020</v>
      </c>
      <c r="H1033" s="211">
        <v>2840</v>
      </c>
      <c r="I1033" s="206">
        <f t="shared" si="147"/>
        <v>1510</v>
      </c>
      <c r="J1033" s="206">
        <f t="shared" si="148"/>
        <v>1420</v>
      </c>
      <c r="K1033" s="211">
        <v>527</v>
      </c>
      <c r="L1033" s="211">
        <v>489</v>
      </c>
      <c r="M1033" s="211"/>
      <c r="N1033" s="211" t="s">
        <v>298</v>
      </c>
      <c r="O1033" s="211" t="s">
        <v>652</v>
      </c>
      <c r="P1033" s="195">
        <f t="shared" si="153"/>
        <v>11828.6</v>
      </c>
      <c r="Q1033" s="108"/>
      <c r="R1033" s="194">
        <f>'1.- REGISTROS DIARIOS '!G1038</f>
        <v>209</v>
      </c>
      <c r="S1033" s="81"/>
      <c r="T1033" s="211">
        <v>2390</v>
      </c>
      <c r="U1033" s="211">
        <v>2250</v>
      </c>
      <c r="V1033" s="206">
        <f t="shared" si="144"/>
        <v>1195</v>
      </c>
      <c r="W1033" s="193">
        <f t="shared" si="151"/>
        <v>249.755</v>
      </c>
      <c r="X1033" s="192">
        <v>500</v>
      </c>
      <c r="Y1033" s="192">
        <v>430</v>
      </c>
      <c r="Z1033" s="192">
        <v>6.05</v>
      </c>
      <c r="AA1033" s="192">
        <v>6.41</v>
      </c>
      <c r="AB1033" s="192">
        <v>28</v>
      </c>
      <c r="AC1033" s="206">
        <f t="shared" si="149"/>
        <v>62.270774647887322</v>
      </c>
      <c r="AD1033" s="206">
        <f t="shared" si="150"/>
        <v>-0.37950664136621981</v>
      </c>
      <c r="AE1033" s="119"/>
      <c r="AF1033" s="194">
        <v>767</v>
      </c>
      <c r="AG1033" s="213">
        <v>308</v>
      </c>
      <c r="AH1033" s="213">
        <v>286</v>
      </c>
      <c r="AI1033" s="206">
        <f t="shared" si="145"/>
        <v>154</v>
      </c>
      <c r="AJ1033" s="193">
        <f t="shared" si="152"/>
        <v>286</v>
      </c>
      <c r="AK1033" s="213">
        <v>29</v>
      </c>
      <c r="AL1033" s="213">
        <v>20</v>
      </c>
      <c r="AM1033" s="213"/>
      <c r="AN1033" s="207">
        <v>7.15</v>
      </c>
      <c r="AO1033" s="207">
        <v>7.9</v>
      </c>
      <c r="AP1033" s="207">
        <v>31</v>
      </c>
      <c r="AQ1033" s="214">
        <v>0.31</v>
      </c>
      <c r="AR1033" s="92">
        <v>0.2</v>
      </c>
      <c r="AS1033" s="214">
        <v>0.06</v>
      </c>
      <c r="AT1033" s="92">
        <v>0</v>
      </c>
      <c r="AU1033" s="215">
        <v>56422</v>
      </c>
      <c r="AV1033" s="166"/>
      <c r="AW1033" s="217"/>
      <c r="AX1033" s="218"/>
      <c r="AY1033" s="219"/>
      <c r="AZ1033" s="107"/>
      <c r="BA1033" s="121"/>
      <c r="BB1033" s="120"/>
    </row>
    <row r="1034" spans="2:54" ht="12.75" customHeight="1" x14ac:dyDescent="0.2">
      <c r="B1034" s="191" t="s">
        <v>498</v>
      </c>
      <c r="C1034" s="196">
        <v>43797</v>
      </c>
      <c r="D1034" s="197">
        <f>'1.- REGISTROS DIARIOS '!C1039</f>
        <v>0</v>
      </c>
      <c r="E1034" s="206">
        <f>'1.- REGISTROS DIARIOS '!E1039</f>
        <v>735</v>
      </c>
      <c r="F1034" s="211"/>
      <c r="G1034" s="211">
        <v>2880</v>
      </c>
      <c r="H1034" s="211">
        <v>2630</v>
      </c>
      <c r="I1034" s="206">
        <f t="shared" si="147"/>
        <v>1440</v>
      </c>
      <c r="J1034" s="206">
        <f t="shared" si="148"/>
        <v>1315</v>
      </c>
      <c r="K1034" s="211">
        <v>377</v>
      </c>
      <c r="L1034" s="211">
        <v>338</v>
      </c>
      <c r="M1034" s="211"/>
      <c r="N1034" s="211" t="s">
        <v>302</v>
      </c>
      <c r="O1034" s="211" t="s">
        <v>653</v>
      </c>
      <c r="P1034" s="195">
        <f t="shared" si="153"/>
        <v>10953.95</v>
      </c>
      <c r="Q1034" s="108"/>
      <c r="R1034" s="194">
        <f>'1.- REGISTROS DIARIOS '!G1039</f>
        <v>0</v>
      </c>
      <c r="S1034" s="81"/>
      <c r="T1034" s="211"/>
      <c r="U1034" s="211"/>
      <c r="V1034" s="206">
        <f t="shared" si="144"/>
        <v>0</v>
      </c>
      <c r="W1034" s="193">
        <f t="shared" si="151"/>
        <v>0</v>
      </c>
      <c r="X1034" s="192"/>
      <c r="Y1034" s="192"/>
      <c r="Z1034" s="192"/>
      <c r="AA1034" s="192"/>
      <c r="AB1034" s="192"/>
      <c r="AC1034" s="206">
        <f t="shared" si="149"/>
        <v>79.771863117870723</v>
      </c>
      <c r="AD1034" s="206">
        <f t="shared" si="150"/>
        <v>92.307692307692307</v>
      </c>
      <c r="AE1034" s="119"/>
      <c r="AF1034" s="194">
        <v>772</v>
      </c>
      <c r="AG1034" s="213">
        <v>289</v>
      </c>
      <c r="AH1034" s="213">
        <v>266</v>
      </c>
      <c r="AI1034" s="206">
        <f t="shared" si="145"/>
        <v>144.5</v>
      </c>
      <c r="AJ1034" s="193">
        <f t="shared" si="152"/>
        <v>266</v>
      </c>
      <c r="AK1034" s="213">
        <v>29</v>
      </c>
      <c r="AL1034" s="213">
        <v>20</v>
      </c>
      <c r="AM1034" s="213"/>
      <c r="AN1034" s="207">
        <v>7.8</v>
      </c>
      <c r="AO1034" s="207">
        <v>8.5</v>
      </c>
      <c r="AP1034" s="207">
        <v>31</v>
      </c>
      <c r="AQ1034" s="214">
        <v>0.27</v>
      </c>
      <c r="AR1034" s="92">
        <v>0.19</v>
      </c>
      <c r="AS1034" s="214">
        <v>0.06</v>
      </c>
      <c r="AT1034" s="92">
        <v>0</v>
      </c>
      <c r="AU1034" s="215">
        <v>56422</v>
      </c>
      <c r="AV1034" s="166"/>
      <c r="AW1034" s="217"/>
      <c r="AX1034" s="218"/>
      <c r="AY1034" s="219"/>
      <c r="AZ1034" s="107"/>
      <c r="BA1034" s="121"/>
      <c r="BB1034" s="120"/>
    </row>
    <row r="1035" spans="2:54" x14ac:dyDescent="0.2">
      <c r="B1035" s="191" t="s">
        <v>500</v>
      </c>
      <c r="C1035" s="196">
        <v>43798</v>
      </c>
      <c r="D1035" s="197">
        <f>'1.- REGISTROS DIARIOS '!C1040</f>
        <v>0</v>
      </c>
      <c r="E1035" s="206">
        <f>'1.- REGISTROS DIARIOS '!E1040</f>
        <v>888</v>
      </c>
      <c r="F1035" s="211"/>
      <c r="G1035" s="211">
        <v>1830</v>
      </c>
      <c r="H1035" s="211">
        <v>410</v>
      </c>
      <c r="I1035" s="206">
        <f t="shared" si="147"/>
        <v>915</v>
      </c>
      <c r="J1035" s="206">
        <f t="shared" si="148"/>
        <v>205</v>
      </c>
      <c r="K1035" s="211">
        <v>319</v>
      </c>
      <c r="L1035" s="211">
        <v>305</v>
      </c>
      <c r="M1035" s="211"/>
      <c r="N1035" s="211">
        <v>11.26</v>
      </c>
      <c r="O1035" s="211">
        <v>12.49</v>
      </c>
      <c r="P1035" s="195">
        <f t="shared" si="153"/>
        <v>1707.65</v>
      </c>
      <c r="Q1035" s="108"/>
      <c r="R1035" s="194">
        <f>'1.- REGISTROS DIARIOS '!G1040</f>
        <v>1</v>
      </c>
      <c r="S1035" s="81"/>
      <c r="T1035" s="211"/>
      <c r="U1035" s="211"/>
      <c r="V1035" s="206">
        <f t="shared" si="144"/>
        <v>0</v>
      </c>
      <c r="W1035" s="193">
        <f t="shared" si="151"/>
        <v>0</v>
      </c>
      <c r="X1035" s="192"/>
      <c r="Y1035" s="192"/>
      <c r="Z1035" s="192"/>
      <c r="AA1035" s="192"/>
      <c r="AB1035" s="192"/>
      <c r="AC1035" s="206">
        <f t="shared" si="149"/>
        <v>14.634146341463421</v>
      </c>
      <c r="AD1035" s="206">
        <f t="shared" si="150"/>
        <v>91.536050156739805</v>
      </c>
      <c r="AE1035" s="119"/>
      <c r="AF1035" s="194">
        <v>936</v>
      </c>
      <c r="AG1035" s="213">
        <v>211</v>
      </c>
      <c r="AH1035" s="213">
        <v>175</v>
      </c>
      <c r="AI1035" s="206">
        <f t="shared" si="145"/>
        <v>105.5</v>
      </c>
      <c r="AJ1035" s="193">
        <f t="shared" si="152"/>
        <v>175</v>
      </c>
      <c r="AK1035" s="213">
        <v>27</v>
      </c>
      <c r="AL1035" s="213">
        <v>21</v>
      </c>
      <c r="AM1035" s="213"/>
      <c r="AN1035" s="207">
        <v>6.01</v>
      </c>
      <c r="AO1035" s="207">
        <v>6.79</v>
      </c>
      <c r="AP1035" s="207">
        <v>33</v>
      </c>
      <c r="AQ1035" s="214">
        <v>0.36</v>
      </c>
      <c r="AR1035" s="92">
        <v>0.09</v>
      </c>
      <c r="AS1035" s="214">
        <v>0</v>
      </c>
      <c r="AT1035" s="92">
        <v>0.09</v>
      </c>
      <c r="AU1035" s="215">
        <v>61186</v>
      </c>
      <c r="AV1035" s="166"/>
      <c r="AW1035" s="217"/>
      <c r="AX1035" s="218"/>
      <c r="AY1035" s="219"/>
      <c r="AZ1035" s="107"/>
      <c r="BA1035" s="121"/>
      <c r="BB1035" s="120"/>
    </row>
    <row r="1036" spans="2:54" ht="12.75" customHeight="1" x14ac:dyDescent="0.2">
      <c r="B1036" s="191" t="s">
        <v>502</v>
      </c>
      <c r="C1036" s="196">
        <v>43799</v>
      </c>
      <c r="D1036" s="197">
        <f>'1.- REGISTROS DIARIOS '!C1041</f>
        <v>0</v>
      </c>
      <c r="E1036" s="206">
        <f>'1.- REGISTROS DIARIOS '!E1041</f>
        <v>774</v>
      </c>
      <c r="F1036" s="211"/>
      <c r="G1036" s="211">
        <v>3980</v>
      </c>
      <c r="H1036" s="211">
        <v>3200</v>
      </c>
      <c r="I1036" s="206">
        <f t="shared" si="147"/>
        <v>1990</v>
      </c>
      <c r="J1036" s="206">
        <f t="shared" si="148"/>
        <v>1600</v>
      </c>
      <c r="K1036" s="211">
        <v>438</v>
      </c>
      <c r="L1036" s="211">
        <v>391</v>
      </c>
      <c r="M1036" s="211"/>
      <c r="N1036" s="211">
        <v>8.94</v>
      </c>
      <c r="O1036" s="211">
        <v>12.18</v>
      </c>
      <c r="P1036" s="195">
        <f t="shared" si="153"/>
        <v>13328</v>
      </c>
      <c r="Q1036" s="108"/>
      <c r="R1036" s="194">
        <f>'1.- REGISTROS DIARIOS '!G1041</f>
        <v>52</v>
      </c>
      <c r="S1036" s="81"/>
      <c r="T1036" s="211"/>
      <c r="U1036" s="211"/>
      <c r="V1036" s="206">
        <f t="shared" si="144"/>
        <v>0</v>
      </c>
      <c r="W1036" s="193">
        <f t="shared" si="151"/>
        <v>0</v>
      </c>
      <c r="X1036" s="192"/>
      <c r="Y1036" s="192"/>
      <c r="Z1036" s="192"/>
      <c r="AA1036" s="192"/>
      <c r="AB1036" s="192"/>
      <c r="AC1036" s="206">
        <f t="shared" si="149"/>
        <v>88.3125</v>
      </c>
      <c r="AD1036" s="206">
        <f t="shared" si="150"/>
        <v>93.150684931506845</v>
      </c>
      <c r="AE1036" s="119"/>
      <c r="AF1036" s="194">
        <v>292</v>
      </c>
      <c r="AG1036" s="213">
        <v>254</v>
      </c>
      <c r="AH1036" s="213">
        <v>187</v>
      </c>
      <c r="AI1036" s="206">
        <f t="shared" si="145"/>
        <v>127</v>
      </c>
      <c r="AJ1036" s="193">
        <f t="shared" si="152"/>
        <v>187</v>
      </c>
      <c r="AK1036" s="213">
        <v>30</v>
      </c>
      <c r="AL1036" s="213">
        <v>22</v>
      </c>
      <c r="AM1036" s="213"/>
      <c r="AN1036" s="207">
        <v>5.93</v>
      </c>
      <c r="AO1036" s="207">
        <v>6.76</v>
      </c>
      <c r="AP1036" s="207">
        <v>33</v>
      </c>
      <c r="AQ1036" s="214">
        <v>0.5</v>
      </c>
      <c r="AR1036" s="92">
        <v>0.2</v>
      </c>
      <c r="AS1036" s="214">
        <v>0.08</v>
      </c>
      <c r="AT1036" s="92">
        <v>0</v>
      </c>
      <c r="AU1036" s="215">
        <v>61186</v>
      </c>
      <c r="AV1036" s="166"/>
      <c r="AW1036" s="217"/>
      <c r="AX1036" s="218"/>
      <c r="AY1036" s="219"/>
      <c r="AZ1036" s="107"/>
      <c r="BA1036" s="121"/>
      <c r="BB1036" s="120"/>
    </row>
    <row r="1037" spans="2:54" x14ac:dyDescent="0.2">
      <c r="B1037" s="191" t="s">
        <v>504</v>
      </c>
      <c r="C1037" s="196">
        <v>43800</v>
      </c>
      <c r="D1037" s="197">
        <f>'1.- REGISTROS DIARIOS '!C1042</f>
        <v>0</v>
      </c>
      <c r="E1037" s="206">
        <f>'1.- REGISTROS DIARIOS '!E1042</f>
        <v>420</v>
      </c>
      <c r="F1037" s="211"/>
      <c r="G1037" s="211">
        <v>2750</v>
      </c>
      <c r="H1037" s="211">
        <v>2790</v>
      </c>
      <c r="I1037" s="206">
        <f t="shared" si="147"/>
        <v>1375</v>
      </c>
      <c r="J1037" s="206">
        <f t="shared" si="148"/>
        <v>1395</v>
      </c>
      <c r="K1037" s="211">
        <v>664</v>
      </c>
      <c r="L1037" s="211">
        <v>619</v>
      </c>
      <c r="M1037" s="211"/>
      <c r="N1037" s="211">
        <v>8.2899999999999991</v>
      </c>
      <c r="O1037" s="211">
        <v>12.54</v>
      </c>
      <c r="P1037" s="195">
        <f t="shared" si="153"/>
        <v>11620.35</v>
      </c>
      <c r="Q1037" s="108"/>
      <c r="R1037" s="194">
        <f>'1.- REGISTROS DIARIOS '!G1042</f>
        <v>0</v>
      </c>
      <c r="S1037" s="81"/>
      <c r="T1037" s="211"/>
      <c r="U1037" s="211"/>
      <c r="V1037" s="206">
        <f t="shared" si="144"/>
        <v>0</v>
      </c>
      <c r="W1037" s="193">
        <f t="shared" si="151"/>
        <v>0</v>
      </c>
      <c r="X1037" s="192"/>
      <c r="Y1037" s="192"/>
      <c r="Z1037" s="192"/>
      <c r="AA1037" s="192"/>
      <c r="AB1037" s="192"/>
      <c r="AC1037" s="206">
        <f t="shared" si="149"/>
        <v>78.207885304659499</v>
      </c>
      <c r="AD1037" s="206">
        <f t="shared" si="150"/>
        <v>93.524096385542165</v>
      </c>
      <c r="AE1037" s="119"/>
      <c r="AF1037" s="194">
        <v>787</v>
      </c>
      <c r="AG1037" s="213">
        <v>332</v>
      </c>
      <c r="AH1037" s="213">
        <v>304</v>
      </c>
      <c r="AI1037" s="206">
        <f t="shared" si="145"/>
        <v>166</v>
      </c>
      <c r="AJ1037" s="193">
        <f t="shared" si="152"/>
        <v>304</v>
      </c>
      <c r="AK1037" s="213">
        <v>43</v>
      </c>
      <c r="AL1037" s="213">
        <v>37</v>
      </c>
      <c r="AM1037" s="213"/>
      <c r="AN1037" s="207">
        <v>6.08</v>
      </c>
      <c r="AO1037" s="207">
        <v>6.59</v>
      </c>
      <c r="AP1037" s="207">
        <v>38</v>
      </c>
      <c r="AQ1037" s="214">
        <v>0.28999999999999998</v>
      </c>
      <c r="AR1037" s="92">
        <v>0.16</v>
      </c>
      <c r="AS1037" s="214">
        <v>0.09</v>
      </c>
      <c r="AT1037" s="92">
        <v>0.01</v>
      </c>
      <c r="AU1037" s="215">
        <v>61186</v>
      </c>
      <c r="AV1037" s="166"/>
      <c r="AW1037" s="217"/>
      <c r="AX1037" s="218"/>
      <c r="AY1037" s="219"/>
      <c r="AZ1037" s="107"/>
      <c r="BA1037" s="121"/>
      <c r="BB1037" s="120"/>
    </row>
    <row r="1038" spans="2:54" ht="12.75" customHeight="1" x14ac:dyDescent="0.2">
      <c r="B1038" s="191" t="s">
        <v>492</v>
      </c>
      <c r="C1038" s="196">
        <v>43801</v>
      </c>
      <c r="D1038" s="197">
        <f>'1.- REGISTROS DIARIOS '!C1043</f>
        <v>0</v>
      </c>
      <c r="E1038" s="206">
        <f>'1.- REGISTROS DIARIOS '!E1043</f>
        <v>294</v>
      </c>
      <c r="F1038" s="211"/>
      <c r="G1038" s="211">
        <v>2620</v>
      </c>
      <c r="H1038" s="211">
        <v>1010</v>
      </c>
      <c r="I1038" s="206">
        <f t="shared" si="147"/>
        <v>1310</v>
      </c>
      <c r="J1038" s="206">
        <f t="shared" si="148"/>
        <v>505</v>
      </c>
      <c r="K1038" s="211">
        <v>621</v>
      </c>
      <c r="L1038" s="211">
        <v>575</v>
      </c>
      <c r="M1038" s="211"/>
      <c r="N1038" s="211">
        <v>9.6999999999999993</v>
      </c>
      <c r="O1038" s="211">
        <v>10.95</v>
      </c>
      <c r="P1038" s="195">
        <f t="shared" si="153"/>
        <v>4206.6499999999996</v>
      </c>
      <c r="Q1038" s="108"/>
      <c r="R1038" s="194">
        <f>'1.- REGISTROS DIARIOS '!G1043</f>
        <v>9</v>
      </c>
      <c r="S1038" s="81"/>
      <c r="T1038" s="211"/>
      <c r="U1038" s="211"/>
      <c r="V1038" s="206">
        <f t="shared" si="144"/>
        <v>0</v>
      </c>
      <c r="W1038" s="193">
        <f t="shared" si="151"/>
        <v>0</v>
      </c>
      <c r="X1038" s="192"/>
      <c r="Y1038" s="192"/>
      <c r="Z1038" s="192"/>
      <c r="AA1038" s="192"/>
      <c r="AB1038" s="192"/>
      <c r="AC1038" s="206">
        <f t="shared" si="149"/>
        <v>71.089108910891085</v>
      </c>
      <c r="AD1038" s="206">
        <f t="shared" si="150"/>
        <v>97.262479871175529</v>
      </c>
      <c r="AE1038" s="119"/>
      <c r="AF1038" s="194">
        <v>1028</v>
      </c>
      <c r="AG1038" s="213">
        <v>198</v>
      </c>
      <c r="AH1038" s="213">
        <v>146</v>
      </c>
      <c r="AI1038" s="206">
        <f t="shared" si="145"/>
        <v>99</v>
      </c>
      <c r="AJ1038" s="193">
        <f t="shared" si="152"/>
        <v>146</v>
      </c>
      <c r="AK1038" s="213">
        <v>17</v>
      </c>
      <c r="AL1038" s="213">
        <v>9</v>
      </c>
      <c r="AM1038" s="213"/>
      <c r="AN1038" s="207">
        <v>6.09</v>
      </c>
      <c r="AO1038" s="207">
        <v>8.9700000000000006</v>
      </c>
      <c r="AP1038" s="207">
        <v>38</v>
      </c>
      <c r="AQ1038" s="214">
        <v>0.31</v>
      </c>
      <c r="AR1038" s="92">
        <v>0.24</v>
      </c>
      <c r="AS1038" s="214">
        <v>0.13</v>
      </c>
      <c r="AT1038" s="92">
        <v>0</v>
      </c>
      <c r="AU1038" s="215">
        <v>61186</v>
      </c>
      <c r="AV1038" s="166"/>
      <c r="AW1038" s="217"/>
      <c r="AX1038" s="218"/>
      <c r="AY1038" s="219"/>
      <c r="AZ1038" s="107"/>
      <c r="BA1038" s="121"/>
      <c r="BB1038" s="120"/>
    </row>
    <row r="1039" spans="2:54" x14ac:dyDescent="0.2">
      <c r="B1039" s="191" t="s">
        <v>494</v>
      </c>
      <c r="C1039" s="196">
        <v>43802</v>
      </c>
      <c r="D1039" s="197">
        <f>'1.- REGISTROS DIARIOS '!C1044</f>
        <v>0</v>
      </c>
      <c r="E1039" s="206">
        <f>'1.- REGISTROS DIARIOS '!E1044</f>
        <v>1865</v>
      </c>
      <c r="F1039" s="211"/>
      <c r="G1039" s="211">
        <v>3900</v>
      </c>
      <c r="H1039" s="211">
        <v>2660</v>
      </c>
      <c r="I1039" s="206">
        <f t="shared" si="147"/>
        <v>1950</v>
      </c>
      <c r="J1039" s="206">
        <f t="shared" si="148"/>
        <v>1330</v>
      </c>
      <c r="K1039" s="211">
        <v>290</v>
      </c>
      <c r="L1039" s="211">
        <v>258</v>
      </c>
      <c r="M1039" s="211"/>
      <c r="N1039" s="211">
        <v>9.85</v>
      </c>
      <c r="O1039" s="211">
        <v>12.4</v>
      </c>
      <c r="P1039" s="195">
        <f t="shared" si="153"/>
        <v>11078.9</v>
      </c>
      <c r="Q1039" s="108"/>
      <c r="R1039" s="194">
        <f>'1.- REGISTROS DIARIOS '!G1044</f>
        <v>20</v>
      </c>
      <c r="S1039" s="81"/>
      <c r="T1039" s="211"/>
      <c r="U1039" s="211"/>
      <c r="V1039" s="206">
        <f t="shared" si="144"/>
        <v>0</v>
      </c>
      <c r="W1039" s="193">
        <f t="shared" si="151"/>
        <v>0</v>
      </c>
      <c r="X1039" s="192"/>
      <c r="Y1039" s="192"/>
      <c r="Z1039" s="192"/>
      <c r="AA1039" s="192"/>
      <c r="AB1039" s="192"/>
      <c r="AC1039" s="206">
        <f t="shared" si="149"/>
        <v>90.977443609022558</v>
      </c>
      <c r="AD1039" s="206">
        <f t="shared" si="150"/>
        <v>89.310344827586206</v>
      </c>
      <c r="AE1039" s="119"/>
      <c r="AF1039" s="194">
        <v>872</v>
      </c>
      <c r="AG1039" s="213">
        <v>149</v>
      </c>
      <c r="AH1039" s="213">
        <v>120</v>
      </c>
      <c r="AI1039" s="206">
        <f t="shared" si="145"/>
        <v>74.5</v>
      </c>
      <c r="AJ1039" s="193">
        <f t="shared" si="152"/>
        <v>120</v>
      </c>
      <c r="AK1039" s="213">
        <v>31</v>
      </c>
      <c r="AL1039" s="213">
        <v>20</v>
      </c>
      <c r="AM1039" s="213"/>
      <c r="AN1039" s="207">
        <v>5.91</v>
      </c>
      <c r="AO1039" s="207">
        <v>8.25</v>
      </c>
      <c r="AP1039" s="207">
        <v>31</v>
      </c>
      <c r="AQ1039" s="214">
        <v>0.36</v>
      </c>
      <c r="AR1039" s="92">
        <v>0.2</v>
      </c>
      <c r="AS1039" s="214">
        <v>7.0000000000000007E-2</v>
      </c>
      <c r="AT1039" s="92">
        <v>0</v>
      </c>
      <c r="AU1039" s="215">
        <v>61186</v>
      </c>
      <c r="AV1039" s="166"/>
      <c r="AW1039" s="217"/>
      <c r="AX1039" s="218"/>
      <c r="AY1039" s="219"/>
      <c r="AZ1039" s="107"/>
      <c r="BA1039" s="121"/>
      <c r="BB1039" s="120"/>
    </row>
    <row r="1040" spans="2:54" ht="12.75" customHeight="1" x14ac:dyDescent="0.2">
      <c r="B1040" s="191" t="s">
        <v>496</v>
      </c>
      <c r="C1040" s="196">
        <v>43803</v>
      </c>
      <c r="D1040" s="197">
        <f>'1.- REGISTROS DIARIOS '!C1045</f>
        <v>0</v>
      </c>
      <c r="E1040" s="206">
        <f>'1.- REGISTROS DIARIOS '!E1045</f>
        <v>833</v>
      </c>
      <c r="F1040" s="211"/>
      <c r="G1040" s="211">
        <v>3260</v>
      </c>
      <c r="H1040" s="211">
        <v>990</v>
      </c>
      <c r="I1040" s="206">
        <f t="shared" si="147"/>
        <v>1630</v>
      </c>
      <c r="J1040" s="206">
        <f t="shared" si="148"/>
        <v>495</v>
      </c>
      <c r="K1040" s="211">
        <v>464</v>
      </c>
      <c r="L1040" s="211">
        <v>400</v>
      </c>
      <c r="M1040" s="211"/>
      <c r="N1040" s="211">
        <v>10.01</v>
      </c>
      <c r="O1040" s="211">
        <v>12.66</v>
      </c>
      <c r="P1040" s="195">
        <f t="shared" si="153"/>
        <v>4123.3500000000004</v>
      </c>
      <c r="Q1040" s="108"/>
      <c r="R1040" s="194">
        <f>'1.- REGISTROS DIARIOS '!G1045</f>
        <v>184</v>
      </c>
      <c r="S1040" s="81"/>
      <c r="T1040" s="211">
        <v>410</v>
      </c>
      <c r="U1040" s="211">
        <v>220</v>
      </c>
      <c r="V1040" s="206">
        <f t="shared" si="144"/>
        <v>205</v>
      </c>
      <c r="W1040" s="193">
        <f t="shared" si="151"/>
        <v>37.72</v>
      </c>
      <c r="X1040" s="192">
        <v>180</v>
      </c>
      <c r="Y1040" s="192">
        <v>131</v>
      </c>
      <c r="Z1040" s="192">
        <v>5.87</v>
      </c>
      <c r="AA1040" s="192">
        <v>12.28</v>
      </c>
      <c r="AB1040" s="192">
        <v>35.4</v>
      </c>
      <c r="AC1040" s="206">
        <f t="shared" si="149"/>
        <v>61.06666666666667</v>
      </c>
      <c r="AD1040" s="206">
        <f t="shared" si="150"/>
        <v>55.387931034482762</v>
      </c>
      <c r="AE1040" s="119"/>
      <c r="AF1040" s="194">
        <v>675</v>
      </c>
      <c r="AG1040" s="213">
        <v>324</v>
      </c>
      <c r="AH1040" s="213">
        <v>155</v>
      </c>
      <c r="AI1040" s="206">
        <f t="shared" si="145"/>
        <v>162</v>
      </c>
      <c r="AJ1040" s="193">
        <f t="shared" si="152"/>
        <v>155</v>
      </c>
      <c r="AK1040" s="213">
        <v>27</v>
      </c>
      <c r="AL1040" s="213">
        <v>17</v>
      </c>
      <c r="AM1040" s="213"/>
      <c r="AN1040" s="207">
        <v>7.1</v>
      </c>
      <c r="AO1040" s="207">
        <v>7.9</v>
      </c>
      <c r="AP1040" s="207">
        <v>28</v>
      </c>
      <c r="AQ1040" s="214">
        <v>0.31</v>
      </c>
      <c r="AR1040" s="92">
        <v>0.2</v>
      </c>
      <c r="AS1040" s="214">
        <v>0.06</v>
      </c>
      <c r="AT1040" s="92">
        <v>0</v>
      </c>
      <c r="AU1040" s="215">
        <v>61186</v>
      </c>
      <c r="AV1040" s="166"/>
      <c r="AW1040" s="217"/>
      <c r="AX1040" s="218"/>
      <c r="AY1040" s="219"/>
      <c r="AZ1040" s="107"/>
      <c r="BA1040" s="121"/>
      <c r="BB1040" s="120"/>
    </row>
    <row r="1041" spans="2:54" x14ac:dyDescent="0.2">
      <c r="B1041" s="191" t="s">
        <v>498</v>
      </c>
      <c r="C1041" s="196">
        <v>43804</v>
      </c>
      <c r="D1041" s="197">
        <f>'1.- REGISTROS DIARIOS '!C1046</f>
        <v>0</v>
      </c>
      <c r="E1041" s="206">
        <f>'1.- REGISTROS DIARIOS '!E1046</f>
        <v>922</v>
      </c>
      <c r="F1041" s="211"/>
      <c r="G1041" s="211">
        <v>2250</v>
      </c>
      <c r="H1041" s="211">
        <v>1960</v>
      </c>
      <c r="I1041" s="206">
        <f t="shared" si="147"/>
        <v>1125</v>
      </c>
      <c r="J1041" s="206">
        <f t="shared" si="148"/>
        <v>980</v>
      </c>
      <c r="K1041" s="211">
        <v>491</v>
      </c>
      <c r="L1041" s="211">
        <v>378</v>
      </c>
      <c r="M1041" s="211"/>
      <c r="N1041" s="211">
        <v>8.18</v>
      </c>
      <c r="O1041" s="211">
        <v>12.37</v>
      </c>
      <c r="P1041" s="195">
        <f t="shared" si="153"/>
        <v>8163.4</v>
      </c>
      <c r="Q1041" s="108"/>
      <c r="R1041" s="194">
        <f>'1.- REGISTROS DIARIOS '!G1046</f>
        <v>57</v>
      </c>
      <c r="S1041" s="81"/>
      <c r="T1041" s="211"/>
      <c r="U1041" s="211"/>
      <c r="V1041" s="206">
        <f t="shared" si="144"/>
        <v>0</v>
      </c>
      <c r="W1041" s="193">
        <f t="shared" si="151"/>
        <v>0</v>
      </c>
      <c r="X1041" s="192"/>
      <c r="Y1041" s="192"/>
      <c r="Z1041" s="192"/>
      <c r="AA1041" s="192"/>
      <c r="AB1041" s="192"/>
      <c r="AC1041" s="206">
        <f t="shared" si="149"/>
        <v>67.857142857142861</v>
      </c>
      <c r="AD1041" s="206">
        <f t="shared" si="150"/>
        <v>91.446028513238289</v>
      </c>
      <c r="AE1041" s="119"/>
      <c r="AF1041" s="194">
        <v>896</v>
      </c>
      <c r="AG1041" s="213">
        <v>391</v>
      </c>
      <c r="AH1041" s="213">
        <v>315</v>
      </c>
      <c r="AI1041" s="206">
        <f t="shared" si="145"/>
        <v>195.5</v>
      </c>
      <c r="AJ1041" s="193">
        <f t="shared" si="152"/>
        <v>315</v>
      </c>
      <c r="AK1041" s="213">
        <v>42</v>
      </c>
      <c r="AL1041" s="213">
        <v>33</v>
      </c>
      <c r="AM1041" s="213"/>
      <c r="AN1041" s="207">
        <v>5.99</v>
      </c>
      <c r="AO1041" s="207">
        <v>6.69</v>
      </c>
      <c r="AP1041" s="207">
        <v>38</v>
      </c>
      <c r="AQ1041" s="214">
        <v>0.27</v>
      </c>
      <c r="AR1041" s="92">
        <v>0.19</v>
      </c>
      <c r="AS1041" s="214">
        <v>7.0000000000000007E-2</v>
      </c>
      <c r="AT1041" s="92">
        <v>0</v>
      </c>
      <c r="AU1041" s="215">
        <v>68121</v>
      </c>
      <c r="AV1041" s="166"/>
      <c r="AW1041" s="217"/>
      <c r="AX1041" s="218"/>
      <c r="AY1041" s="219"/>
      <c r="AZ1041" s="107"/>
      <c r="BA1041" s="121"/>
      <c r="BB1041" s="120"/>
    </row>
    <row r="1042" spans="2:54" ht="12.75" customHeight="1" x14ac:dyDescent="0.2">
      <c r="B1042" s="191" t="s">
        <v>500</v>
      </c>
      <c r="C1042" s="196">
        <v>43805</v>
      </c>
      <c r="D1042" s="197">
        <f>'1.- REGISTROS DIARIOS '!C1047</f>
        <v>0</v>
      </c>
      <c r="E1042" s="206">
        <f>'1.- REGISTROS DIARIOS '!E1047</f>
        <v>764</v>
      </c>
      <c r="F1042" s="211"/>
      <c r="G1042" s="211">
        <v>2950</v>
      </c>
      <c r="H1042" s="211">
        <v>2150</v>
      </c>
      <c r="I1042" s="206">
        <f t="shared" si="147"/>
        <v>1475</v>
      </c>
      <c r="J1042" s="206">
        <f t="shared" si="148"/>
        <v>1075</v>
      </c>
      <c r="K1042" s="211">
        <v>539</v>
      </c>
      <c r="L1042" s="211">
        <v>476</v>
      </c>
      <c r="M1042" s="211"/>
      <c r="N1042" s="211">
        <v>9.6999999999999993</v>
      </c>
      <c r="O1042" s="211">
        <v>11.7</v>
      </c>
      <c r="P1042" s="195">
        <f t="shared" si="153"/>
        <v>8954.75</v>
      </c>
      <c r="Q1042" s="108"/>
      <c r="R1042" s="194">
        <f>'1.- REGISTROS DIARIOS '!G1047</f>
        <v>39</v>
      </c>
      <c r="S1042" s="81"/>
      <c r="T1042" s="211"/>
      <c r="U1042" s="211"/>
      <c r="V1042" s="206">
        <f t="shared" si="144"/>
        <v>0</v>
      </c>
      <c r="W1042" s="193">
        <f t="shared" si="151"/>
        <v>0</v>
      </c>
      <c r="X1042" s="192"/>
      <c r="Y1042" s="192"/>
      <c r="Z1042" s="192"/>
      <c r="AA1042" s="192"/>
      <c r="AB1042" s="192"/>
      <c r="AC1042" s="206">
        <f t="shared" si="149"/>
        <v>83.627906976744185</v>
      </c>
      <c r="AD1042" s="206">
        <f t="shared" si="150"/>
        <v>95.547309833024116</v>
      </c>
      <c r="AE1042" s="119"/>
      <c r="AF1042" s="194">
        <v>745</v>
      </c>
      <c r="AG1042" s="213">
        <v>225</v>
      </c>
      <c r="AH1042" s="213">
        <v>176</v>
      </c>
      <c r="AI1042" s="206">
        <f t="shared" si="145"/>
        <v>112.5</v>
      </c>
      <c r="AJ1042" s="193">
        <f t="shared" si="152"/>
        <v>176</v>
      </c>
      <c r="AK1042" s="213">
        <v>24</v>
      </c>
      <c r="AL1042" s="213">
        <v>16</v>
      </c>
      <c r="AM1042" s="213"/>
      <c r="AN1042" s="207">
        <v>6.08</v>
      </c>
      <c r="AO1042" s="207">
        <v>6.42</v>
      </c>
      <c r="AP1042" s="207">
        <v>33</v>
      </c>
      <c r="AQ1042" s="214">
        <v>0.28000000000000003</v>
      </c>
      <c r="AR1042" s="92">
        <v>0.16</v>
      </c>
      <c r="AS1042" s="214">
        <v>0.11</v>
      </c>
      <c r="AT1042" s="92">
        <v>0.01</v>
      </c>
      <c r="AU1042" s="215">
        <v>68121</v>
      </c>
      <c r="AV1042" s="166"/>
      <c r="AW1042" s="217"/>
      <c r="AX1042" s="218"/>
      <c r="AY1042" s="219"/>
      <c r="AZ1042" s="107"/>
      <c r="BA1042" s="121"/>
      <c r="BB1042" s="120"/>
    </row>
    <row r="1043" spans="2:54" x14ac:dyDescent="0.2">
      <c r="B1043" s="191" t="s">
        <v>502</v>
      </c>
      <c r="C1043" s="196">
        <v>43806</v>
      </c>
      <c r="D1043" s="197">
        <f>'1.- REGISTROS DIARIOS '!C1048</f>
        <v>0</v>
      </c>
      <c r="E1043" s="206">
        <f>'1.- REGISTROS DIARIOS '!E1048</f>
        <v>593</v>
      </c>
      <c r="F1043" s="211"/>
      <c r="G1043" s="211">
        <v>2190</v>
      </c>
      <c r="H1043" s="211">
        <v>1350</v>
      </c>
      <c r="I1043" s="206">
        <f t="shared" si="147"/>
        <v>1095</v>
      </c>
      <c r="J1043" s="206">
        <f t="shared" si="148"/>
        <v>675</v>
      </c>
      <c r="K1043" s="211">
        <v>530</v>
      </c>
      <c r="L1043" s="211">
        <v>426</v>
      </c>
      <c r="M1043" s="211"/>
      <c r="N1043" s="211">
        <v>10.81</v>
      </c>
      <c r="O1043" s="211">
        <v>12.77</v>
      </c>
      <c r="P1043" s="195">
        <f t="shared" si="153"/>
        <v>5622.75</v>
      </c>
      <c r="Q1043" s="108"/>
      <c r="R1043" s="194">
        <f>'1.- REGISTROS DIARIOS '!G1048</f>
        <v>35</v>
      </c>
      <c r="S1043" s="81"/>
      <c r="T1043" s="211"/>
      <c r="U1043" s="211"/>
      <c r="V1043" s="206">
        <f t="shared" si="144"/>
        <v>0</v>
      </c>
      <c r="W1043" s="193">
        <f t="shared" si="151"/>
        <v>0</v>
      </c>
      <c r="X1043" s="192"/>
      <c r="Y1043" s="192"/>
      <c r="Z1043" s="192"/>
      <c r="AA1043" s="192"/>
      <c r="AB1043" s="192"/>
      <c r="AC1043" s="206">
        <f t="shared" si="149"/>
        <v>74.962962962962962</v>
      </c>
      <c r="AD1043" s="206">
        <f t="shared" si="150"/>
        <v>96.037735849056602</v>
      </c>
      <c r="AE1043" s="119"/>
      <c r="AF1043" s="194">
        <v>582</v>
      </c>
      <c r="AG1043" s="213">
        <v>240</v>
      </c>
      <c r="AH1043" s="213">
        <v>169</v>
      </c>
      <c r="AI1043" s="206">
        <f t="shared" si="145"/>
        <v>120</v>
      </c>
      <c r="AJ1043" s="193">
        <f t="shared" si="152"/>
        <v>169</v>
      </c>
      <c r="AK1043" s="213">
        <v>21</v>
      </c>
      <c r="AL1043" s="213">
        <v>13</v>
      </c>
      <c r="AM1043" s="213"/>
      <c r="AN1043" s="207">
        <v>6.07</v>
      </c>
      <c r="AO1043" s="207">
        <v>6.55</v>
      </c>
      <c r="AP1043" s="207">
        <v>33</v>
      </c>
      <c r="AQ1043" s="214">
        <v>0.28999999999999998</v>
      </c>
      <c r="AR1043" s="92">
        <v>0.19</v>
      </c>
      <c r="AS1043" s="214">
        <v>0.09</v>
      </c>
      <c r="AT1043" s="92">
        <v>0</v>
      </c>
      <c r="AU1043" s="215">
        <v>68121</v>
      </c>
      <c r="AV1043" s="166"/>
      <c r="AW1043" s="217"/>
      <c r="AX1043" s="218"/>
      <c r="AY1043" s="219"/>
      <c r="AZ1043" s="107"/>
      <c r="BA1043" s="121"/>
      <c r="BB1043" s="120"/>
    </row>
    <row r="1044" spans="2:54" ht="12.75" customHeight="1" x14ac:dyDescent="0.2">
      <c r="B1044" s="191" t="s">
        <v>504</v>
      </c>
      <c r="C1044" s="196">
        <v>43807</v>
      </c>
      <c r="D1044" s="197">
        <f>'1.- REGISTROS DIARIOS '!C1049</f>
        <v>0</v>
      </c>
      <c r="E1044" s="206">
        <f>'1.- REGISTROS DIARIOS '!E1049</f>
        <v>481</v>
      </c>
      <c r="F1044" s="211"/>
      <c r="G1044" s="211">
        <v>1610</v>
      </c>
      <c r="H1044" s="211">
        <v>1150</v>
      </c>
      <c r="I1044" s="206">
        <f t="shared" si="147"/>
        <v>805</v>
      </c>
      <c r="J1044" s="206">
        <f t="shared" si="148"/>
        <v>575</v>
      </c>
      <c r="K1044" s="211">
        <v>341</v>
      </c>
      <c r="L1044" s="211">
        <v>289</v>
      </c>
      <c r="M1044" s="211"/>
      <c r="N1044" s="211" t="s">
        <v>654</v>
      </c>
      <c r="O1044" s="211" t="s">
        <v>651</v>
      </c>
      <c r="P1044" s="195">
        <f t="shared" si="153"/>
        <v>4789.75</v>
      </c>
      <c r="Q1044" s="108"/>
      <c r="R1044" s="194">
        <f>'1.- REGISTROS DIARIOS '!G1049</f>
        <v>0</v>
      </c>
      <c r="S1044" s="81"/>
      <c r="T1044" s="211"/>
      <c r="U1044" s="211"/>
      <c r="V1044" s="206">
        <f t="shared" si="144"/>
        <v>0</v>
      </c>
      <c r="W1044" s="193">
        <f t="shared" si="151"/>
        <v>0</v>
      </c>
      <c r="X1044" s="192"/>
      <c r="Y1044" s="192"/>
      <c r="Z1044" s="192"/>
      <c r="AA1044" s="192"/>
      <c r="AB1044" s="192"/>
      <c r="AC1044" s="206">
        <f t="shared" si="149"/>
        <v>70.260869565217391</v>
      </c>
      <c r="AD1044" s="206">
        <f t="shared" si="150"/>
        <v>95.601173020527852</v>
      </c>
      <c r="AE1044" s="119"/>
      <c r="AF1044" s="194">
        <v>505</v>
      </c>
      <c r="AG1044" s="213">
        <v>196</v>
      </c>
      <c r="AH1044" s="213">
        <v>171</v>
      </c>
      <c r="AI1044" s="206">
        <f t="shared" si="145"/>
        <v>98</v>
      </c>
      <c r="AJ1044" s="193">
        <f t="shared" si="152"/>
        <v>171</v>
      </c>
      <c r="AK1044" s="213">
        <v>15</v>
      </c>
      <c r="AL1044" s="213">
        <v>10</v>
      </c>
      <c r="AM1044" s="213"/>
      <c r="AN1044" s="207">
        <v>7.16</v>
      </c>
      <c r="AO1044" s="207">
        <v>7.91</v>
      </c>
      <c r="AP1044" s="207">
        <v>31</v>
      </c>
      <c r="AQ1044" s="214">
        <v>0.28999999999999998</v>
      </c>
      <c r="AR1044" s="92">
        <v>0.19</v>
      </c>
      <c r="AS1044" s="214">
        <v>0.04</v>
      </c>
      <c r="AT1044" s="92">
        <v>0</v>
      </c>
      <c r="AU1044" s="215">
        <v>68121</v>
      </c>
      <c r="AV1044" s="166"/>
      <c r="AW1044" s="217"/>
      <c r="AX1044" s="218"/>
      <c r="AY1044" s="219"/>
      <c r="AZ1044" s="107"/>
      <c r="BA1044" s="121"/>
      <c r="BB1044" s="120"/>
    </row>
    <row r="1045" spans="2:54" x14ac:dyDescent="0.2">
      <c r="B1045" s="191" t="s">
        <v>492</v>
      </c>
      <c r="C1045" s="196">
        <v>43808</v>
      </c>
      <c r="D1045" s="197">
        <f>'1.- REGISTROS DIARIOS '!C1050</f>
        <v>0</v>
      </c>
      <c r="E1045" s="206">
        <f>'1.- REGISTROS DIARIOS '!E1050</f>
        <v>761</v>
      </c>
      <c r="F1045" s="211">
        <v>16500</v>
      </c>
      <c r="G1045" s="211">
        <v>5250</v>
      </c>
      <c r="H1045" s="211">
        <v>4940</v>
      </c>
      <c r="I1045" s="206">
        <f t="shared" si="147"/>
        <v>2625</v>
      </c>
      <c r="J1045" s="206">
        <f t="shared" si="148"/>
        <v>2470</v>
      </c>
      <c r="K1045" s="211">
        <v>669</v>
      </c>
      <c r="L1045" s="211">
        <v>625</v>
      </c>
      <c r="M1045" s="211"/>
      <c r="N1045" s="211" t="s">
        <v>298</v>
      </c>
      <c r="O1045" s="211" t="s">
        <v>655</v>
      </c>
      <c r="P1045" s="195">
        <f t="shared" si="153"/>
        <v>20575.099999999999</v>
      </c>
      <c r="Q1045" s="108"/>
      <c r="R1045" s="194">
        <f>'1.- REGISTROS DIARIOS '!G1050</f>
        <v>9</v>
      </c>
      <c r="S1045" s="81"/>
      <c r="T1045" s="211"/>
      <c r="U1045" s="211"/>
      <c r="V1045" s="206">
        <f t="shared" si="144"/>
        <v>0</v>
      </c>
      <c r="W1045" s="193">
        <f t="shared" si="151"/>
        <v>0</v>
      </c>
      <c r="X1045" s="192"/>
      <c r="Y1045" s="192"/>
      <c r="Z1045" s="192"/>
      <c r="AA1045" s="192"/>
      <c r="AB1045" s="192"/>
      <c r="AC1045" s="206">
        <f t="shared" si="149"/>
        <v>92.388663967611336</v>
      </c>
      <c r="AD1045" s="206">
        <f t="shared" si="150"/>
        <v>94.768310911808669</v>
      </c>
      <c r="AE1045" s="119"/>
      <c r="AF1045" s="194">
        <v>777</v>
      </c>
      <c r="AG1045" s="213">
        <v>223</v>
      </c>
      <c r="AH1045" s="213">
        <v>188</v>
      </c>
      <c r="AI1045" s="206">
        <f t="shared" si="145"/>
        <v>111.5</v>
      </c>
      <c r="AJ1045" s="193">
        <f t="shared" si="152"/>
        <v>188</v>
      </c>
      <c r="AK1045" s="213">
        <v>35</v>
      </c>
      <c r="AL1045" s="213">
        <v>29</v>
      </c>
      <c r="AM1045" s="213"/>
      <c r="AN1045" s="207">
        <v>7</v>
      </c>
      <c r="AO1045" s="207">
        <v>8.1999999999999993</v>
      </c>
      <c r="AP1045" s="207">
        <v>31</v>
      </c>
      <c r="AQ1045" s="214">
        <v>0.36</v>
      </c>
      <c r="AR1045" s="92">
        <v>0.2</v>
      </c>
      <c r="AS1045" s="214">
        <v>0.06</v>
      </c>
      <c r="AT1045" s="92">
        <v>0</v>
      </c>
      <c r="AU1045" s="215">
        <v>68121</v>
      </c>
      <c r="AV1045" s="166"/>
      <c r="AW1045" s="217"/>
      <c r="AX1045" s="218"/>
      <c r="AY1045" s="219"/>
      <c r="AZ1045" s="107"/>
      <c r="BA1045" s="121"/>
      <c r="BB1045" s="120" t="s">
        <v>656</v>
      </c>
    </row>
    <row r="1046" spans="2:54" ht="12.75" customHeight="1" x14ac:dyDescent="0.2">
      <c r="B1046" s="191" t="s">
        <v>494</v>
      </c>
      <c r="C1046" s="196">
        <v>43809</v>
      </c>
      <c r="D1046" s="197">
        <f>'1.- REGISTROS DIARIOS '!C1051</f>
        <v>0</v>
      </c>
      <c r="E1046" s="206">
        <f>'1.- REGISTROS DIARIOS '!E1051</f>
        <v>914</v>
      </c>
      <c r="F1046" s="211"/>
      <c r="G1046" s="211">
        <v>2750</v>
      </c>
      <c r="H1046" s="211">
        <v>2480</v>
      </c>
      <c r="I1046" s="206">
        <f t="shared" si="147"/>
        <v>1375</v>
      </c>
      <c r="J1046" s="206">
        <f t="shared" si="148"/>
        <v>1240</v>
      </c>
      <c r="K1046" s="211">
        <v>463</v>
      </c>
      <c r="L1046" s="211">
        <v>431</v>
      </c>
      <c r="M1046" s="211"/>
      <c r="N1046" s="211" t="s">
        <v>657</v>
      </c>
      <c r="O1046" s="211" t="s">
        <v>568</v>
      </c>
      <c r="P1046" s="195">
        <f t="shared" si="153"/>
        <v>10329.200000000001</v>
      </c>
      <c r="Q1046" s="108"/>
      <c r="R1046" s="194">
        <f>'1.- REGISTROS DIARIOS '!G1051</f>
        <v>0</v>
      </c>
      <c r="S1046" s="81"/>
      <c r="T1046" s="211"/>
      <c r="U1046" s="211"/>
      <c r="V1046" s="206">
        <f t="shared" si="144"/>
        <v>0</v>
      </c>
      <c r="W1046" s="193">
        <f t="shared" si="151"/>
        <v>0</v>
      </c>
      <c r="X1046" s="192"/>
      <c r="Y1046" s="192"/>
      <c r="Z1046" s="192"/>
      <c r="AA1046" s="192"/>
      <c r="AB1046" s="192"/>
      <c r="AC1046" s="206">
        <f t="shared" si="149"/>
        <v>78.951612903225808</v>
      </c>
      <c r="AD1046" s="206">
        <f t="shared" si="150"/>
        <v>95.896328293736502</v>
      </c>
      <c r="AE1046" s="119"/>
      <c r="AF1046" s="194">
        <v>940</v>
      </c>
      <c r="AG1046" s="213">
        <v>286</v>
      </c>
      <c r="AH1046" s="213">
        <v>261</v>
      </c>
      <c r="AI1046" s="206">
        <f t="shared" si="145"/>
        <v>143</v>
      </c>
      <c r="AJ1046" s="193">
        <f t="shared" si="152"/>
        <v>261</v>
      </c>
      <c r="AK1046" s="213">
        <v>19</v>
      </c>
      <c r="AL1046" s="213">
        <v>14</v>
      </c>
      <c r="AM1046" s="213"/>
      <c r="AN1046" s="207">
        <v>6.83</v>
      </c>
      <c r="AO1046" s="207">
        <v>7.96</v>
      </c>
      <c r="AP1046" s="207">
        <v>29</v>
      </c>
      <c r="AQ1046" s="214">
        <v>0.3</v>
      </c>
      <c r="AR1046" s="92">
        <v>0.19</v>
      </c>
      <c r="AS1046" s="214">
        <v>0.06</v>
      </c>
      <c r="AT1046" s="92">
        <v>0</v>
      </c>
      <c r="AU1046" s="215">
        <v>68121</v>
      </c>
      <c r="AV1046" s="166"/>
      <c r="AW1046" s="217"/>
      <c r="AX1046" s="218"/>
      <c r="AY1046" s="219"/>
      <c r="AZ1046" s="107"/>
      <c r="BA1046" s="121"/>
      <c r="BB1046" s="120"/>
    </row>
    <row r="1047" spans="2:54" x14ac:dyDescent="0.2">
      <c r="B1047" s="191" t="s">
        <v>496</v>
      </c>
      <c r="C1047" s="196">
        <v>43810</v>
      </c>
      <c r="D1047" s="197">
        <f>'1.- REGISTROS DIARIOS '!C1052</f>
        <v>0</v>
      </c>
      <c r="E1047" s="206">
        <f>'1.- REGISTROS DIARIOS '!E1052</f>
        <v>969</v>
      </c>
      <c r="F1047" s="211"/>
      <c r="G1047" s="211">
        <v>2940</v>
      </c>
      <c r="H1047" s="211">
        <v>1140</v>
      </c>
      <c r="I1047" s="206">
        <f t="shared" si="147"/>
        <v>1470</v>
      </c>
      <c r="J1047" s="206">
        <f t="shared" si="148"/>
        <v>570</v>
      </c>
      <c r="K1047" s="211">
        <v>497</v>
      </c>
      <c r="L1047" s="211">
        <v>461</v>
      </c>
      <c r="M1047" s="211"/>
      <c r="N1047" s="211">
        <v>10.53</v>
      </c>
      <c r="O1047" s="211">
        <v>12.91</v>
      </c>
      <c r="P1047" s="195">
        <f t="shared" si="153"/>
        <v>4748.1000000000004</v>
      </c>
      <c r="Q1047" s="108"/>
      <c r="R1047" s="194">
        <f>'1.- REGISTROS DIARIOS '!G1052</f>
        <v>136</v>
      </c>
      <c r="S1047" s="81"/>
      <c r="T1047" s="211"/>
      <c r="U1047" s="211"/>
      <c r="V1047" s="206">
        <f t="shared" si="144"/>
        <v>0</v>
      </c>
      <c r="W1047" s="193">
        <f t="shared" si="151"/>
        <v>0</v>
      </c>
      <c r="X1047" s="192"/>
      <c r="Y1047" s="192"/>
      <c r="Z1047" s="192"/>
      <c r="AA1047" s="192"/>
      <c r="AB1047" s="192"/>
      <c r="AC1047" s="206">
        <f t="shared" si="149"/>
        <v>62.631578947368418</v>
      </c>
      <c r="AD1047" s="206">
        <f t="shared" si="150"/>
        <v>90.3420523138833</v>
      </c>
      <c r="AE1047" s="119"/>
      <c r="AF1047" s="194">
        <v>867</v>
      </c>
      <c r="AG1047" s="213">
        <v>435</v>
      </c>
      <c r="AH1047" s="213">
        <v>213</v>
      </c>
      <c r="AI1047" s="206">
        <f t="shared" si="145"/>
        <v>217.5</v>
      </c>
      <c r="AJ1047" s="193">
        <f t="shared" si="152"/>
        <v>213</v>
      </c>
      <c r="AK1047" s="213">
        <v>48</v>
      </c>
      <c r="AL1047" s="213">
        <v>37</v>
      </c>
      <c r="AM1047" s="213"/>
      <c r="AN1047" s="207">
        <v>6.06</v>
      </c>
      <c r="AO1047" s="207">
        <v>6.76</v>
      </c>
      <c r="AP1047" s="207">
        <v>34</v>
      </c>
      <c r="AQ1047" s="214">
        <v>0.36</v>
      </c>
      <c r="AR1047" s="92">
        <v>0.16</v>
      </c>
      <c r="AS1047" s="214">
        <v>0.09</v>
      </c>
      <c r="AT1047" s="92">
        <v>0.01</v>
      </c>
      <c r="AU1047" s="215">
        <v>68121</v>
      </c>
      <c r="AV1047" s="166"/>
      <c r="AW1047" s="217"/>
      <c r="AX1047" s="218"/>
      <c r="AY1047" s="219"/>
      <c r="AZ1047" s="107"/>
      <c r="BA1047" s="121"/>
      <c r="BB1047" s="120"/>
    </row>
    <row r="1048" spans="2:54" ht="12.75" customHeight="1" x14ac:dyDescent="0.2">
      <c r="B1048" s="191" t="s">
        <v>498</v>
      </c>
      <c r="C1048" s="196">
        <v>43811</v>
      </c>
      <c r="D1048" s="197">
        <f>'1.- REGISTROS DIARIOS '!C1053</f>
        <v>0</v>
      </c>
      <c r="E1048" s="206">
        <f>'1.- REGISTROS DIARIOS '!E1053</f>
        <v>816</v>
      </c>
      <c r="F1048" s="211"/>
      <c r="G1048" s="211">
        <v>4070</v>
      </c>
      <c r="H1048" s="211">
        <v>1370</v>
      </c>
      <c r="I1048" s="206">
        <f t="shared" si="147"/>
        <v>2035</v>
      </c>
      <c r="J1048" s="206">
        <f t="shared" si="148"/>
        <v>685</v>
      </c>
      <c r="K1048" s="211">
        <v>324</v>
      </c>
      <c r="L1048" s="211">
        <v>313</v>
      </c>
      <c r="M1048" s="211"/>
      <c r="N1048" s="211">
        <v>5.38</v>
      </c>
      <c r="O1048" s="211">
        <v>12.59</v>
      </c>
      <c r="P1048" s="195">
        <f t="shared" si="153"/>
        <v>5706.05</v>
      </c>
      <c r="Q1048" s="108"/>
      <c r="R1048" s="194">
        <f>'1.- REGISTROS DIARIOS '!G1053</f>
        <v>1</v>
      </c>
      <c r="S1048" s="81"/>
      <c r="T1048" s="211"/>
      <c r="U1048" s="211"/>
      <c r="V1048" s="206">
        <f t="shared" si="144"/>
        <v>0</v>
      </c>
      <c r="W1048" s="193">
        <f t="shared" si="151"/>
        <v>0</v>
      </c>
      <c r="X1048" s="192"/>
      <c r="Y1048" s="192"/>
      <c r="Z1048" s="192"/>
      <c r="AA1048" s="192"/>
      <c r="AB1048" s="192"/>
      <c r="AC1048" s="206">
        <f t="shared" si="149"/>
        <v>81.605839416058387</v>
      </c>
      <c r="AD1048" s="206">
        <f t="shared" si="150"/>
        <v>94.753086419753089</v>
      </c>
      <c r="AE1048" s="119"/>
      <c r="AF1048" s="194">
        <v>841</v>
      </c>
      <c r="AG1048" s="213">
        <v>147</v>
      </c>
      <c r="AH1048" s="213">
        <v>126</v>
      </c>
      <c r="AI1048" s="206">
        <f t="shared" si="145"/>
        <v>73.5</v>
      </c>
      <c r="AJ1048" s="193">
        <f t="shared" si="152"/>
        <v>126</v>
      </c>
      <c r="AK1048" s="213">
        <v>17</v>
      </c>
      <c r="AL1048" s="213">
        <v>13</v>
      </c>
      <c r="AM1048" s="213"/>
      <c r="AN1048" s="207">
        <v>6.07</v>
      </c>
      <c r="AO1048" s="207">
        <v>6.6</v>
      </c>
      <c r="AP1048" s="207">
        <v>33</v>
      </c>
      <c r="AQ1048" s="214">
        <v>0.28999999999999998</v>
      </c>
      <c r="AR1048" s="92">
        <v>0.15</v>
      </c>
      <c r="AS1048" s="214">
        <v>0.16</v>
      </c>
      <c r="AT1048" s="92">
        <v>0</v>
      </c>
      <c r="AU1048" s="215">
        <v>68121</v>
      </c>
      <c r="AV1048" s="166"/>
      <c r="AW1048" s="217"/>
      <c r="AX1048" s="218"/>
      <c r="AY1048" s="219"/>
      <c r="AZ1048" s="107"/>
      <c r="BA1048" s="121"/>
      <c r="BB1048" s="120"/>
    </row>
    <row r="1049" spans="2:54" x14ac:dyDescent="0.2">
      <c r="B1049" s="191" t="s">
        <v>500</v>
      </c>
      <c r="C1049" s="196">
        <v>43812</v>
      </c>
      <c r="D1049" s="197">
        <f>'1.- REGISTROS DIARIOS '!C1054</f>
        <v>0</v>
      </c>
      <c r="E1049" s="206">
        <f>'1.- REGISTROS DIARIOS '!E1054</f>
        <v>794</v>
      </c>
      <c r="F1049" s="211"/>
      <c r="G1049" s="211">
        <v>4510</v>
      </c>
      <c r="H1049" s="211">
        <v>1970</v>
      </c>
      <c r="I1049" s="206">
        <f t="shared" si="147"/>
        <v>2255</v>
      </c>
      <c r="J1049" s="206">
        <f t="shared" si="148"/>
        <v>985</v>
      </c>
      <c r="K1049" s="211">
        <v>715</v>
      </c>
      <c r="L1049" s="211">
        <v>660</v>
      </c>
      <c r="M1049" s="211"/>
      <c r="N1049" s="211">
        <v>6.6</v>
      </c>
      <c r="O1049" s="211">
        <v>12.39</v>
      </c>
      <c r="P1049" s="195">
        <f t="shared" si="153"/>
        <v>8205.0499999999993</v>
      </c>
      <c r="Q1049" s="108"/>
      <c r="R1049" s="194">
        <f>'1.- REGISTROS DIARIOS '!G1054</f>
        <v>0</v>
      </c>
      <c r="S1049" s="81"/>
      <c r="T1049" s="211"/>
      <c r="U1049" s="211"/>
      <c r="V1049" s="206">
        <f t="shared" si="144"/>
        <v>0</v>
      </c>
      <c r="W1049" s="193">
        <f t="shared" si="151"/>
        <v>0</v>
      </c>
      <c r="X1049" s="192"/>
      <c r="Y1049" s="192"/>
      <c r="Z1049" s="192"/>
      <c r="AA1049" s="192"/>
      <c r="AB1049" s="192"/>
      <c r="AC1049" s="206">
        <f t="shared" si="149"/>
        <v>93.807106598984774</v>
      </c>
      <c r="AD1049" s="206">
        <f t="shared" si="150"/>
        <v>95.944055944055947</v>
      </c>
      <c r="AE1049" s="119"/>
      <c r="AF1049" s="194">
        <v>831</v>
      </c>
      <c r="AG1049" s="213">
        <v>63</v>
      </c>
      <c r="AH1049" s="213">
        <v>61</v>
      </c>
      <c r="AI1049" s="206">
        <f t="shared" si="145"/>
        <v>31.5</v>
      </c>
      <c r="AJ1049" s="193">
        <f t="shared" si="152"/>
        <v>61</v>
      </c>
      <c r="AK1049" s="213">
        <v>29</v>
      </c>
      <c r="AL1049" s="213">
        <v>24</v>
      </c>
      <c r="AM1049" s="213"/>
      <c r="AN1049" s="207">
        <v>6.12</v>
      </c>
      <c r="AO1049" s="207">
        <v>6.9</v>
      </c>
      <c r="AP1049" s="207">
        <v>36</v>
      </c>
      <c r="AQ1049" s="214">
        <v>0.28999999999999998</v>
      </c>
      <c r="AR1049" s="92">
        <v>0.1</v>
      </c>
      <c r="AS1049" s="214">
        <v>0.14000000000000001</v>
      </c>
      <c r="AT1049" s="92">
        <v>0.01</v>
      </c>
      <c r="AU1049" s="215">
        <v>68121</v>
      </c>
      <c r="AV1049" s="166"/>
      <c r="AW1049" s="217"/>
      <c r="AX1049" s="218"/>
      <c r="AY1049" s="219"/>
      <c r="AZ1049" s="107"/>
      <c r="BA1049" s="121"/>
      <c r="BB1049" s="120"/>
    </row>
    <row r="1050" spans="2:54" ht="12.75" customHeight="1" x14ac:dyDescent="0.2">
      <c r="B1050" s="191" t="s">
        <v>502</v>
      </c>
      <c r="C1050" s="196">
        <v>43813</v>
      </c>
      <c r="D1050" s="197">
        <f>'1.- REGISTROS DIARIOS '!C1055</f>
        <v>0</v>
      </c>
      <c r="E1050" s="206">
        <f>'1.- REGISTROS DIARIOS '!E1055</f>
        <v>636</v>
      </c>
      <c r="F1050" s="211"/>
      <c r="G1050" s="211">
        <v>2400</v>
      </c>
      <c r="H1050" s="211">
        <v>1300</v>
      </c>
      <c r="I1050" s="206">
        <f t="shared" si="147"/>
        <v>1200</v>
      </c>
      <c r="J1050" s="206">
        <f t="shared" si="148"/>
        <v>650</v>
      </c>
      <c r="K1050" s="211">
        <v>182</v>
      </c>
      <c r="L1050" s="211">
        <v>162</v>
      </c>
      <c r="M1050" s="211"/>
      <c r="N1050" s="211">
        <v>8.77</v>
      </c>
      <c r="O1050" s="211">
        <v>11.2</v>
      </c>
      <c r="P1050" s="195">
        <f t="shared" si="153"/>
        <v>5414.5</v>
      </c>
      <c r="Q1050" s="108"/>
      <c r="R1050" s="194">
        <f>'1.- REGISTROS DIARIOS '!G1055</f>
        <v>0</v>
      </c>
      <c r="S1050" s="81"/>
      <c r="T1050" s="211"/>
      <c r="U1050" s="211"/>
      <c r="V1050" s="206">
        <f t="shared" si="144"/>
        <v>0</v>
      </c>
      <c r="W1050" s="193">
        <f t="shared" si="151"/>
        <v>0</v>
      </c>
      <c r="X1050" s="192"/>
      <c r="Y1050" s="192"/>
      <c r="Z1050" s="192"/>
      <c r="AA1050" s="192"/>
      <c r="AB1050" s="192"/>
      <c r="AC1050" s="206">
        <f t="shared" si="149"/>
        <v>91.84615384615384</v>
      </c>
      <c r="AD1050" s="206">
        <f t="shared" si="150"/>
        <v>87.912087912087912</v>
      </c>
      <c r="AE1050" s="119"/>
      <c r="AF1050" s="194">
        <v>665</v>
      </c>
      <c r="AG1050" s="213">
        <v>88</v>
      </c>
      <c r="AH1050" s="213">
        <v>53</v>
      </c>
      <c r="AI1050" s="206">
        <f t="shared" si="145"/>
        <v>44</v>
      </c>
      <c r="AJ1050" s="193">
        <f t="shared" si="152"/>
        <v>53</v>
      </c>
      <c r="AK1050" s="213">
        <v>22</v>
      </c>
      <c r="AL1050" s="213">
        <v>14</v>
      </c>
      <c r="AM1050" s="213"/>
      <c r="AN1050" s="207">
        <v>6.35</v>
      </c>
      <c r="AO1050" s="207">
        <v>8.9499999999999993</v>
      </c>
      <c r="AP1050" s="207">
        <v>36</v>
      </c>
      <c r="AQ1050" s="214">
        <v>0.3</v>
      </c>
      <c r="AR1050" s="92">
        <v>0.09</v>
      </c>
      <c r="AS1050" s="214">
        <v>0.06</v>
      </c>
      <c r="AT1050" s="92">
        <v>0.01</v>
      </c>
      <c r="AU1050" s="215">
        <v>69651</v>
      </c>
      <c r="AV1050" s="166"/>
      <c r="AW1050" s="217"/>
      <c r="AX1050" s="218"/>
      <c r="AY1050" s="219"/>
      <c r="AZ1050" s="107"/>
      <c r="BA1050" s="121"/>
      <c r="BB1050" s="120"/>
    </row>
    <row r="1051" spans="2:54" x14ac:dyDescent="0.2">
      <c r="B1051" s="191" t="s">
        <v>504</v>
      </c>
      <c r="C1051" s="196">
        <v>43814</v>
      </c>
      <c r="D1051" s="197">
        <f>'1.- REGISTROS DIARIOS '!C1056</f>
        <v>0</v>
      </c>
      <c r="E1051" s="206">
        <f>'1.- REGISTROS DIARIOS '!E1056</f>
        <v>378</v>
      </c>
      <c r="F1051" s="211"/>
      <c r="G1051" s="211">
        <v>1770</v>
      </c>
      <c r="H1051" s="211">
        <v>710</v>
      </c>
      <c r="I1051" s="206">
        <f t="shared" si="147"/>
        <v>885</v>
      </c>
      <c r="J1051" s="206">
        <f t="shared" si="148"/>
        <v>355</v>
      </c>
      <c r="K1051" s="211">
        <v>241</v>
      </c>
      <c r="L1051" s="211">
        <v>209</v>
      </c>
      <c r="M1051" s="211"/>
      <c r="N1051" s="211">
        <v>9.65</v>
      </c>
      <c r="O1051" s="211">
        <v>12.06</v>
      </c>
      <c r="P1051" s="195">
        <f t="shared" si="153"/>
        <v>2957.15</v>
      </c>
      <c r="Q1051" s="108"/>
      <c r="R1051" s="194">
        <f>'1.- REGISTROS DIARIOS '!G1056</f>
        <v>0</v>
      </c>
      <c r="S1051" s="81"/>
      <c r="T1051" s="211"/>
      <c r="U1051" s="211"/>
      <c r="V1051" s="206">
        <f t="shared" si="144"/>
        <v>0</v>
      </c>
      <c r="W1051" s="193">
        <f t="shared" si="151"/>
        <v>0</v>
      </c>
      <c r="X1051" s="192"/>
      <c r="Y1051" s="192"/>
      <c r="Z1051" s="192"/>
      <c r="AA1051" s="192"/>
      <c r="AB1051" s="192"/>
      <c r="AC1051" s="206">
        <f t="shared" si="149"/>
        <v>46.760563380281688</v>
      </c>
      <c r="AD1051" s="206">
        <f t="shared" si="150"/>
        <v>95.850622406639005</v>
      </c>
      <c r="AE1051" s="119"/>
      <c r="AF1051" s="194">
        <v>387</v>
      </c>
      <c r="AG1051" s="213">
        <v>267</v>
      </c>
      <c r="AH1051" s="213">
        <v>189</v>
      </c>
      <c r="AI1051" s="206">
        <f t="shared" si="145"/>
        <v>133.5</v>
      </c>
      <c r="AJ1051" s="193">
        <f t="shared" si="152"/>
        <v>189</v>
      </c>
      <c r="AK1051" s="213">
        <v>10</v>
      </c>
      <c r="AL1051" s="213">
        <v>9</v>
      </c>
      <c r="AM1051" s="213"/>
      <c r="AN1051" s="207">
        <v>5.71</v>
      </c>
      <c r="AO1051" s="207">
        <v>7.86</v>
      </c>
      <c r="AP1051" s="207">
        <v>20.04</v>
      </c>
      <c r="AQ1051" s="214">
        <v>0.3</v>
      </c>
      <c r="AR1051" s="92">
        <v>0.2</v>
      </c>
      <c r="AS1051" s="214">
        <v>0.06</v>
      </c>
      <c r="AT1051" s="92">
        <v>0</v>
      </c>
      <c r="AU1051" s="215">
        <v>69651</v>
      </c>
      <c r="AV1051" s="166"/>
      <c r="AW1051" s="217"/>
      <c r="AX1051" s="218"/>
      <c r="AY1051" s="219"/>
      <c r="AZ1051" s="107"/>
      <c r="BA1051" s="121"/>
      <c r="BB1051" s="120"/>
    </row>
    <row r="1052" spans="2:54" ht="12.75" customHeight="1" x14ac:dyDescent="0.2">
      <c r="B1052" s="191" t="s">
        <v>492</v>
      </c>
      <c r="C1052" s="196">
        <v>43815</v>
      </c>
      <c r="D1052" s="197">
        <f>'1.- REGISTROS DIARIOS '!C1057</f>
        <v>0</v>
      </c>
      <c r="E1052" s="206">
        <f>'1.- REGISTROS DIARIOS '!E1057</f>
        <v>735</v>
      </c>
      <c r="F1052" s="211"/>
      <c r="G1052" s="211">
        <v>6600</v>
      </c>
      <c r="H1052" s="211">
        <v>4080</v>
      </c>
      <c r="I1052" s="206">
        <f t="shared" si="147"/>
        <v>3300</v>
      </c>
      <c r="J1052" s="206">
        <f t="shared" si="148"/>
        <v>2040</v>
      </c>
      <c r="K1052" s="211">
        <v>1100</v>
      </c>
      <c r="L1052" s="211">
        <v>1067</v>
      </c>
      <c r="M1052" s="211"/>
      <c r="N1052" s="211">
        <v>10.44</v>
      </c>
      <c r="O1052" s="211">
        <v>11.96</v>
      </c>
      <c r="P1052" s="195">
        <f t="shared" si="153"/>
        <v>16993.2</v>
      </c>
      <c r="Q1052" s="108"/>
      <c r="R1052" s="194">
        <f>'1.- REGISTROS DIARIOS '!G1057</f>
        <v>0</v>
      </c>
      <c r="S1052" s="81"/>
      <c r="T1052" s="211"/>
      <c r="U1052" s="211"/>
      <c r="V1052" s="206">
        <f t="shared" si="144"/>
        <v>0</v>
      </c>
      <c r="W1052" s="193">
        <f t="shared" si="151"/>
        <v>0</v>
      </c>
      <c r="X1052" s="192"/>
      <c r="Y1052" s="192"/>
      <c r="Z1052" s="192"/>
      <c r="AA1052" s="192"/>
      <c r="AB1052" s="192"/>
      <c r="AC1052" s="206">
        <f t="shared" si="149"/>
        <v>80.049019607843135</v>
      </c>
      <c r="AD1052" s="206">
        <f t="shared" si="150"/>
        <v>93.272727272727266</v>
      </c>
      <c r="AE1052" s="119"/>
      <c r="AF1052" s="194">
        <v>758</v>
      </c>
      <c r="AG1052" s="213">
        <v>430</v>
      </c>
      <c r="AH1052" s="213">
        <v>407</v>
      </c>
      <c r="AI1052" s="206">
        <f t="shared" si="145"/>
        <v>215</v>
      </c>
      <c r="AJ1052" s="193">
        <f t="shared" si="152"/>
        <v>407</v>
      </c>
      <c r="AK1052" s="213">
        <v>74</v>
      </c>
      <c r="AL1052" s="213">
        <v>56</v>
      </c>
      <c r="AM1052" s="213"/>
      <c r="AN1052" s="207">
        <v>5.71</v>
      </c>
      <c r="AO1052" s="207">
        <v>8.1</v>
      </c>
      <c r="AP1052" s="207">
        <v>24</v>
      </c>
      <c r="AQ1052" s="214">
        <v>0.36</v>
      </c>
      <c r="AR1052" s="92">
        <v>0.2</v>
      </c>
      <c r="AS1052" s="214">
        <v>7.0000000000000007E-2</v>
      </c>
      <c r="AT1052" s="92">
        <v>0</v>
      </c>
      <c r="AU1052" s="215">
        <v>69651</v>
      </c>
      <c r="AV1052" s="166"/>
      <c r="AW1052" s="217"/>
      <c r="AX1052" s="218"/>
      <c r="AY1052" s="219"/>
      <c r="AZ1052" s="107"/>
      <c r="BA1052" s="121"/>
      <c r="BB1052" s="120"/>
    </row>
    <row r="1053" spans="2:54" x14ac:dyDescent="0.2">
      <c r="B1053" s="191" t="s">
        <v>494</v>
      </c>
      <c r="C1053" s="196">
        <v>43816</v>
      </c>
      <c r="D1053" s="197">
        <f>'1.- REGISTROS DIARIOS '!C1058</f>
        <v>0</v>
      </c>
      <c r="E1053" s="206">
        <f>'1.- REGISTROS DIARIOS '!E1058</f>
        <v>780</v>
      </c>
      <c r="F1053" s="211"/>
      <c r="G1053" s="211">
        <v>3680</v>
      </c>
      <c r="H1053" s="211">
        <v>2960</v>
      </c>
      <c r="I1053" s="206">
        <f t="shared" si="147"/>
        <v>1840</v>
      </c>
      <c r="J1053" s="206">
        <f t="shared" si="148"/>
        <v>1480</v>
      </c>
      <c r="K1053" s="211">
        <v>539</v>
      </c>
      <c r="L1053" s="211">
        <v>491</v>
      </c>
      <c r="M1053" s="211"/>
      <c r="N1053" s="211">
        <v>9.4499999999999993</v>
      </c>
      <c r="O1053" s="211">
        <v>12.49</v>
      </c>
      <c r="P1053" s="195">
        <f t="shared" si="153"/>
        <v>12328.4</v>
      </c>
      <c r="Q1053" s="108"/>
      <c r="R1053" s="194">
        <f>'1.- REGISTROS DIARIOS '!G1058</f>
        <v>1</v>
      </c>
      <c r="S1053" s="81"/>
      <c r="T1053" s="211"/>
      <c r="U1053" s="211"/>
      <c r="V1053" s="206">
        <f t="shared" si="144"/>
        <v>0</v>
      </c>
      <c r="W1053" s="193">
        <f t="shared" si="151"/>
        <v>0</v>
      </c>
      <c r="X1053" s="192"/>
      <c r="Y1053" s="192"/>
      <c r="Z1053" s="192"/>
      <c r="AA1053" s="192"/>
      <c r="AB1053" s="192"/>
      <c r="AC1053" s="206">
        <f t="shared" si="149"/>
        <v>79.324324324324323</v>
      </c>
      <c r="AD1053" s="206">
        <f t="shared" si="150"/>
        <v>94.248608534322813</v>
      </c>
      <c r="AE1053" s="119"/>
      <c r="AF1053" s="194">
        <v>812</v>
      </c>
      <c r="AG1053" s="213">
        <v>391</v>
      </c>
      <c r="AH1053" s="213">
        <v>306</v>
      </c>
      <c r="AI1053" s="206">
        <f t="shared" si="145"/>
        <v>195.5</v>
      </c>
      <c r="AJ1053" s="193">
        <f t="shared" si="152"/>
        <v>306</v>
      </c>
      <c r="AK1053" s="213">
        <v>31</v>
      </c>
      <c r="AL1053" s="213">
        <v>26</v>
      </c>
      <c r="AM1053" s="213"/>
      <c r="AN1053" s="207">
        <v>6</v>
      </c>
      <c r="AO1053" s="207">
        <v>7.18</v>
      </c>
      <c r="AP1053" s="207">
        <v>34</v>
      </c>
      <c r="AQ1053" s="214">
        <v>0.27</v>
      </c>
      <c r="AR1053" s="92">
        <v>0.16</v>
      </c>
      <c r="AS1053" s="214">
        <v>0.1</v>
      </c>
      <c r="AT1053" s="92">
        <v>0</v>
      </c>
      <c r="AU1053" s="215">
        <v>69651</v>
      </c>
      <c r="AV1053" s="166"/>
      <c r="AW1053" s="217"/>
      <c r="AX1053" s="218"/>
      <c r="AY1053" s="219"/>
      <c r="AZ1053" s="107"/>
      <c r="BA1053" s="121"/>
      <c r="BB1053" s="120"/>
    </row>
    <row r="1054" spans="2:54" ht="12.75" customHeight="1" x14ac:dyDescent="0.2">
      <c r="B1054" s="191" t="s">
        <v>496</v>
      </c>
      <c r="C1054" s="196">
        <v>43817</v>
      </c>
      <c r="D1054" s="197">
        <f>'1.- REGISTROS DIARIOS '!C1059</f>
        <v>0</v>
      </c>
      <c r="E1054" s="206">
        <f>'1.- REGISTROS DIARIOS '!E1059</f>
        <v>871</v>
      </c>
      <c r="F1054" s="211"/>
      <c r="G1054" s="211">
        <v>5690</v>
      </c>
      <c r="H1054" s="211">
        <v>4460</v>
      </c>
      <c r="I1054" s="206">
        <f t="shared" si="147"/>
        <v>2845</v>
      </c>
      <c r="J1054" s="206">
        <f t="shared" si="148"/>
        <v>2230</v>
      </c>
      <c r="K1054" s="211">
        <v>575</v>
      </c>
      <c r="L1054" s="211">
        <v>506</v>
      </c>
      <c r="M1054" s="211"/>
      <c r="N1054" s="211">
        <v>8.75</v>
      </c>
      <c r="O1054" s="211">
        <v>12.32</v>
      </c>
      <c r="P1054" s="195">
        <f t="shared" si="153"/>
        <v>18575.900000000001</v>
      </c>
      <c r="Q1054" s="108"/>
      <c r="R1054" s="194">
        <f>'1.- REGISTROS DIARIOS '!G1059</f>
        <v>0</v>
      </c>
      <c r="S1054" s="81"/>
      <c r="T1054" s="211"/>
      <c r="U1054" s="211"/>
      <c r="V1054" s="206">
        <f t="shared" si="144"/>
        <v>0</v>
      </c>
      <c r="W1054" s="193">
        <f t="shared" si="151"/>
        <v>0</v>
      </c>
      <c r="X1054" s="192"/>
      <c r="Y1054" s="192"/>
      <c r="Z1054" s="192"/>
      <c r="AA1054" s="192"/>
      <c r="AB1054" s="192"/>
      <c r="AC1054" s="206">
        <f t="shared" si="149"/>
        <v>88.295964125560545</v>
      </c>
      <c r="AD1054" s="206">
        <f t="shared" si="150"/>
        <v>96</v>
      </c>
      <c r="AE1054" s="119"/>
      <c r="AF1054" s="194">
        <v>893</v>
      </c>
      <c r="AG1054" s="213">
        <v>324</v>
      </c>
      <c r="AH1054" s="213">
        <v>261</v>
      </c>
      <c r="AI1054" s="206">
        <f t="shared" si="145"/>
        <v>162</v>
      </c>
      <c r="AJ1054" s="193">
        <f t="shared" si="152"/>
        <v>261</v>
      </c>
      <c r="AK1054" s="213">
        <v>23</v>
      </c>
      <c r="AL1054" s="213">
        <v>15</v>
      </c>
      <c r="AM1054" s="213"/>
      <c r="AN1054" s="207">
        <v>6.1</v>
      </c>
      <c r="AO1054" s="207">
        <v>6.66</v>
      </c>
      <c r="AP1054" s="207">
        <v>34</v>
      </c>
      <c r="AQ1054" s="214">
        <v>0.32</v>
      </c>
      <c r="AR1054" s="92">
        <v>0.06</v>
      </c>
      <c r="AS1054" s="214">
        <v>0.11</v>
      </c>
      <c r="AT1054" s="92">
        <v>0</v>
      </c>
      <c r="AU1054" s="215">
        <v>69651</v>
      </c>
      <c r="AV1054" s="166"/>
      <c r="AW1054" s="217"/>
      <c r="AX1054" s="218"/>
      <c r="AY1054" s="219"/>
      <c r="AZ1054" s="107"/>
      <c r="BA1054" s="121"/>
      <c r="BB1054" s="120"/>
    </row>
    <row r="1055" spans="2:54" x14ac:dyDescent="0.2">
      <c r="B1055" s="191" t="s">
        <v>498</v>
      </c>
      <c r="C1055" s="196">
        <v>43818</v>
      </c>
      <c r="D1055" s="197">
        <f>'1.- REGISTROS DIARIOS '!C1060</f>
        <v>0</v>
      </c>
      <c r="E1055" s="206">
        <f>'1.- REGISTROS DIARIOS '!E1060</f>
        <v>975</v>
      </c>
      <c r="F1055" s="211"/>
      <c r="G1055" s="211">
        <v>6530</v>
      </c>
      <c r="H1055" s="211">
        <v>4810</v>
      </c>
      <c r="I1055" s="206">
        <f t="shared" si="147"/>
        <v>3265</v>
      </c>
      <c r="J1055" s="206">
        <f t="shared" si="148"/>
        <v>2405</v>
      </c>
      <c r="K1055" s="211">
        <v>1100</v>
      </c>
      <c r="L1055" s="211">
        <v>1063</v>
      </c>
      <c r="M1055" s="211"/>
      <c r="N1055" s="211">
        <v>9.5299999999999994</v>
      </c>
      <c r="O1055" s="211">
        <v>12.81</v>
      </c>
      <c r="P1055" s="195">
        <f t="shared" si="153"/>
        <v>20033.650000000001</v>
      </c>
      <c r="Q1055" s="108"/>
      <c r="R1055" s="194">
        <f>'1.- REGISTROS DIARIOS '!G1060</f>
        <v>1</v>
      </c>
      <c r="S1055" s="81"/>
      <c r="T1055" s="211"/>
      <c r="U1055" s="211"/>
      <c r="V1055" s="206">
        <f t="shared" si="144"/>
        <v>0</v>
      </c>
      <c r="W1055" s="193">
        <f t="shared" si="151"/>
        <v>0</v>
      </c>
      <c r="X1055" s="192"/>
      <c r="Y1055" s="192"/>
      <c r="Z1055" s="192"/>
      <c r="AA1055" s="192"/>
      <c r="AB1055" s="192"/>
      <c r="AC1055" s="206">
        <f t="shared" si="149"/>
        <v>88.108108108108112</v>
      </c>
      <c r="AD1055" s="206">
        <f t="shared" si="150"/>
        <v>97.181818181818187</v>
      </c>
      <c r="AE1055" s="119"/>
      <c r="AF1055" s="194">
        <v>991</v>
      </c>
      <c r="AG1055" s="213">
        <v>351</v>
      </c>
      <c r="AH1055" s="213">
        <v>286</v>
      </c>
      <c r="AI1055" s="206">
        <f t="shared" si="145"/>
        <v>175.5</v>
      </c>
      <c r="AJ1055" s="193">
        <f t="shared" si="152"/>
        <v>286</v>
      </c>
      <c r="AK1055" s="213">
        <v>31</v>
      </c>
      <c r="AL1055" s="213">
        <v>24</v>
      </c>
      <c r="AM1055" s="213"/>
      <c r="AN1055" s="207">
        <v>6</v>
      </c>
      <c r="AO1055" s="207">
        <v>6.42</v>
      </c>
      <c r="AP1055" s="207">
        <v>35</v>
      </c>
      <c r="AQ1055" s="214">
        <v>0.32</v>
      </c>
      <c r="AR1055" s="92">
        <v>0.09</v>
      </c>
      <c r="AS1055" s="214">
        <v>0.08</v>
      </c>
      <c r="AT1055" s="92">
        <v>0</v>
      </c>
      <c r="AU1055" s="215">
        <v>69651</v>
      </c>
      <c r="AV1055" s="166"/>
      <c r="AW1055" s="217"/>
      <c r="AX1055" s="218"/>
      <c r="AY1055" s="219"/>
      <c r="AZ1055" s="107"/>
      <c r="BA1055" s="121"/>
      <c r="BB1055" s="120"/>
    </row>
    <row r="1056" spans="2:54" ht="12.75" customHeight="1" x14ac:dyDescent="0.2">
      <c r="B1056" s="191" t="s">
        <v>500</v>
      </c>
      <c r="C1056" s="196">
        <v>43819</v>
      </c>
      <c r="D1056" s="197">
        <f>'1.- REGISTROS DIARIOS '!C1061</f>
        <v>0</v>
      </c>
      <c r="E1056" s="206">
        <f>'1.- REGISTROS DIARIOS '!E1061</f>
        <v>877</v>
      </c>
      <c r="F1056" s="211"/>
      <c r="G1056" s="211">
        <v>2700</v>
      </c>
      <c r="H1056" s="211">
        <v>2430</v>
      </c>
      <c r="I1056" s="206">
        <f t="shared" si="147"/>
        <v>1350</v>
      </c>
      <c r="J1056" s="206">
        <f t="shared" si="148"/>
        <v>1215</v>
      </c>
      <c r="K1056" s="211">
        <v>461</v>
      </c>
      <c r="L1056" s="211">
        <v>426</v>
      </c>
      <c r="M1056" s="211"/>
      <c r="N1056" s="211" t="s">
        <v>29</v>
      </c>
      <c r="O1056" s="211" t="s">
        <v>658</v>
      </c>
      <c r="P1056" s="195">
        <f t="shared" si="153"/>
        <v>10120.950000000001</v>
      </c>
      <c r="Q1056" s="108"/>
      <c r="R1056" s="194">
        <f>'1.- REGISTROS DIARIOS '!G1061</f>
        <v>0</v>
      </c>
      <c r="S1056" s="81"/>
      <c r="T1056" s="211"/>
      <c r="U1056" s="211"/>
      <c r="V1056" s="206">
        <f t="shared" si="144"/>
        <v>0</v>
      </c>
      <c r="W1056" s="193">
        <f t="shared" si="151"/>
        <v>0</v>
      </c>
      <c r="X1056" s="192"/>
      <c r="Y1056" s="192"/>
      <c r="Z1056" s="192"/>
      <c r="AA1056" s="192"/>
      <c r="AB1056" s="192"/>
      <c r="AC1056" s="206">
        <f t="shared" si="149"/>
        <v>72.757201646090536</v>
      </c>
      <c r="AD1056" s="206">
        <f t="shared" si="150"/>
        <v>93.492407809110631</v>
      </c>
      <c r="AE1056" s="119"/>
      <c r="AF1056" s="194">
        <v>902</v>
      </c>
      <c r="AG1056" s="213">
        <v>390</v>
      </c>
      <c r="AH1056" s="213">
        <v>331</v>
      </c>
      <c r="AI1056" s="206">
        <f t="shared" si="145"/>
        <v>195</v>
      </c>
      <c r="AJ1056" s="193">
        <f t="shared" si="152"/>
        <v>331</v>
      </c>
      <c r="AK1056" s="213">
        <v>30</v>
      </c>
      <c r="AL1056" s="213">
        <v>24</v>
      </c>
      <c r="AM1056" s="213"/>
      <c r="AN1056" s="207">
        <v>6.22</v>
      </c>
      <c r="AO1056" s="207">
        <v>8.08</v>
      </c>
      <c r="AP1056" s="207">
        <v>31</v>
      </c>
      <c r="AQ1056" s="214">
        <v>0.34</v>
      </c>
      <c r="AR1056" s="92">
        <v>7.0000000000000007E-2</v>
      </c>
      <c r="AS1056" s="214">
        <v>0.09</v>
      </c>
      <c r="AT1056" s="92">
        <v>0</v>
      </c>
      <c r="AU1056" s="215">
        <v>69651</v>
      </c>
      <c r="AV1056" s="166"/>
      <c r="AW1056" s="217"/>
      <c r="AX1056" s="218"/>
      <c r="AY1056" s="219"/>
      <c r="AZ1056" s="107"/>
      <c r="BA1056" s="121"/>
      <c r="BB1056" s="120"/>
    </row>
    <row r="1057" spans="2:54" x14ac:dyDescent="0.2">
      <c r="B1057" s="191" t="s">
        <v>502</v>
      </c>
      <c r="C1057" s="196">
        <v>43820</v>
      </c>
      <c r="D1057" s="197">
        <f>'1.- REGISTROS DIARIOS '!C1062</f>
        <v>0</v>
      </c>
      <c r="E1057" s="206">
        <f>'1.- REGISTROS DIARIOS '!E1062</f>
        <v>638</v>
      </c>
      <c r="F1057" s="211"/>
      <c r="G1057" s="211">
        <v>2890</v>
      </c>
      <c r="H1057" s="211">
        <v>2430</v>
      </c>
      <c r="I1057" s="206">
        <f t="shared" si="147"/>
        <v>1445</v>
      </c>
      <c r="J1057" s="206">
        <f t="shared" si="148"/>
        <v>1215</v>
      </c>
      <c r="K1057" s="211">
        <v>530</v>
      </c>
      <c r="L1057" s="211">
        <v>496</v>
      </c>
      <c r="M1057" s="211"/>
      <c r="N1057" s="211" t="s">
        <v>249</v>
      </c>
      <c r="O1057" s="211" t="s">
        <v>659</v>
      </c>
      <c r="P1057" s="195">
        <f t="shared" si="153"/>
        <v>10120.950000000001</v>
      </c>
      <c r="Q1057" s="108"/>
      <c r="R1057" s="194">
        <f>'1.- REGISTROS DIARIOS '!G1062</f>
        <v>0</v>
      </c>
      <c r="S1057" s="81"/>
      <c r="T1057" s="211"/>
      <c r="U1057" s="211"/>
      <c r="V1057" s="206">
        <f t="shared" si="144"/>
        <v>0</v>
      </c>
      <c r="W1057" s="193">
        <f t="shared" si="151"/>
        <v>0</v>
      </c>
      <c r="X1057" s="192"/>
      <c r="Y1057" s="192"/>
      <c r="Z1057" s="192"/>
      <c r="AA1057" s="192"/>
      <c r="AB1057" s="192"/>
      <c r="AC1057" s="206">
        <f t="shared" si="149"/>
        <v>87.654320987654316</v>
      </c>
      <c r="AD1057" s="206">
        <f t="shared" si="150"/>
        <v>95.471698113207552</v>
      </c>
      <c r="AE1057" s="119"/>
      <c r="AF1057" s="194">
        <v>680</v>
      </c>
      <c r="AG1057" s="213">
        <v>176</v>
      </c>
      <c r="AH1057" s="213">
        <v>150</v>
      </c>
      <c r="AI1057" s="206">
        <f t="shared" si="145"/>
        <v>88</v>
      </c>
      <c r="AJ1057" s="193">
        <f t="shared" si="152"/>
        <v>150</v>
      </c>
      <c r="AK1057" s="213">
        <v>24</v>
      </c>
      <c r="AL1057" s="213">
        <v>18</v>
      </c>
      <c r="AM1057" s="213"/>
      <c r="AN1057" s="207">
        <v>6.37</v>
      </c>
      <c r="AO1057" s="207">
        <v>7.8</v>
      </c>
      <c r="AP1057" s="207">
        <v>34</v>
      </c>
      <c r="AQ1057" s="214">
        <v>0.31</v>
      </c>
      <c r="AR1057" s="92">
        <v>0.2</v>
      </c>
      <c r="AS1057" s="214">
        <v>0.03</v>
      </c>
      <c r="AT1057" s="92">
        <v>0</v>
      </c>
      <c r="AU1057" s="215">
        <v>69651</v>
      </c>
      <c r="AV1057" s="166"/>
      <c r="AW1057" s="217"/>
      <c r="AX1057" s="218"/>
      <c r="AY1057" s="219"/>
      <c r="AZ1057" s="107"/>
      <c r="BA1057" s="121"/>
      <c r="BB1057" s="120"/>
    </row>
    <row r="1058" spans="2:54" ht="12.75" customHeight="1" x14ac:dyDescent="0.2">
      <c r="B1058" s="191" t="s">
        <v>504</v>
      </c>
      <c r="C1058" s="196">
        <v>43821</v>
      </c>
      <c r="D1058" s="197">
        <f>'1.- REGISTROS DIARIOS '!C1063</f>
        <v>0</v>
      </c>
      <c r="E1058" s="206">
        <f>'1.- REGISTROS DIARIOS '!E1063</f>
        <v>447</v>
      </c>
      <c r="F1058" s="211"/>
      <c r="G1058" s="211">
        <v>2100</v>
      </c>
      <c r="H1058" s="211">
        <v>1870</v>
      </c>
      <c r="I1058" s="206">
        <f t="shared" si="147"/>
        <v>1050</v>
      </c>
      <c r="J1058" s="206">
        <f t="shared" si="148"/>
        <v>935</v>
      </c>
      <c r="K1058" s="211">
        <v>419</v>
      </c>
      <c r="L1058" s="211">
        <v>373</v>
      </c>
      <c r="M1058" s="211"/>
      <c r="N1058" s="211" t="s">
        <v>268</v>
      </c>
      <c r="O1058" s="211" t="s">
        <v>317</v>
      </c>
      <c r="P1058" s="195">
        <f t="shared" si="153"/>
        <v>7788.55</v>
      </c>
      <c r="Q1058" s="108"/>
      <c r="R1058" s="194">
        <f>'1.- REGISTROS DIARIOS '!G1063</f>
        <v>6</v>
      </c>
      <c r="S1058" s="81"/>
      <c r="T1058" s="211"/>
      <c r="U1058" s="211"/>
      <c r="V1058" s="206">
        <f t="shared" si="144"/>
        <v>0</v>
      </c>
      <c r="W1058" s="193">
        <f t="shared" si="151"/>
        <v>0</v>
      </c>
      <c r="X1058" s="192"/>
      <c r="Y1058" s="192"/>
      <c r="Z1058" s="192"/>
      <c r="AA1058" s="192"/>
      <c r="AB1058" s="192"/>
      <c r="AC1058" s="206">
        <f t="shared" si="149"/>
        <v>84.278074866310163</v>
      </c>
      <c r="AD1058" s="206">
        <f t="shared" si="150"/>
        <v>92.840095465393802</v>
      </c>
      <c r="AE1058" s="119"/>
      <c r="AF1058" s="194">
        <v>442</v>
      </c>
      <c r="AG1058" s="213">
        <v>161</v>
      </c>
      <c r="AH1058" s="213">
        <v>147</v>
      </c>
      <c r="AI1058" s="206">
        <f t="shared" si="145"/>
        <v>80.5</v>
      </c>
      <c r="AJ1058" s="193">
        <f t="shared" si="152"/>
        <v>147</v>
      </c>
      <c r="AK1058" s="213">
        <v>30</v>
      </c>
      <c r="AL1058" s="213">
        <v>25</v>
      </c>
      <c r="AM1058" s="213"/>
      <c r="AN1058" s="207">
        <v>6.18</v>
      </c>
      <c r="AO1058" s="207">
        <v>7.86</v>
      </c>
      <c r="AP1058" s="207">
        <v>20</v>
      </c>
      <c r="AQ1058" s="214">
        <v>0.3</v>
      </c>
      <c r="AR1058" s="92">
        <v>0.22</v>
      </c>
      <c r="AS1058" s="214">
        <v>0.06</v>
      </c>
      <c r="AT1058" s="92">
        <v>0</v>
      </c>
      <c r="AU1058" s="215">
        <v>69651</v>
      </c>
      <c r="AV1058" s="166"/>
      <c r="AW1058" s="217"/>
      <c r="AX1058" s="218"/>
      <c r="AY1058" s="219"/>
      <c r="AZ1058" s="107"/>
      <c r="BA1058" s="121"/>
      <c r="BB1058" s="120"/>
    </row>
    <row r="1059" spans="2:54" x14ac:dyDescent="0.2">
      <c r="B1059" s="191" t="s">
        <v>492</v>
      </c>
      <c r="C1059" s="196">
        <v>43822</v>
      </c>
      <c r="D1059" s="197">
        <f>'1.- REGISTROS DIARIOS '!C1064</f>
        <v>0</v>
      </c>
      <c r="E1059" s="206">
        <f>'1.- REGISTROS DIARIOS '!E1064</f>
        <v>921</v>
      </c>
      <c r="F1059" s="211"/>
      <c r="G1059" s="211">
        <v>2240</v>
      </c>
      <c r="H1059" s="211">
        <v>1430</v>
      </c>
      <c r="I1059" s="206">
        <f t="shared" si="147"/>
        <v>1120</v>
      </c>
      <c r="J1059" s="206">
        <f t="shared" si="148"/>
        <v>715</v>
      </c>
      <c r="K1059" s="211">
        <v>454</v>
      </c>
      <c r="L1059" s="211">
        <v>431</v>
      </c>
      <c r="M1059" s="211"/>
      <c r="N1059" s="211">
        <v>7.69</v>
      </c>
      <c r="O1059" s="211">
        <v>12.23</v>
      </c>
      <c r="P1059" s="195">
        <f t="shared" si="153"/>
        <v>5955.95</v>
      </c>
      <c r="Q1059" s="108"/>
      <c r="R1059" s="194">
        <f>'1.- REGISTROS DIARIOS '!G1064</f>
        <v>4</v>
      </c>
      <c r="S1059" s="81"/>
      <c r="T1059" s="211"/>
      <c r="U1059" s="211"/>
      <c r="V1059" s="206">
        <f t="shared" si="144"/>
        <v>0</v>
      </c>
      <c r="W1059" s="193">
        <f t="shared" si="151"/>
        <v>0</v>
      </c>
      <c r="X1059" s="192"/>
      <c r="Y1059" s="192"/>
      <c r="Z1059" s="192"/>
      <c r="AA1059" s="192"/>
      <c r="AB1059" s="192"/>
      <c r="AC1059" s="206">
        <f t="shared" si="149"/>
        <v>73.986013986013987</v>
      </c>
      <c r="AD1059" s="206">
        <f t="shared" si="150"/>
        <v>89.867841409691636</v>
      </c>
      <c r="AE1059" s="119"/>
      <c r="AF1059" s="194">
        <v>958</v>
      </c>
      <c r="AG1059" s="213">
        <v>194</v>
      </c>
      <c r="AH1059" s="213">
        <v>186</v>
      </c>
      <c r="AI1059" s="206">
        <f t="shared" si="145"/>
        <v>97</v>
      </c>
      <c r="AJ1059" s="193">
        <f t="shared" si="152"/>
        <v>186</v>
      </c>
      <c r="AK1059" s="213">
        <v>46</v>
      </c>
      <c r="AL1059" s="213">
        <v>40</v>
      </c>
      <c r="AM1059" s="213"/>
      <c r="AN1059" s="207">
        <v>6.16</v>
      </c>
      <c r="AO1059" s="207">
        <v>7.8</v>
      </c>
      <c r="AP1059" s="207">
        <v>39</v>
      </c>
      <c r="AQ1059" s="214">
        <v>0.3</v>
      </c>
      <c r="AR1059" s="92">
        <v>0.15</v>
      </c>
      <c r="AS1059" s="214">
        <v>0.17</v>
      </c>
      <c r="AT1059" s="92">
        <v>0</v>
      </c>
      <c r="AU1059" s="215">
        <v>69651</v>
      </c>
      <c r="AV1059" s="166"/>
      <c r="AW1059" s="217"/>
      <c r="AX1059" s="218"/>
      <c r="AY1059" s="219"/>
      <c r="AZ1059" s="107"/>
      <c r="BA1059" s="121"/>
      <c r="BB1059" s="120"/>
    </row>
    <row r="1060" spans="2:54" ht="12.75" customHeight="1" x14ac:dyDescent="0.2">
      <c r="B1060" s="191" t="s">
        <v>494</v>
      </c>
      <c r="C1060" s="196">
        <v>43823</v>
      </c>
      <c r="D1060" s="197">
        <f>'1.- REGISTROS DIARIOS '!C1065</f>
        <v>0</v>
      </c>
      <c r="E1060" s="206">
        <f>'1.- REGISTROS DIARIOS '!E1065</f>
        <v>1067</v>
      </c>
      <c r="F1060" s="211"/>
      <c r="G1060" s="211">
        <v>2770</v>
      </c>
      <c r="H1060" s="211">
        <v>1410</v>
      </c>
      <c r="I1060" s="206">
        <f t="shared" si="147"/>
        <v>1385</v>
      </c>
      <c r="J1060" s="206">
        <f t="shared" si="148"/>
        <v>705</v>
      </c>
      <c r="K1060" s="211">
        <v>431</v>
      </c>
      <c r="L1060" s="211">
        <v>419</v>
      </c>
      <c r="M1060" s="211"/>
      <c r="N1060" s="211">
        <v>2.1800000000000002</v>
      </c>
      <c r="O1060" s="211">
        <v>12.34</v>
      </c>
      <c r="P1060" s="195">
        <f t="shared" si="153"/>
        <v>5872.65</v>
      </c>
      <c r="Q1060" s="108"/>
      <c r="R1060" s="194">
        <f>'1.- REGISTROS DIARIOS '!G1065</f>
        <v>4</v>
      </c>
      <c r="S1060" s="81"/>
      <c r="T1060" s="211"/>
      <c r="U1060" s="211"/>
      <c r="V1060" s="206">
        <f t="shared" ref="V1060:V1123" si="154">+T1060*0.5</f>
        <v>0</v>
      </c>
      <c r="W1060" s="193">
        <f t="shared" si="151"/>
        <v>0</v>
      </c>
      <c r="X1060" s="192"/>
      <c r="Y1060" s="192"/>
      <c r="Z1060" s="192"/>
      <c r="AA1060" s="192"/>
      <c r="AB1060" s="192"/>
      <c r="AC1060" s="206">
        <f t="shared" si="149"/>
        <v>89.219858156028366</v>
      </c>
      <c r="AD1060" s="206">
        <f t="shared" si="150"/>
        <v>93.967517401392115</v>
      </c>
      <c r="AE1060" s="119"/>
      <c r="AF1060" s="194">
        <v>1105</v>
      </c>
      <c r="AG1060" s="213">
        <v>84</v>
      </c>
      <c r="AH1060" s="213">
        <v>76</v>
      </c>
      <c r="AI1060" s="206">
        <f t="shared" si="145"/>
        <v>42</v>
      </c>
      <c r="AJ1060" s="193">
        <f t="shared" si="152"/>
        <v>76</v>
      </c>
      <c r="AK1060" s="213">
        <v>26</v>
      </c>
      <c r="AL1060" s="213">
        <v>20</v>
      </c>
      <c r="AM1060" s="213"/>
      <c r="AN1060" s="207">
        <v>6.09</v>
      </c>
      <c r="AO1060" s="207">
        <v>7.63</v>
      </c>
      <c r="AP1060" s="207">
        <v>36</v>
      </c>
      <c r="AQ1060" s="214">
        <v>0.3</v>
      </c>
      <c r="AR1060" s="92">
        <v>0.14000000000000001</v>
      </c>
      <c r="AS1060" s="214">
        <v>0.25</v>
      </c>
      <c r="AT1060" s="92">
        <v>0</v>
      </c>
      <c r="AU1060" s="215">
        <v>69651</v>
      </c>
      <c r="AV1060" s="166"/>
      <c r="AW1060" s="217"/>
      <c r="AX1060" s="218"/>
      <c r="AY1060" s="219"/>
      <c r="AZ1060" s="107"/>
      <c r="BA1060" s="121"/>
      <c r="BB1060" s="120"/>
    </row>
    <row r="1061" spans="2:54" x14ac:dyDescent="0.2">
      <c r="B1061" s="191" t="s">
        <v>496</v>
      </c>
      <c r="C1061" s="196">
        <v>43824</v>
      </c>
      <c r="D1061" s="197">
        <f>'1.- REGISTROS DIARIOS '!C1066</f>
        <v>0</v>
      </c>
      <c r="E1061" s="206">
        <f>'1.- REGISTROS DIARIOS '!E1066</f>
        <v>500</v>
      </c>
      <c r="F1061" s="211"/>
      <c r="G1061" s="211">
        <v>1390</v>
      </c>
      <c r="H1061" s="211">
        <v>1210</v>
      </c>
      <c r="I1061" s="206">
        <f t="shared" si="147"/>
        <v>695</v>
      </c>
      <c r="J1061" s="206">
        <f t="shared" si="148"/>
        <v>605</v>
      </c>
      <c r="K1061" s="211">
        <v>197</v>
      </c>
      <c r="L1061" s="211">
        <v>172</v>
      </c>
      <c r="M1061" s="211"/>
      <c r="N1061" s="211">
        <v>9.23</v>
      </c>
      <c r="O1061" s="212">
        <v>11.87</v>
      </c>
      <c r="P1061" s="195">
        <f t="shared" si="153"/>
        <v>5039.6499999999996</v>
      </c>
      <c r="Q1061" s="108"/>
      <c r="R1061" s="194">
        <f>'1.- REGISTROS DIARIOS '!G1066</f>
        <v>111</v>
      </c>
      <c r="S1061" s="81"/>
      <c r="T1061" s="211">
        <v>341</v>
      </c>
      <c r="U1061" s="211">
        <v>119</v>
      </c>
      <c r="V1061" s="206">
        <f t="shared" si="154"/>
        <v>170.5</v>
      </c>
      <c r="W1061" s="193">
        <f t="shared" si="151"/>
        <v>18.9255</v>
      </c>
      <c r="X1061" s="192">
        <v>116</v>
      </c>
      <c r="Y1061" s="192">
        <v>79</v>
      </c>
      <c r="Z1061" s="192">
        <v>3.13</v>
      </c>
      <c r="AA1061" s="192">
        <v>3.53</v>
      </c>
      <c r="AB1061" s="192">
        <v>33</v>
      </c>
      <c r="AC1061" s="206">
        <f t="shared" si="149"/>
        <v>80.012314049586777</v>
      </c>
      <c r="AD1061" s="206">
        <f t="shared" si="150"/>
        <v>24.365482233502533</v>
      </c>
      <c r="AE1061" s="119"/>
      <c r="AF1061" s="194">
        <v>411</v>
      </c>
      <c r="AG1061" s="213">
        <v>117</v>
      </c>
      <c r="AH1061" s="213">
        <v>102</v>
      </c>
      <c r="AI1061" s="206">
        <f t="shared" si="145"/>
        <v>58.5</v>
      </c>
      <c r="AJ1061" s="193">
        <f t="shared" si="152"/>
        <v>102</v>
      </c>
      <c r="AK1061" s="213">
        <v>33</v>
      </c>
      <c r="AL1061" s="213">
        <v>27</v>
      </c>
      <c r="AM1061" s="213"/>
      <c r="AN1061" s="207">
        <v>6.17</v>
      </c>
      <c r="AO1061" s="207">
        <v>7.74</v>
      </c>
      <c r="AP1061" s="207">
        <v>32</v>
      </c>
      <c r="AQ1061" s="214">
        <v>0.34</v>
      </c>
      <c r="AR1061" s="92">
        <v>0.2</v>
      </c>
      <c r="AS1061" s="214">
        <v>0.18</v>
      </c>
      <c r="AT1061" s="92">
        <v>0.03</v>
      </c>
      <c r="AU1061" s="215">
        <v>69972</v>
      </c>
      <c r="AV1061" s="166"/>
      <c r="AW1061" s="217"/>
      <c r="AX1061" s="218"/>
      <c r="AY1061" s="219"/>
      <c r="AZ1061" s="107"/>
      <c r="BA1061" s="121"/>
      <c r="BB1061" s="120"/>
    </row>
    <row r="1062" spans="2:54" ht="12.75" customHeight="1" x14ac:dyDescent="0.2">
      <c r="B1062" s="191" t="s">
        <v>498</v>
      </c>
      <c r="C1062" s="196">
        <v>43825</v>
      </c>
      <c r="D1062" s="197">
        <f>'1.- REGISTROS DIARIOS '!C1067</f>
        <v>0</v>
      </c>
      <c r="E1062" s="206">
        <f>'1.- REGISTROS DIARIOS '!E1067</f>
        <v>863</v>
      </c>
      <c r="F1062" s="211"/>
      <c r="G1062" s="211">
        <v>3940</v>
      </c>
      <c r="H1062" s="211">
        <v>1630</v>
      </c>
      <c r="I1062" s="206">
        <f t="shared" si="147"/>
        <v>1970</v>
      </c>
      <c r="J1062" s="206">
        <f t="shared" si="148"/>
        <v>815</v>
      </c>
      <c r="K1062" s="211">
        <v>473</v>
      </c>
      <c r="L1062" s="211">
        <v>445</v>
      </c>
      <c r="M1062" s="211"/>
      <c r="N1062" s="211">
        <v>8.1199999999999992</v>
      </c>
      <c r="O1062" s="212">
        <v>11.82</v>
      </c>
      <c r="P1062" s="195">
        <f t="shared" si="153"/>
        <v>6788.95</v>
      </c>
      <c r="Q1062" s="108"/>
      <c r="R1062" s="194">
        <f>'1.- REGISTROS DIARIOS '!G1067</f>
        <v>3</v>
      </c>
      <c r="S1062" s="81"/>
      <c r="T1062" s="211"/>
      <c r="U1062" s="211"/>
      <c r="V1062" s="206">
        <f t="shared" si="154"/>
        <v>0</v>
      </c>
      <c r="W1062" s="193">
        <f t="shared" si="151"/>
        <v>0</v>
      </c>
      <c r="X1062" s="192"/>
      <c r="Y1062" s="192"/>
      <c r="Z1062" s="192"/>
      <c r="AA1062" s="192"/>
      <c r="AB1062" s="192"/>
      <c r="AC1062" s="206">
        <f t="shared" si="149"/>
        <v>47.361963190184049</v>
      </c>
      <c r="AD1062" s="206">
        <f t="shared" si="150"/>
        <v>89.640591966173361</v>
      </c>
      <c r="AE1062" s="119"/>
      <c r="AF1062" s="194"/>
      <c r="AG1062" s="213">
        <v>500</v>
      </c>
      <c r="AH1062" s="213">
        <v>429</v>
      </c>
      <c r="AI1062" s="206">
        <f t="shared" si="145"/>
        <v>250</v>
      </c>
      <c r="AJ1062" s="193">
        <f t="shared" si="152"/>
        <v>429</v>
      </c>
      <c r="AK1062" s="213">
        <v>49</v>
      </c>
      <c r="AL1062" s="213">
        <v>37</v>
      </c>
      <c r="AM1062" s="213"/>
      <c r="AN1062" s="207">
        <v>6.35</v>
      </c>
      <c r="AO1062" s="207">
        <v>8.1199999999999992</v>
      </c>
      <c r="AP1062" s="207">
        <v>31.4</v>
      </c>
      <c r="AQ1062" s="214">
        <v>0.26</v>
      </c>
      <c r="AR1062" s="92">
        <v>0.16</v>
      </c>
      <c r="AS1062" s="214">
        <v>7.0000000000000007E-2</v>
      </c>
      <c r="AT1062" s="92">
        <v>0</v>
      </c>
      <c r="AU1062" s="215">
        <v>69972</v>
      </c>
      <c r="AV1062" s="166"/>
      <c r="AW1062" s="217"/>
      <c r="AX1062" s="218"/>
      <c r="AY1062" s="219"/>
      <c r="AZ1062" s="107"/>
      <c r="BA1062" s="121"/>
      <c r="BB1062" s="120"/>
    </row>
    <row r="1063" spans="2:54" x14ac:dyDescent="0.2">
      <c r="B1063" s="191" t="s">
        <v>500</v>
      </c>
      <c r="C1063" s="196">
        <v>43826</v>
      </c>
      <c r="D1063" s="197">
        <f>'1.- REGISTROS DIARIOS '!C1068</f>
        <v>0</v>
      </c>
      <c r="E1063" s="206">
        <f>'1.- REGISTROS DIARIOS '!E1068</f>
        <v>1010</v>
      </c>
      <c r="F1063" s="211"/>
      <c r="G1063" s="211">
        <v>5750</v>
      </c>
      <c r="H1063" s="211">
        <v>2260</v>
      </c>
      <c r="I1063" s="206">
        <f t="shared" si="147"/>
        <v>2875</v>
      </c>
      <c r="J1063" s="206">
        <f t="shared" si="148"/>
        <v>1130</v>
      </c>
      <c r="K1063" s="211">
        <v>675</v>
      </c>
      <c r="L1063" s="211">
        <v>626</v>
      </c>
      <c r="M1063" s="211"/>
      <c r="N1063" s="211">
        <v>10.07</v>
      </c>
      <c r="O1063" s="212">
        <v>11.25</v>
      </c>
      <c r="P1063" s="195">
        <f t="shared" si="153"/>
        <v>9412.9</v>
      </c>
      <c r="Q1063" s="108"/>
      <c r="R1063" s="194">
        <f>'1.- REGISTROS DIARIOS '!G1068</f>
        <v>0</v>
      </c>
      <c r="S1063" s="81"/>
      <c r="T1063" s="211"/>
      <c r="U1063" s="211"/>
      <c r="V1063" s="206">
        <f t="shared" si="154"/>
        <v>0</v>
      </c>
      <c r="W1063" s="193">
        <f t="shared" si="151"/>
        <v>0</v>
      </c>
      <c r="X1063" s="192"/>
      <c r="Y1063" s="192"/>
      <c r="Z1063" s="192"/>
      <c r="AA1063" s="192"/>
      <c r="AB1063" s="192"/>
      <c r="AC1063" s="206">
        <f t="shared" si="149"/>
        <v>76.460176991150448</v>
      </c>
      <c r="AD1063" s="206">
        <f t="shared" si="150"/>
        <v>94.222222222222229</v>
      </c>
      <c r="AE1063" s="119"/>
      <c r="AF1063" s="194"/>
      <c r="AG1063" s="213">
        <v>345</v>
      </c>
      <c r="AH1063" s="213">
        <v>266</v>
      </c>
      <c r="AI1063" s="206">
        <f t="shared" si="145"/>
        <v>172.5</v>
      </c>
      <c r="AJ1063" s="193">
        <f t="shared" si="152"/>
        <v>266</v>
      </c>
      <c r="AK1063" s="213">
        <v>39</v>
      </c>
      <c r="AL1063" s="213">
        <v>32</v>
      </c>
      <c r="AM1063" s="213"/>
      <c r="AN1063" s="207">
        <v>6.26</v>
      </c>
      <c r="AO1063" s="207">
        <v>7.96</v>
      </c>
      <c r="AP1063" s="207">
        <v>34.6</v>
      </c>
      <c r="AQ1063" s="214">
        <v>0.28999999999999998</v>
      </c>
      <c r="AR1063" s="92">
        <v>0.02</v>
      </c>
      <c r="AS1063" s="214">
        <v>0.06</v>
      </c>
      <c r="AT1063" s="92">
        <v>0</v>
      </c>
      <c r="AU1063" s="215">
        <v>69972</v>
      </c>
      <c r="AV1063" s="166"/>
      <c r="AW1063" s="217"/>
      <c r="AX1063" s="218"/>
      <c r="AY1063" s="219"/>
      <c r="AZ1063" s="107"/>
      <c r="BA1063" s="121"/>
      <c r="BB1063" s="120"/>
    </row>
    <row r="1064" spans="2:54" ht="12.75" customHeight="1" x14ac:dyDescent="0.2">
      <c r="B1064" s="191" t="s">
        <v>502</v>
      </c>
      <c r="C1064" s="196">
        <v>43827</v>
      </c>
      <c r="D1064" s="197">
        <f>'1.- REGISTROS DIARIOS '!C1069</f>
        <v>0</v>
      </c>
      <c r="E1064" s="206">
        <f>'1.- REGISTROS DIARIOS '!E1069</f>
        <v>789</v>
      </c>
      <c r="F1064" s="211"/>
      <c r="G1064" s="211">
        <v>3610</v>
      </c>
      <c r="H1064" s="211">
        <v>480</v>
      </c>
      <c r="I1064" s="206">
        <f t="shared" si="147"/>
        <v>1805</v>
      </c>
      <c r="J1064" s="206">
        <f t="shared" si="148"/>
        <v>240</v>
      </c>
      <c r="K1064" s="211">
        <v>388</v>
      </c>
      <c r="L1064" s="211">
        <v>349</v>
      </c>
      <c r="M1064" s="211"/>
      <c r="N1064" s="211">
        <v>9.73</v>
      </c>
      <c r="O1064" s="212">
        <v>10.61</v>
      </c>
      <c r="P1064" s="195">
        <f t="shared" si="153"/>
        <v>1999.2</v>
      </c>
      <c r="Q1064" s="108"/>
      <c r="R1064" s="194">
        <f>'1.- REGISTROS DIARIOS '!G1069</f>
        <v>0</v>
      </c>
      <c r="S1064" s="81"/>
      <c r="T1064" s="211"/>
      <c r="U1064" s="211"/>
      <c r="V1064" s="206">
        <f t="shared" si="154"/>
        <v>0</v>
      </c>
      <c r="W1064" s="193">
        <f t="shared" si="151"/>
        <v>0</v>
      </c>
      <c r="X1064" s="192"/>
      <c r="Y1064" s="192"/>
      <c r="Z1064" s="192"/>
      <c r="AA1064" s="192"/>
      <c r="AB1064" s="192"/>
      <c r="AC1064" s="206">
        <f t="shared" si="149"/>
        <v>-74.583333333333343</v>
      </c>
      <c r="AD1064" s="206">
        <f t="shared" si="150"/>
        <v>84.793814432989691</v>
      </c>
      <c r="AE1064" s="119"/>
      <c r="AF1064" s="194"/>
      <c r="AG1064" s="213">
        <v>445</v>
      </c>
      <c r="AH1064" s="213">
        <v>419</v>
      </c>
      <c r="AI1064" s="206">
        <f t="shared" si="145"/>
        <v>222.5</v>
      </c>
      <c r="AJ1064" s="193">
        <f t="shared" si="152"/>
        <v>419</v>
      </c>
      <c r="AK1064" s="213">
        <v>59</v>
      </c>
      <c r="AL1064" s="213">
        <v>47</v>
      </c>
      <c r="AM1064" s="213"/>
      <c r="AN1064" s="207">
        <v>6.15</v>
      </c>
      <c r="AO1064" s="207">
        <v>7.81</v>
      </c>
      <c r="AP1064" s="207">
        <v>33.6</v>
      </c>
      <c r="AQ1064" s="214">
        <v>0.32</v>
      </c>
      <c r="AR1064" s="92">
        <v>0.19</v>
      </c>
      <c r="AS1064" s="214">
        <v>0.04</v>
      </c>
      <c r="AT1064" s="92">
        <v>0</v>
      </c>
      <c r="AU1064" s="215">
        <v>69972</v>
      </c>
      <c r="AV1064" s="166"/>
      <c r="AW1064" s="217"/>
      <c r="AX1064" s="218"/>
      <c r="AY1064" s="219"/>
      <c r="AZ1064" s="107"/>
      <c r="BA1064" s="121"/>
      <c r="BB1064" s="120"/>
    </row>
    <row r="1065" spans="2:54" x14ac:dyDescent="0.2">
      <c r="B1065" s="191" t="s">
        <v>504</v>
      </c>
      <c r="C1065" s="196">
        <v>43828</v>
      </c>
      <c r="D1065" s="197">
        <f>'1.- REGISTROS DIARIOS '!C1070</f>
        <v>0</v>
      </c>
      <c r="E1065" s="206">
        <f>'1.- REGISTROS DIARIOS '!E1070</f>
        <v>455</v>
      </c>
      <c r="F1065" s="211"/>
      <c r="G1065" s="211">
        <v>1220</v>
      </c>
      <c r="H1065" s="211">
        <v>530</v>
      </c>
      <c r="I1065" s="206">
        <f t="shared" si="147"/>
        <v>610</v>
      </c>
      <c r="J1065" s="206">
        <f t="shared" si="148"/>
        <v>265</v>
      </c>
      <c r="K1065" s="211">
        <v>252</v>
      </c>
      <c r="L1065" s="211">
        <v>213</v>
      </c>
      <c r="M1065" s="211"/>
      <c r="N1065" s="211">
        <v>252</v>
      </c>
      <c r="O1065" s="212">
        <v>12.39</v>
      </c>
      <c r="P1065" s="195">
        <f t="shared" si="153"/>
        <v>2207.4499999999998</v>
      </c>
      <c r="Q1065" s="108"/>
      <c r="R1065" s="194">
        <f>'1.- REGISTROS DIARIOS '!G1070</f>
        <v>0</v>
      </c>
      <c r="S1065" s="81"/>
      <c r="T1065" s="211"/>
      <c r="U1065" s="211"/>
      <c r="V1065" s="206">
        <f t="shared" si="154"/>
        <v>0</v>
      </c>
      <c r="W1065" s="193">
        <f t="shared" si="151"/>
        <v>0</v>
      </c>
      <c r="X1065" s="192"/>
      <c r="Y1065" s="192"/>
      <c r="Z1065" s="192"/>
      <c r="AA1065" s="192"/>
      <c r="AB1065" s="192"/>
      <c r="AC1065" s="206">
        <f t="shared" si="149"/>
        <v>45.283018867924525</v>
      </c>
      <c r="AD1065" s="206">
        <f t="shared" si="150"/>
        <v>72.222222222222229</v>
      </c>
      <c r="AE1065" s="119"/>
      <c r="AF1065" s="194"/>
      <c r="AG1065" s="213">
        <v>226</v>
      </c>
      <c r="AH1065" s="213">
        <v>145</v>
      </c>
      <c r="AI1065" s="206">
        <f t="shared" si="145"/>
        <v>113</v>
      </c>
      <c r="AJ1065" s="193">
        <f t="shared" si="152"/>
        <v>145</v>
      </c>
      <c r="AK1065" s="213">
        <v>70</v>
      </c>
      <c r="AL1065" s="213">
        <v>55</v>
      </c>
      <c r="AM1065" s="213"/>
      <c r="AN1065" s="207">
        <v>7.32</v>
      </c>
      <c r="AO1065" s="207">
        <v>7.81</v>
      </c>
      <c r="AP1065" s="207">
        <v>26</v>
      </c>
      <c r="AQ1065" s="214">
        <v>0.28999999999999998</v>
      </c>
      <c r="AR1065" s="92">
        <v>0.04</v>
      </c>
      <c r="AS1065" s="214">
        <v>0.13</v>
      </c>
      <c r="AT1065" s="92">
        <v>0.01</v>
      </c>
      <c r="AU1065" s="215">
        <v>74694</v>
      </c>
      <c r="AV1065" s="166"/>
      <c r="AW1065" s="217"/>
      <c r="AX1065" s="218"/>
      <c r="AY1065" s="219"/>
      <c r="AZ1065" s="107"/>
      <c r="BA1065" s="121"/>
      <c r="BB1065" s="120"/>
    </row>
    <row r="1066" spans="2:54" ht="12.75" customHeight="1" x14ac:dyDescent="0.2">
      <c r="B1066" s="191" t="s">
        <v>492</v>
      </c>
      <c r="C1066" s="196">
        <v>43829</v>
      </c>
      <c r="D1066" s="197">
        <f>'1.- REGISTROS DIARIOS '!C1071</f>
        <v>0</v>
      </c>
      <c r="E1066" s="206">
        <f>'1.- REGISTROS DIARIOS '!E1071</f>
        <v>833</v>
      </c>
      <c r="F1066" s="211"/>
      <c r="G1066" s="211">
        <v>12600</v>
      </c>
      <c r="H1066" s="211">
        <v>4960</v>
      </c>
      <c r="I1066" s="206">
        <f t="shared" si="147"/>
        <v>6300</v>
      </c>
      <c r="J1066" s="206">
        <f t="shared" si="148"/>
        <v>2480</v>
      </c>
      <c r="K1066" s="211">
        <v>1100</v>
      </c>
      <c r="L1066" s="211">
        <v>1067</v>
      </c>
      <c r="M1066" s="211"/>
      <c r="N1066" s="211">
        <v>665</v>
      </c>
      <c r="O1066" s="212">
        <v>11.97</v>
      </c>
      <c r="P1066" s="195">
        <f t="shared" si="153"/>
        <v>20658.400000000001</v>
      </c>
      <c r="Q1066" s="108"/>
      <c r="R1066" s="194">
        <f>'1.- REGISTROS DIARIOS '!G1071</f>
        <v>3</v>
      </c>
      <c r="S1066" s="81"/>
      <c r="T1066" s="211"/>
      <c r="U1066" s="211"/>
      <c r="V1066" s="206">
        <f t="shared" si="154"/>
        <v>0</v>
      </c>
      <c r="W1066" s="193">
        <f t="shared" si="151"/>
        <v>0</v>
      </c>
      <c r="X1066" s="192"/>
      <c r="Y1066" s="192"/>
      <c r="Z1066" s="192"/>
      <c r="AA1066" s="192"/>
      <c r="AB1066" s="192"/>
      <c r="AC1066" s="206">
        <f t="shared" si="149"/>
        <v>91.370967741935488</v>
      </c>
      <c r="AD1066" s="206">
        <f t="shared" si="150"/>
        <v>95.818181818181813</v>
      </c>
      <c r="AE1066" s="119"/>
      <c r="AF1066" s="194"/>
      <c r="AG1066" s="213">
        <v>249</v>
      </c>
      <c r="AH1066" s="213">
        <v>214</v>
      </c>
      <c r="AI1066" s="206">
        <f t="shared" si="145"/>
        <v>124.5</v>
      </c>
      <c r="AJ1066" s="193">
        <f t="shared" si="152"/>
        <v>214</v>
      </c>
      <c r="AK1066" s="213">
        <v>46</v>
      </c>
      <c r="AL1066" s="213">
        <v>34</v>
      </c>
      <c r="AM1066" s="213"/>
      <c r="AN1066" s="207">
        <v>6.89</v>
      </c>
      <c r="AO1066" s="207">
        <v>8.34</v>
      </c>
      <c r="AP1066" s="207">
        <v>26</v>
      </c>
      <c r="AQ1066" s="214">
        <v>0.28999999999999998</v>
      </c>
      <c r="AR1066" s="92">
        <v>0.04</v>
      </c>
      <c r="AS1066" s="214">
        <v>0.14000000000000001</v>
      </c>
      <c r="AT1066" s="92">
        <v>0.01</v>
      </c>
      <c r="AU1066" s="215">
        <v>74694</v>
      </c>
      <c r="AV1066" s="166"/>
      <c r="AW1066" s="217"/>
      <c r="AX1066" s="218"/>
      <c r="AY1066" s="219"/>
      <c r="AZ1066" s="107"/>
      <c r="BA1066" s="121"/>
      <c r="BB1066" s="120"/>
    </row>
    <row r="1067" spans="2:54" x14ac:dyDescent="0.2">
      <c r="B1067" s="191" t="s">
        <v>494</v>
      </c>
      <c r="C1067" s="196">
        <v>43830</v>
      </c>
      <c r="D1067" s="197">
        <f>'1.- REGISTROS DIARIOS '!C1072</f>
        <v>0</v>
      </c>
      <c r="E1067" s="206">
        <f>'1.- REGISTROS DIARIOS '!E1072</f>
        <v>829</v>
      </c>
      <c r="F1067" s="211"/>
      <c r="G1067" s="211"/>
      <c r="H1067" s="211"/>
      <c r="I1067" s="206">
        <f t="shared" si="147"/>
        <v>0</v>
      </c>
      <c r="J1067" s="206">
        <f t="shared" si="148"/>
        <v>0</v>
      </c>
      <c r="K1067" s="211"/>
      <c r="L1067" s="211"/>
      <c r="M1067" s="211"/>
      <c r="N1067" s="211"/>
      <c r="O1067" s="211"/>
      <c r="P1067" s="195">
        <f t="shared" si="153"/>
        <v>0</v>
      </c>
      <c r="Q1067" s="108"/>
      <c r="R1067" s="194">
        <f>'1.- REGISTROS DIARIOS '!G1072</f>
        <v>65</v>
      </c>
      <c r="S1067" s="81"/>
      <c r="T1067" s="211"/>
      <c r="U1067" s="211"/>
      <c r="V1067" s="206">
        <f t="shared" si="154"/>
        <v>0</v>
      </c>
      <c r="W1067" s="193">
        <f t="shared" si="151"/>
        <v>0</v>
      </c>
      <c r="X1067" s="192"/>
      <c r="Y1067" s="192"/>
      <c r="Z1067" s="192"/>
      <c r="AA1067" s="192"/>
      <c r="AB1067" s="192"/>
      <c r="AC1067" s="206">
        <f t="shared" si="149"/>
        <v>0</v>
      </c>
      <c r="AD1067" s="206">
        <f t="shared" si="150"/>
        <v>0</v>
      </c>
      <c r="AE1067" s="119"/>
      <c r="AF1067" s="194">
        <v>798</v>
      </c>
      <c r="AG1067" s="213"/>
      <c r="AH1067" s="213"/>
      <c r="AI1067" s="206">
        <f t="shared" si="145"/>
        <v>0</v>
      </c>
      <c r="AJ1067" s="193">
        <f t="shared" si="152"/>
        <v>0</v>
      </c>
      <c r="AK1067" s="213"/>
      <c r="AL1067" s="213"/>
      <c r="AM1067" s="213"/>
      <c r="AN1067" s="207"/>
      <c r="AO1067" s="207"/>
      <c r="AP1067" s="207"/>
      <c r="AQ1067" s="214"/>
      <c r="AR1067" s="92"/>
      <c r="AS1067" s="214"/>
      <c r="AT1067" s="92"/>
      <c r="AU1067" s="215"/>
      <c r="AV1067" s="166"/>
      <c r="AW1067" s="217"/>
      <c r="AX1067" s="218"/>
      <c r="AY1067" s="219"/>
      <c r="AZ1067" s="107"/>
      <c r="BA1067" s="121"/>
      <c r="BB1067" s="120"/>
    </row>
    <row r="1068" spans="2:54" ht="12.75" customHeight="1" x14ac:dyDescent="0.2">
      <c r="B1068" s="191" t="s">
        <v>496</v>
      </c>
      <c r="C1068" s="196">
        <v>43831</v>
      </c>
      <c r="D1068" s="197">
        <f>'1.- REGISTROS DIARIOS '!C1073</f>
        <v>0</v>
      </c>
      <c r="E1068" s="206">
        <f>'1.- REGISTROS DIARIOS '!E1073</f>
        <v>358</v>
      </c>
      <c r="F1068" s="211"/>
      <c r="G1068" s="211">
        <v>5120</v>
      </c>
      <c r="H1068" s="211">
        <v>4900</v>
      </c>
      <c r="I1068" s="206">
        <f t="shared" si="147"/>
        <v>2560</v>
      </c>
      <c r="J1068" s="206">
        <f t="shared" si="148"/>
        <v>2450</v>
      </c>
      <c r="K1068" s="211">
        <v>631</v>
      </c>
      <c r="L1068" s="211">
        <v>609</v>
      </c>
      <c r="M1068" s="211"/>
      <c r="N1068" s="211" t="s">
        <v>147</v>
      </c>
      <c r="O1068" s="211" t="s">
        <v>591</v>
      </c>
      <c r="P1068" s="195">
        <f t="shared" si="153"/>
        <v>20408.5</v>
      </c>
      <c r="Q1068" s="108"/>
      <c r="R1068" s="194">
        <f>'1.- REGISTROS DIARIOS '!G1073</f>
        <v>36</v>
      </c>
      <c r="S1068" s="81"/>
      <c r="T1068" s="211">
        <v>1640</v>
      </c>
      <c r="U1068" s="211">
        <v>1310</v>
      </c>
      <c r="V1068" s="206">
        <f t="shared" si="154"/>
        <v>820</v>
      </c>
      <c r="W1068" s="193">
        <f t="shared" si="151"/>
        <v>29.52</v>
      </c>
      <c r="X1068" s="192">
        <v>350</v>
      </c>
      <c r="Y1068" s="192">
        <v>341</v>
      </c>
      <c r="Z1068" s="192">
        <v>6.06</v>
      </c>
      <c r="AA1068" s="192">
        <v>6.1</v>
      </c>
      <c r="AB1068" s="192">
        <v>28</v>
      </c>
      <c r="AC1068" s="206">
        <f t="shared" si="149"/>
        <v>90.876734693877552</v>
      </c>
      <c r="AD1068" s="206">
        <f t="shared" si="150"/>
        <v>39.144215530903331</v>
      </c>
      <c r="AE1068" s="119"/>
      <c r="AF1068" s="194">
        <v>321</v>
      </c>
      <c r="AG1068" s="213">
        <v>203</v>
      </c>
      <c r="AH1068" s="213">
        <v>194</v>
      </c>
      <c r="AI1068" s="206">
        <f t="shared" ref="AI1068:AI1131" si="155">+AG1068*0.5</f>
        <v>101.5</v>
      </c>
      <c r="AJ1068" s="193">
        <f t="shared" si="152"/>
        <v>194</v>
      </c>
      <c r="AK1068" s="213">
        <v>34</v>
      </c>
      <c r="AL1068" s="213">
        <v>30</v>
      </c>
      <c r="AM1068" s="213"/>
      <c r="AN1068" s="207">
        <v>6.77</v>
      </c>
      <c r="AO1068" s="207">
        <v>7.42</v>
      </c>
      <c r="AP1068" s="207">
        <v>26</v>
      </c>
      <c r="AQ1068" s="214">
        <v>0.26</v>
      </c>
      <c r="AR1068" s="92">
        <v>0.2</v>
      </c>
      <c r="AS1068" s="214">
        <v>0.02</v>
      </c>
      <c r="AT1068" s="92">
        <v>0.02</v>
      </c>
      <c r="AU1068" s="215">
        <v>74694</v>
      </c>
      <c r="AV1068" s="166"/>
      <c r="AW1068" s="217"/>
      <c r="AX1068" s="218"/>
      <c r="AY1068" s="219"/>
      <c r="AZ1068" s="107"/>
      <c r="BA1068" s="121"/>
      <c r="BB1068" s="120"/>
    </row>
    <row r="1069" spans="2:54" x14ac:dyDescent="0.2">
      <c r="B1069" s="191" t="s">
        <v>498</v>
      </c>
      <c r="C1069" s="196">
        <v>43832</v>
      </c>
      <c r="D1069" s="197">
        <f>'1.- REGISTROS DIARIOS '!C1074</f>
        <v>0</v>
      </c>
      <c r="E1069" s="206">
        <f>'1.- REGISTROS DIARIOS '!E1074</f>
        <v>846</v>
      </c>
      <c r="F1069" s="211"/>
      <c r="G1069" s="211">
        <v>2380</v>
      </c>
      <c r="H1069" s="211">
        <v>2010</v>
      </c>
      <c r="I1069" s="206">
        <f t="shared" si="147"/>
        <v>1190</v>
      </c>
      <c r="J1069" s="206">
        <f t="shared" si="148"/>
        <v>1005</v>
      </c>
      <c r="K1069" s="211">
        <v>461</v>
      </c>
      <c r="L1069" s="211">
        <v>437</v>
      </c>
      <c r="M1069" s="211"/>
      <c r="N1069" s="211" t="s">
        <v>563</v>
      </c>
      <c r="O1069" s="211" t="s">
        <v>650</v>
      </c>
      <c r="P1069" s="195">
        <f t="shared" si="153"/>
        <v>8371.65</v>
      </c>
      <c r="Q1069" s="108"/>
      <c r="R1069" s="194">
        <f>'1.- REGISTROS DIARIOS '!G1074</f>
        <v>74</v>
      </c>
      <c r="S1069" s="81"/>
      <c r="T1069" s="211"/>
      <c r="U1069" s="211"/>
      <c r="V1069" s="206">
        <f t="shared" si="154"/>
        <v>0</v>
      </c>
      <c r="W1069" s="193">
        <f t="shared" si="151"/>
        <v>0</v>
      </c>
      <c r="X1069" s="192"/>
      <c r="Y1069" s="192"/>
      <c r="Z1069" s="192"/>
      <c r="AA1069" s="192"/>
      <c r="AB1069" s="192"/>
      <c r="AC1069" s="206">
        <f t="shared" si="149"/>
        <v>80.49751243781094</v>
      </c>
      <c r="AD1069" s="206">
        <f t="shared" si="150"/>
        <v>94.143167028199571</v>
      </c>
      <c r="AE1069" s="119"/>
      <c r="AF1069" s="194">
        <v>824</v>
      </c>
      <c r="AG1069" s="213">
        <v>235</v>
      </c>
      <c r="AH1069" s="213">
        <v>196</v>
      </c>
      <c r="AI1069" s="206">
        <f t="shared" si="155"/>
        <v>117.5</v>
      </c>
      <c r="AJ1069" s="193">
        <f t="shared" si="152"/>
        <v>196</v>
      </c>
      <c r="AK1069" s="213">
        <v>27</v>
      </c>
      <c r="AL1069" s="213">
        <v>22</v>
      </c>
      <c r="AM1069" s="213"/>
      <c r="AN1069" s="207">
        <v>6.81</v>
      </c>
      <c r="AO1069" s="207">
        <v>7.86</v>
      </c>
      <c r="AP1069" s="207">
        <v>29</v>
      </c>
      <c r="AQ1069" s="214">
        <v>0.06</v>
      </c>
      <c r="AR1069" s="92">
        <v>0.2</v>
      </c>
      <c r="AS1069" s="214">
        <v>7.0000000000000007E-2</v>
      </c>
      <c r="AT1069" s="92">
        <v>0</v>
      </c>
      <c r="AU1069" s="215">
        <v>74694</v>
      </c>
      <c r="AV1069" s="166"/>
      <c r="AW1069" s="217"/>
      <c r="AX1069" s="218"/>
      <c r="AY1069" s="219"/>
      <c r="AZ1069" s="107"/>
      <c r="BA1069" s="121"/>
      <c r="BB1069" s="120"/>
    </row>
    <row r="1070" spans="2:54" ht="12.75" customHeight="1" x14ac:dyDescent="0.2">
      <c r="B1070" s="191" t="s">
        <v>500</v>
      </c>
      <c r="C1070" s="196">
        <v>43833</v>
      </c>
      <c r="D1070" s="197">
        <f>'1.- REGISTROS DIARIOS '!C1075</f>
        <v>0</v>
      </c>
      <c r="E1070" s="206">
        <f>'1.- REGISTROS DIARIOS '!E1075</f>
        <v>861</v>
      </c>
      <c r="F1070" s="211"/>
      <c r="G1070" s="211">
        <v>3330</v>
      </c>
      <c r="H1070" s="211">
        <v>2980</v>
      </c>
      <c r="I1070" s="206">
        <f t="shared" si="147"/>
        <v>1665</v>
      </c>
      <c r="J1070" s="206">
        <f t="shared" si="148"/>
        <v>1490</v>
      </c>
      <c r="K1070" s="211">
        <v>587</v>
      </c>
      <c r="L1070" s="211">
        <v>561</v>
      </c>
      <c r="M1070" s="211"/>
      <c r="N1070" s="211" t="s">
        <v>232</v>
      </c>
      <c r="O1070" s="211" t="s">
        <v>12</v>
      </c>
      <c r="P1070" s="195">
        <f t="shared" si="153"/>
        <v>12411.7</v>
      </c>
      <c r="Q1070" s="108"/>
      <c r="R1070" s="194">
        <f>'1.- REGISTROS DIARIOS '!G1075</f>
        <v>0</v>
      </c>
      <c r="S1070" s="81"/>
      <c r="T1070" s="211"/>
      <c r="U1070" s="211"/>
      <c r="V1070" s="206">
        <f t="shared" si="154"/>
        <v>0</v>
      </c>
      <c r="W1070" s="193">
        <f t="shared" si="151"/>
        <v>0</v>
      </c>
      <c r="X1070" s="192"/>
      <c r="Y1070" s="192"/>
      <c r="Z1070" s="192"/>
      <c r="AA1070" s="192"/>
      <c r="AB1070" s="192"/>
      <c r="AC1070" s="206">
        <f t="shared" si="149"/>
        <v>75.43624161073825</v>
      </c>
      <c r="AD1070" s="206">
        <f t="shared" si="150"/>
        <v>91.311754684838164</v>
      </c>
      <c r="AE1070" s="119"/>
      <c r="AF1070" s="194">
        <v>900</v>
      </c>
      <c r="AG1070" s="213">
        <v>395</v>
      </c>
      <c r="AH1070" s="213">
        <v>366</v>
      </c>
      <c r="AI1070" s="206">
        <f t="shared" si="155"/>
        <v>197.5</v>
      </c>
      <c r="AJ1070" s="193">
        <f t="shared" si="152"/>
        <v>366</v>
      </c>
      <c r="AK1070" s="213">
        <v>51</v>
      </c>
      <c r="AL1070" s="213">
        <v>45</v>
      </c>
      <c r="AM1070" s="213"/>
      <c r="AN1070" s="207">
        <v>6.39</v>
      </c>
      <c r="AO1070" s="207">
        <v>8.1</v>
      </c>
      <c r="AP1070" s="207">
        <v>33</v>
      </c>
      <c r="AQ1070" s="214">
        <v>0.3</v>
      </c>
      <c r="AR1070" s="92">
        <v>0.2</v>
      </c>
      <c r="AS1070" s="214">
        <v>0.04</v>
      </c>
      <c r="AT1070" s="92">
        <v>0</v>
      </c>
      <c r="AU1070" s="215">
        <v>74694</v>
      </c>
      <c r="AV1070" s="166"/>
      <c r="AW1070" s="217"/>
      <c r="AX1070" s="218"/>
      <c r="AY1070" s="219"/>
      <c r="AZ1070" s="107"/>
      <c r="BA1070" s="121"/>
      <c r="BB1070" s="120"/>
    </row>
    <row r="1071" spans="2:54" x14ac:dyDescent="0.2">
      <c r="B1071" s="191" t="s">
        <v>502</v>
      </c>
      <c r="C1071" s="196">
        <v>43834</v>
      </c>
      <c r="D1071" s="197">
        <f>'1.- REGISTROS DIARIOS '!C1076</f>
        <v>0</v>
      </c>
      <c r="E1071" s="206">
        <f>'1.- REGISTROS DIARIOS '!E1076</f>
        <v>712</v>
      </c>
      <c r="F1071" s="211"/>
      <c r="G1071" s="211">
        <v>3780</v>
      </c>
      <c r="H1071" s="211">
        <v>1880</v>
      </c>
      <c r="I1071" s="206">
        <f t="shared" si="147"/>
        <v>1890</v>
      </c>
      <c r="J1071" s="206">
        <f t="shared" si="148"/>
        <v>940</v>
      </c>
      <c r="K1071" s="211">
        <v>451</v>
      </c>
      <c r="L1071" s="211">
        <v>419</v>
      </c>
      <c r="M1071" s="211"/>
      <c r="N1071" s="211">
        <v>10.220000000000001</v>
      </c>
      <c r="O1071" s="212">
        <v>12.06</v>
      </c>
      <c r="P1071" s="195">
        <f t="shared" si="153"/>
        <v>7830.2</v>
      </c>
      <c r="Q1071" s="108"/>
      <c r="R1071" s="194">
        <f>'1.- REGISTROS DIARIOS '!G1076</f>
        <v>0</v>
      </c>
      <c r="S1071" s="81"/>
      <c r="T1071" s="211"/>
      <c r="U1071" s="211"/>
      <c r="V1071" s="206">
        <f t="shared" si="154"/>
        <v>0</v>
      </c>
      <c r="W1071" s="193">
        <f t="shared" si="151"/>
        <v>0</v>
      </c>
      <c r="X1071" s="192"/>
      <c r="Y1071" s="192"/>
      <c r="Z1071" s="192"/>
      <c r="AA1071" s="192"/>
      <c r="AB1071" s="192"/>
      <c r="AC1071" s="206">
        <f t="shared" si="149"/>
        <v>80.851063829787236</v>
      </c>
      <c r="AD1071" s="206">
        <f t="shared" si="150"/>
        <v>91.352549889135261</v>
      </c>
      <c r="AE1071" s="119"/>
      <c r="AF1071" s="194">
        <v>751</v>
      </c>
      <c r="AG1071" s="213">
        <v>271</v>
      </c>
      <c r="AH1071" s="213">
        <v>180</v>
      </c>
      <c r="AI1071" s="206">
        <f t="shared" si="155"/>
        <v>135.5</v>
      </c>
      <c r="AJ1071" s="193">
        <f t="shared" si="152"/>
        <v>180</v>
      </c>
      <c r="AK1071" s="213">
        <v>39</v>
      </c>
      <c r="AL1071" s="213">
        <v>32</v>
      </c>
      <c r="AM1071" s="213"/>
      <c r="AN1071" s="207">
        <v>6.1</v>
      </c>
      <c r="AO1071" s="207">
        <v>7.7</v>
      </c>
      <c r="AP1071" s="207">
        <v>37</v>
      </c>
      <c r="AQ1071" s="214">
        <v>0.28000000000000003</v>
      </c>
      <c r="AR1071" s="92">
        <v>0.04</v>
      </c>
      <c r="AS1071" s="214">
        <v>0.2</v>
      </c>
      <c r="AT1071" s="92">
        <v>0</v>
      </c>
      <c r="AU1071" s="215">
        <v>94615</v>
      </c>
      <c r="AV1071" s="166"/>
      <c r="AW1071" s="217"/>
      <c r="AX1071" s="218"/>
      <c r="AY1071" s="219"/>
      <c r="AZ1071" s="107"/>
      <c r="BA1071" s="121"/>
      <c r="BB1071" s="120"/>
    </row>
    <row r="1072" spans="2:54" ht="12.75" customHeight="1" x14ac:dyDescent="0.2">
      <c r="B1072" s="191" t="s">
        <v>504</v>
      </c>
      <c r="C1072" s="196">
        <v>43835</v>
      </c>
      <c r="D1072" s="197">
        <f>'1.- REGISTROS DIARIOS '!C1077</f>
        <v>0</v>
      </c>
      <c r="E1072" s="206">
        <f>'1.- REGISTROS DIARIOS '!E1077</f>
        <v>427</v>
      </c>
      <c r="F1072" s="211"/>
      <c r="G1072" s="211">
        <v>1950</v>
      </c>
      <c r="H1072" s="211">
        <v>1420</v>
      </c>
      <c r="I1072" s="206">
        <f t="shared" si="147"/>
        <v>975</v>
      </c>
      <c r="J1072" s="206">
        <f t="shared" si="148"/>
        <v>710</v>
      </c>
      <c r="K1072" s="211">
        <v>552</v>
      </c>
      <c r="L1072" s="211">
        <v>507</v>
      </c>
      <c r="M1072" s="211"/>
      <c r="N1072" s="212">
        <v>10.24</v>
      </c>
      <c r="O1072" s="212">
        <v>12.37</v>
      </c>
      <c r="P1072" s="195">
        <f t="shared" si="153"/>
        <v>5914.3</v>
      </c>
      <c r="Q1072" s="108"/>
      <c r="R1072" s="194">
        <f>'1.- REGISTROS DIARIOS '!G1077</f>
        <v>1</v>
      </c>
      <c r="S1072" s="81"/>
      <c r="T1072" s="211"/>
      <c r="U1072" s="211"/>
      <c r="V1072" s="206">
        <f t="shared" si="154"/>
        <v>0</v>
      </c>
      <c r="W1072" s="193">
        <f t="shared" si="151"/>
        <v>0</v>
      </c>
      <c r="X1072" s="192"/>
      <c r="Y1072" s="192"/>
      <c r="Z1072" s="192"/>
      <c r="AA1072" s="192"/>
      <c r="AB1072" s="192"/>
      <c r="AC1072" s="206">
        <f t="shared" si="149"/>
        <v>91.408450704225345</v>
      </c>
      <c r="AD1072" s="206">
        <f t="shared" si="150"/>
        <v>94.20289855072464</v>
      </c>
      <c r="AE1072" s="119"/>
      <c r="AF1072" s="194">
        <f>'1.- REGISTROS DIARIOS '!I1077</f>
        <v>446</v>
      </c>
      <c r="AG1072" s="213">
        <v>83</v>
      </c>
      <c r="AH1072" s="213">
        <v>61</v>
      </c>
      <c r="AI1072" s="206">
        <f t="shared" si="155"/>
        <v>41.5</v>
      </c>
      <c r="AJ1072" s="193">
        <f t="shared" si="152"/>
        <v>61</v>
      </c>
      <c r="AK1072" s="213">
        <v>32</v>
      </c>
      <c r="AL1072" s="213">
        <v>28</v>
      </c>
      <c r="AM1072" s="213"/>
      <c r="AN1072" s="207">
        <v>6.02</v>
      </c>
      <c r="AO1072" s="207">
        <v>6.8</v>
      </c>
      <c r="AP1072" s="207">
        <v>31</v>
      </c>
      <c r="AQ1072" s="214">
        <v>0.27</v>
      </c>
      <c r="AR1072" s="92">
        <v>0.09</v>
      </c>
      <c r="AS1072" s="214">
        <v>0.16</v>
      </c>
      <c r="AT1072" s="92">
        <v>0</v>
      </c>
      <c r="AU1072" s="215">
        <v>94615</v>
      </c>
      <c r="AV1072" s="166"/>
      <c r="AW1072" s="217"/>
      <c r="AX1072" s="218"/>
      <c r="AY1072" s="219"/>
      <c r="AZ1072" s="107"/>
      <c r="BA1072" s="121"/>
      <c r="BB1072" s="120"/>
    </row>
    <row r="1073" spans="2:54" x14ac:dyDescent="0.2">
      <c r="B1073" s="191" t="s">
        <v>492</v>
      </c>
      <c r="C1073" s="196">
        <v>43836</v>
      </c>
      <c r="D1073" s="197">
        <f>'1.- REGISTROS DIARIOS '!C1078</f>
        <v>0</v>
      </c>
      <c r="E1073" s="206">
        <f>'1.- REGISTROS DIARIOS '!E1078</f>
        <v>811</v>
      </c>
      <c r="F1073" s="211"/>
      <c r="G1073" s="211">
        <v>1760</v>
      </c>
      <c r="H1073" s="211">
        <v>1580</v>
      </c>
      <c r="I1073" s="206">
        <f t="shared" si="147"/>
        <v>880</v>
      </c>
      <c r="J1073" s="206">
        <f t="shared" si="148"/>
        <v>790</v>
      </c>
      <c r="K1073" s="211">
        <v>305</v>
      </c>
      <c r="L1073" s="211">
        <v>280</v>
      </c>
      <c r="M1073" s="211"/>
      <c r="N1073" s="212">
        <v>12.01</v>
      </c>
      <c r="O1073" s="212">
        <v>6.71</v>
      </c>
      <c r="P1073" s="195">
        <f t="shared" si="153"/>
        <v>6580.7</v>
      </c>
      <c r="Q1073" s="108"/>
      <c r="R1073" s="194">
        <f>'1.- REGISTROS DIARIOS '!G1078</f>
        <v>54</v>
      </c>
      <c r="S1073" s="81"/>
      <c r="T1073" s="211"/>
      <c r="U1073" s="211"/>
      <c r="V1073" s="206">
        <f t="shared" si="154"/>
        <v>0</v>
      </c>
      <c r="W1073" s="193">
        <f t="shared" si="151"/>
        <v>0</v>
      </c>
      <c r="X1073" s="192"/>
      <c r="Y1073" s="192"/>
      <c r="Z1073" s="192"/>
      <c r="AA1073" s="192"/>
      <c r="AB1073" s="192"/>
      <c r="AC1073" s="206">
        <f t="shared" si="149"/>
        <v>80.759493670886073</v>
      </c>
      <c r="AD1073" s="206">
        <f t="shared" si="150"/>
        <v>92.131147540983605</v>
      </c>
      <c r="AE1073" s="119"/>
      <c r="AF1073" s="194">
        <f>'1.- REGISTROS DIARIOS '!I1078</f>
        <v>806</v>
      </c>
      <c r="AG1073" s="213">
        <v>196</v>
      </c>
      <c r="AH1073" s="213">
        <v>152</v>
      </c>
      <c r="AI1073" s="206">
        <f t="shared" si="155"/>
        <v>98</v>
      </c>
      <c r="AJ1073" s="193">
        <f t="shared" si="152"/>
        <v>152</v>
      </c>
      <c r="AK1073" s="213">
        <v>24</v>
      </c>
      <c r="AL1073" s="213">
        <v>17</v>
      </c>
      <c r="AM1073" s="213"/>
      <c r="AN1073" s="207">
        <v>6.05</v>
      </c>
      <c r="AO1073" s="207">
        <v>7.51</v>
      </c>
      <c r="AP1073" s="207">
        <v>34</v>
      </c>
      <c r="AQ1073" s="214">
        <v>0.37</v>
      </c>
      <c r="AR1073" s="92">
        <v>0.06</v>
      </c>
      <c r="AS1073" s="214">
        <v>0.14000000000000001</v>
      </c>
      <c r="AT1073" s="92">
        <v>0.01</v>
      </c>
      <c r="AU1073" s="215">
        <v>94615</v>
      </c>
      <c r="AV1073" s="166"/>
      <c r="AW1073" s="217"/>
      <c r="AX1073" s="218"/>
      <c r="AY1073" s="219"/>
      <c r="AZ1073" s="107"/>
      <c r="BA1073" s="121"/>
      <c r="BB1073" s="120"/>
    </row>
    <row r="1074" spans="2:54" ht="12.75" customHeight="1" x14ac:dyDescent="0.2">
      <c r="B1074" s="191" t="s">
        <v>494</v>
      </c>
      <c r="C1074" s="196">
        <v>43837</v>
      </c>
      <c r="D1074" s="197">
        <f>'1.- REGISTROS DIARIOS '!C1079</f>
        <v>0</v>
      </c>
      <c r="E1074" s="206">
        <f>'1.- REGISTROS DIARIOS '!E1079</f>
        <v>809</v>
      </c>
      <c r="F1074" s="211"/>
      <c r="G1074" s="211">
        <v>11350</v>
      </c>
      <c r="H1074" s="211">
        <v>3640</v>
      </c>
      <c r="I1074" s="206">
        <f t="shared" si="147"/>
        <v>5675</v>
      </c>
      <c r="J1074" s="206">
        <f t="shared" si="148"/>
        <v>1820</v>
      </c>
      <c r="K1074" s="211">
        <v>1100</v>
      </c>
      <c r="L1074" s="211">
        <v>1067</v>
      </c>
      <c r="M1074" s="211"/>
      <c r="N1074" s="212">
        <v>9.76</v>
      </c>
      <c r="O1074" s="212">
        <v>11.14</v>
      </c>
      <c r="P1074" s="195">
        <f t="shared" si="153"/>
        <v>15160.6</v>
      </c>
      <c r="Q1074" s="108"/>
      <c r="R1074" s="194">
        <f>'1.- REGISTROS DIARIOS '!G1079</f>
        <v>18</v>
      </c>
      <c r="S1074" s="81"/>
      <c r="T1074" s="211"/>
      <c r="U1074" s="211"/>
      <c r="V1074" s="206">
        <f t="shared" si="154"/>
        <v>0</v>
      </c>
      <c r="W1074" s="193">
        <f t="shared" si="151"/>
        <v>0</v>
      </c>
      <c r="X1074" s="192"/>
      <c r="Y1074" s="192"/>
      <c r="Z1074" s="192"/>
      <c r="AA1074" s="192"/>
      <c r="AB1074" s="192"/>
      <c r="AC1074" s="206">
        <f t="shared" si="149"/>
        <v>97.527472527472526</v>
      </c>
      <c r="AD1074" s="206">
        <f t="shared" si="150"/>
        <v>96.63636363636364</v>
      </c>
      <c r="AE1074" s="119"/>
      <c r="AF1074" s="194">
        <f>'1.- REGISTROS DIARIOS '!I1079</f>
        <v>837</v>
      </c>
      <c r="AG1074" s="213">
        <v>100</v>
      </c>
      <c r="AH1074" s="213">
        <v>45</v>
      </c>
      <c r="AI1074" s="206">
        <f t="shared" si="155"/>
        <v>50</v>
      </c>
      <c r="AJ1074" s="193">
        <f t="shared" si="152"/>
        <v>45</v>
      </c>
      <c r="AK1074" s="213">
        <v>37</v>
      </c>
      <c r="AL1074" s="213">
        <v>31</v>
      </c>
      <c r="AM1074" s="213"/>
      <c r="AN1074" s="207">
        <v>6.96</v>
      </c>
      <c r="AO1074" s="207">
        <v>7.92</v>
      </c>
      <c r="AP1074" s="207">
        <v>33.6</v>
      </c>
      <c r="AQ1074" s="214">
        <v>0.28999999999999998</v>
      </c>
      <c r="AR1074" s="92">
        <v>0.2</v>
      </c>
      <c r="AS1074" s="214">
        <v>0.09</v>
      </c>
      <c r="AT1074" s="92">
        <v>0</v>
      </c>
      <c r="AU1074" s="215"/>
      <c r="AV1074" s="166"/>
      <c r="AW1074" s="217"/>
      <c r="AX1074" s="218"/>
      <c r="AY1074" s="219"/>
      <c r="AZ1074" s="107"/>
      <c r="BA1074" s="121"/>
      <c r="BB1074" s="120"/>
    </row>
    <row r="1075" spans="2:54" x14ac:dyDescent="0.2">
      <c r="B1075" s="191" t="s">
        <v>496</v>
      </c>
      <c r="C1075" s="196">
        <v>43838</v>
      </c>
      <c r="D1075" s="197">
        <f>'1.- REGISTROS DIARIOS '!C1080</f>
        <v>0</v>
      </c>
      <c r="E1075" s="206">
        <f>'1.- REGISTROS DIARIOS '!E1080</f>
        <v>828</v>
      </c>
      <c r="F1075" s="211"/>
      <c r="G1075" s="211">
        <v>3870</v>
      </c>
      <c r="H1075" s="211">
        <v>2700</v>
      </c>
      <c r="I1075" s="206">
        <f t="shared" si="147"/>
        <v>1935</v>
      </c>
      <c r="J1075" s="206">
        <f t="shared" si="148"/>
        <v>1350</v>
      </c>
      <c r="K1075" s="211">
        <v>383</v>
      </c>
      <c r="L1075" s="211">
        <v>340</v>
      </c>
      <c r="M1075" s="211"/>
      <c r="N1075" s="212">
        <v>9.7200000000000006</v>
      </c>
      <c r="O1075" s="212">
        <v>11.1</v>
      </c>
      <c r="P1075" s="195">
        <f t="shared" si="153"/>
        <v>11245.5</v>
      </c>
      <c r="Q1075" s="108"/>
      <c r="R1075" s="194">
        <f>'1.- REGISTROS DIARIOS '!G1080</f>
        <v>0</v>
      </c>
      <c r="S1075" s="81"/>
      <c r="T1075" s="211"/>
      <c r="U1075" s="211"/>
      <c r="V1075" s="206">
        <f t="shared" si="154"/>
        <v>0</v>
      </c>
      <c r="W1075" s="193">
        <f t="shared" si="151"/>
        <v>0</v>
      </c>
      <c r="X1075" s="192"/>
      <c r="Y1075" s="192"/>
      <c r="Z1075" s="192"/>
      <c r="AA1075" s="192"/>
      <c r="AB1075" s="192"/>
      <c r="AC1075" s="206">
        <f t="shared" si="149"/>
        <v>80.740740740740733</v>
      </c>
      <c r="AD1075" s="206">
        <f t="shared" si="150"/>
        <v>91.64490861618799</v>
      </c>
      <c r="AE1075" s="119"/>
      <c r="AF1075" s="194">
        <f>'1.- REGISTROS DIARIOS '!I1080</f>
        <v>886</v>
      </c>
      <c r="AG1075" s="213">
        <v>390</v>
      </c>
      <c r="AH1075" s="213">
        <v>260</v>
      </c>
      <c r="AI1075" s="206">
        <f t="shared" si="155"/>
        <v>195</v>
      </c>
      <c r="AJ1075" s="193">
        <f t="shared" si="152"/>
        <v>260</v>
      </c>
      <c r="AK1075" s="213">
        <v>32</v>
      </c>
      <c r="AL1075" s="213">
        <v>27</v>
      </c>
      <c r="AM1075" s="213"/>
      <c r="AN1075" s="207">
        <v>6.39</v>
      </c>
      <c r="AO1075" s="207">
        <v>7.96</v>
      </c>
      <c r="AP1075" s="207">
        <v>35.6</v>
      </c>
      <c r="AQ1075" s="214">
        <v>0.26</v>
      </c>
      <c r="AR1075" s="92">
        <v>0.2</v>
      </c>
      <c r="AS1075" s="214">
        <v>0.02</v>
      </c>
      <c r="AT1075" s="92">
        <v>0</v>
      </c>
      <c r="AU1075" s="215"/>
      <c r="AV1075" s="166"/>
      <c r="AW1075" s="217"/>
      <c r="AX1075" s="218"/>
      <c r="AY1075" s="219"/>
      <c r="AZ1075" s="107"/>
      <c r="BA1075" s="121"/>
      <c r="BB1075" s="120"/>
    </row>
    <row r="1076" spans="2:54" ht="12.75" customHeight="1" x14ac:dyDescent="0.2">
      <c r="B1076" s="191" t="s">
        <v>498</v>
      </c>
      <c r="C1076" s="196">
        <v>43839</v>
      </c>
      <c r="D1076" s="197">
        <f>'1.- REGISTROS DIARIOS '!C1081</f>
        <v>0</v>
      </c>
      <c r="E1076" s="206">
        <f>'1.- REGISTROS DIARIOS '!E1081</f>
        <v>728</v>
      </c>
      <c r="F1076" s="211"/>
      <c r="G1076" s="211">
        <v>3690</v>
      </c>
      <c r="H1076" s="211">
        <v>1770</v>
      </c>
      <c r="I1076" s="206">
        <f t="shared" si="147"/>
        <v>1845</v>
      </c>
      <c r="J1076" s="206">
        <f t="shared" si="148"/>
        <v>885</v>
      </c>
      <c r="K1076" s="211">
        <v>705</v>
      </c>
      <c r="L1076" s="211">
        <v>670</v>
      </c>
      <c r="M1076" s="211"/>
      <c r="N1076" s="212">
        <v>8.3000000000000007</v>
      </c>
      <c r="O1076" s="212">
        <v>11.71</v>
      </c>
      <c r="P1076" s="195">
        <f t="shared" si="153"/>
        <v>7372.05</v>
      </c>
      <c r="Q1076" s="108"/>
      <c r="R1076" s="194">
        <f>'1.- REGISTROS DIARIOS '!G1081</f>
        <v>10</v>
      </c>
      <c r="S1076" s="81"/>
      <c r="T1076" s="211"/>
      <c r="U1076" s="211"/>
      <c r="V1076" s="206">
        <f t="shared" si="154"/>
        <v>0</v>
      </c>
      <c r="W1076" s="193">
        <f t="shared" si="151"/>
        <v>0</v>
      </c>
      <c r="X1076" s="192"/>
      <c r="Y1076" s="192"/>
      <c r="Z1076" s="192"/>
      <c r="AA1076" s="192"/>
      <c r="AB1076" s="192"/>
      <c r="AC1076" s="206">
        <f t="shared" si="149"/>
        <v>46.55367231638418</v>
      </c>
      <c r="AD1076" s="206">
        <f t="shared" si="150"/>
        <v>94.184397163120565</v>
      </c>
      <c r="AE1076" s="119"/>
      <c r="AF1076" s="194">
        <f>'1.- REGISTROS DIARIOS '!I1081</f>
        <v>767</v>
      </c>
      <c r="AG1076" s="213">
        <v>524</v>
      </c>
      <c r="AH1076" s="213">
        <v>473</v>
      </c>
      <c r="AI1076" s="206">
        <f t="shared" si="155"/>
        <v>262</v>
      </c>
      <c r="AJ1076" s="193">
        <f t="shared" si="152"/>
        <v>473</v>
      </c>
      <c r="AK1076" s="213">
        <v>41</v>
      </c>
      <c r="AL1076" s="213">
        <v>33</v>
      </c>
      <c r="AM1076" s="213"/>
      <c r="AN1076" s="207">
        <v>6.9</v>
      </c>
      <c r="AO1076" s="207">
        <v>7.86</v>
      </c>
      <c r="AP1076" s="207">
        <v>31.4</v>
      </c>
      <c r="AQ1076" s="214">
        <v>0.3</v>
      </c>
      <c r="AR1076" s="92">
        <v>0.2</v>
      </c>
      <c r="AS1076" s="214">
        <v>0.06</v>
      </c>
      <c r="AT1076" s="92">
        <v>0</v>
      </c>
      <c r="AU1076" s="215"/>
      <c r="AV1076" s="166"/>
      <c r="AW1076" s="217"/>
      <c r="AX1076" s="218"/>
      <c r="AY1076" s="219"/>
      <c r="AZ1076" s="107"/>
      <c r="BA1076" s="121"/>
      <c r="BB1076" s="120"/>
    </row>
    <row r="1077" spans="2:54" x14ac:dyDescent="0.2">
      <c r="B1077" s="191" t="s">
        <v>500</v>
      </c>
      <c r="C1077" s="196">
        <v>43840</v>
      </c>
      <c r="D1077" s="197">
        <f>'1.- REGISTROS DIARIOS '!C1082</f>
        <v>0</v>
      </c>
      <c r="E1077" s="206">
        <f>'1.- REGISTROS DIARIOS '!E1082</f>
        <v>774</v>
      </c>
      <c r="F1077" s="211"/>
      <c r="G1077" s="211">
        <v>2180</v>
      </c>
      <c r="H1077" s="211">
        <v>1630</v>
      </c>
      <c r="I1077" s="206">
        <f t="shared" si="147"/>
        <v>1090</v>
      </c>
      <c r="J1077" s="206">
        <f t="shared" si="148"/>
        <v>815</v>
      </c>
      <c r="K1077" s="211">
        <v>630</v>
      </c>
      <c r="L1077" s="211">
        <v>510</v>
      </c>
      <c r="M1077" s="211"/>
      <c r="N1077" s="212">
        <v>7.03</v>
      </c>
      <c r="O1077" s="212">
        <v>12.44</v>
      </c>
      <c r="P1077" s="195">
        <f t="shared" si="153"/>
        <v>6788.95</v>
      </c>
      <c r="Q1077" s="108"/>
      <c r="R1077" s="194">
        <f>'1.- REGISTROS DIARIOS '!G1082</f>
        <v>0</v>
      </c>
      <c r="S1077" s="81"/>
      <c r="T1077" s="211"/>
      <c r="U1077" s="211"/>
      <c r="V1077" s="206">
        <f t="shared" si="154"/>
        <v>0</v>
      </c>
      <c r="W1077" s="193">
        <f t="shared" si="151"/>
        <v>0</v>
      </c>
      <c r="X1077" s="192"/>
      <c r="Y1077" s="192"/>
      <c r="Z1077" s="192"/>
      <c r="AA1077" s="192"/>
      <c r="AB1077" s="192"/>
      <c r="AC1077" s="206">
        <f t="shared" si="149"/>
        <v>61.349693251533743</v>
      </c>
      <c r="AD1077" s="206">
        <f t="shared" si="150"/>
        <v>91.904761904761898</v>
      </c>
      <c r="AE1077" s="119"/>
      <c r="AF1077" s="194">
        <f>'1.- REGISTROS DIARIOS '!I1082</f>
        <v>822</v>
      </c>
      <c r="AG1077" s="213">
        <v>396</v>
      </c>
      <c r="AH1077" s="213">
        <v>315</v>
      </c>
      <c r="AI1077" s="206">
        <f t="shared" si="155"/>
        <v>198</v>
      </c>
      <c r="AJ1077" s="193">
        <f t="shared" si="152"/>
        <v>315</v>
      </c>
      <c r="AK1077" s="213">
        <v>51</v>
      </c>
      <c r="AL1077" s="213">
        <v>34</v>
      </c>
      <c r="AM1077" s="213"/>
      <c r="AN1077" s="207">
        <v>6.26</v>
      </c>
      <c r="AO1077" s="207">
        <v>8.5399999999999991</v>
      </c>
      <c r="AP1077" s="207">
        <v>33</v>
      </c>
      <c r="AQ1077" s="214">
        <v>0.26</v>
      </c>
      <c r="AR1077" s="92">
        <v>0.12</v>
      </c>
      <c r="AS1077" s="214">
        <v>0.11</v>
      </c>
      <c r="AT1077" s="92">
        <v>0</v>
      </c>
      <c r="AU1077" s="215">
        <v>94733</v>
      </c>
      <c r="AV1077" s="166"/>
      <c r="AW1077" s="217"/>
      <c r="AX1077" s="218"/>
      <c r="AY1077" s="219"/>
      <c r="AZ1077" s="107"/>
      <c r="BA1077" s="121"/>
      <c r="BB1077" s="120"/>
    </row>
    <row r="1078" spans="2:54" ht="12.75" customHeight="1" x14ac:dyDescent="0.2">
      <c r="B1078" s="191" t="s">
        <v>502</v>
      </c>
      <c r="C1078" s="196">
        <v>43841</v>
      </c>
      <c r="D1078" s="197">
        <f>'1.- REGISTROS DIARIOS '!C1083</f>
        <v>0</v>
      </c>
      <c r="E1078" s="206">
        <f>'1.- REGISTROS DIARIOS '!E1083</f>
        <v>570</v>
      </c>
      <c r="F1078" s="211"/>
      <c r="G1078" s="211">
        <v>1936</v>
      </c>
      <c r="H1078" s="211">
        <v>1320</v>
      </c>
      <c r="I1078" s="206">
        <f t="shared" si="147"/>
        <v>968</v>
      </c>
      <c r="J1078" s="206">
        <f t="shared" si="148"/>
        <v>660</v>
      </c>
      <c r="K1078" s="211">
        <v>436</v>
      </c>
      <c r="L1078" s="211">
        <v>331</v>
      </c>
      <c r="M1078" s="211"/>
      <c r="N1078" s="212">
        <v>6.88</v>
      </c>
      <c r="O1078" s="212">
        <v>11.99</v>
      </c>
      <c r="P1078" s="195">
        <f t="shared" si="153"/>
        <v>5497.8</v>
      </c>
      <c r="Q1078" s="108"/>
      <c r="R1078" s="194">
        <f>'1.- REGISTROS DIARIOS '!G1083</f>
        <v>0</v>
      </c>
      <c r="S1078" s="81"/>
      <c r="T1078" s="211"/>
      <c r="U1078" s="211"/>
      <c r="V1078" s="206">
        <f t="shared" si="154"/>
        <v>0</v>
      </c>
      <c r="W1078" s="193">
        <f t="shared" si="151"/>
        <v>0</v>
      </c>
      <c r="X1078" s="192"/>
      <c r="Y1078" s="192"/>
      <c r="Z1078" s="192"/>
      <c r="AA1078" s="192"/>
      <c r="AB1078" s="192"/>
      <c r="AC1078" s="206">
        <f t="shared" si="149"/>
        <v>81.212121212121218</v>
      </c>
      <c r="AD1078" s="206">
        <f t="shared" si="150"/>
        <v>93.348623853211009</v>
      </c>
      <c r="AE1078" s="119"/>
      <c r="AF1078" s="194">
        <f>'1.- REGISTROS DIARIOS '!I1083</f>
        <v>611</v>
      </c>
      <c r="AG1078" s="213">
        <v>181</v>
      </c>
      <c r="AH1078" s="213">
        <v>124</v>
      </c>
      <c r="AI1078" s="206">
        <f t="shared" si="155"/>
        <v>90.5</v>
      </c>
      <c r="AJ1078" s="193">
        <f t="shared" si="152"/>
        <v>124</v>
      </c>
      <c r="AK1078" s="213">
        <v>29</v>
      </c>
      <c r="AL1078" s="213">
        <v>20</v>
      </c>
      <c r="AM1078" s="213"/>
      <c r="AN1078" s="207">
        <v>6.16</v>
      </c>
      <c r="AO1078" s="207">
        <v>7.73</v>
      </c>
      <c r="AP1078" s="207">
        <v>33</v>
      </c>
      <c r="AQ1078" s="214">
        <v>0.31</v>
      </c>
      <c r="AR1078" s="92">
        <v>0.06</v>
      </c>
      <c r="AS1078" s="214">
        <v>0.21</v>
      </c>
      <c r="AT1078" s="92">
        <v>0.01</v>
      </c>
      <c r="AU1078" s="215">
        <v>94733</v>
      </c>
      <c r="AV1078" s="166"/>
      <c r="AW1078" s="217"/>
      <c r="AX1078" s="218"/>
      <c r="AY1078" s="219"/>
      <c r="AZ1078" s="107"/>
      <c r="BA1078" s="121"/>
      <c r="BB1078" s="120"/>
    </row>
    <row r="1079" spans="2:54" x14ac:dyDescent="0.2">
      <c r="B1079" s="191" t="s">
        <v>504</v>
      </c>
      <c r="C1079" s="196">
        <v>43842</v>
      </c>
      <c r="D1079" s="197">
        <f>'1.- REGISTROS DIARIOS '!C1084</f>
        <v>0</v>
      </c>
      <c r="E1079" s="206">
        <f>'1.- REGISTROS DIARIOS '!E1084</f>
        <v>637</v>
      </c>
      <c r="F1079" s="211"/>
      <c r="G1079" s="211">
        <v>3250</v>
      </c>
      <c r="H1079" s="211">
        <v>2420</v>
      </c>
      <c r="I1079" s="206">
        <f t="shared" ref="I1079:I1142" si="156">+G1079*0.5</f>
        <v>1625</v>
      </c>
      <c r="J1079" s="206">
        <f t="shared" ref="J1079:J1142" si="157">+H1079*0.5</f>
        <v>1210</v>
      </c>
      <c r="K1079" s="211">
        <v>425</v>
      </c>
      <c r="L1079" s="211">
        <v>376</v>
      </c>
      <c r="M1079" s="211"/>
      <c r="N1079" s="212">
        <v>2.94</v>
      </c>
      <c r="O1079" s="212">
        <v>12.3</v>
      </c>
      <c r="P1079" s="195">
        <f t="shared" si="153"/>
        <v>10079.299999999999</v>
      </c>
      <c r="Q1079" s="108"/>
      <c r="R1079" s="194">
        <f>'1.- REGISTROS DIARIOS '!G1084</f>
        <v>1</v>
      </c>
      <c r="S1079" s="81"/>
      <c r="T1079" s="211"/>
      <c r="U1079" s="211"/>
      <c r="V1079" s="206">
        <f t="shared" si="154"/>
        <v>0</v>
      </c>
      <c r="W1079" s="193">
        <f t="shared" si="151"/>
        <v>0</v>
      </c>
      <c r="X1079" s="192"/>
      <c r="Y1079" s="192"/>
      <c r="Z1079" s="192"/>
      <c r="AA1079" s="192"/>
      <c r="AB1079" s="192"/>
      <c r="AC1079" s="206">
        <f t="shared" ref="AC1079:AC1142" si="158">IF((W1079+AJ1079)&lt;=0,0,100-(((W1079+AJ1079)*100)/J1079))</f>
        <v>84.628099173553721</v>
      </c>
      <c r="AD1079" s="206">
        <f t="shared" ref="AD1079:AD1142" si="159">IF((X1079+AK1079)&lt;=0,0,100-(((X1079+AK1079)*100)/K1079))</f>
        <v>94.82352941176471</v>
      </c>
      <c r="AE1079" s="119"/>
      <c r="AF1079" s="194">
        <f>'1.- REGISTROS DIARIOS '!I1084</f>
        <v>682</v>
      </c>
      <c r="AG1079" s="213">
        <v>215</v>
      </c>
      <c r="AH1079" s="213">
        <v>186</v>
      </c>
      <c r="AI1079" s="206">
        <f t="shared" si="155"/>
        <v>107.5</v>
      </c>
      <c r="AJ1079" s="193">
        <f t="shared" si="152"/>
        <v>186</v>
      </c>
      <c r="AK1079" s="213">
        <v>22</v>
      </c>
      <c r="AL1079" s="213">
        <v>15</v>
      </c>
      <c r="AM1079" s="213"/>
      <c r="AN1079" s="207">
        <v>5.72</v>
      </c>
      <c r="AO1079" s="207">
        <v>8.11</v>
      </c>
      <c r="AP1079" s="207">
        <v>31</v>
      </c>
      <c r="AQ1079" s="214">
        <v>0.26</v>
      </c>
      <c r="AR1079" s="92">
        <v>0.11</v>
      </c>
      <c r="AS1079" s="214">
        <v>0.19</v>
      </c>
      <c r="AT1079" s="92">
        <v>0.01</v>
      </c>
      <c r="AU1079" s="215">
        <v>94733</v>
      </c>
      <c r="AV1079" s="166"/>
      <c r="AW1079" s="217"/>
      <c r="AX1079" s="218"/>
      <c r="AY1079" s="219"/>
      <c r="AZ1079" s="107"/>
      <c r="BA1079" s="121"/>
      <c r="BB1079" s="120"/>
    </row>
    <row r="1080" spans="2:54" ht="12.75" customHeight="1" x14ac:dyDescent="0.2">
      <c r="B1080" s="191" t="s">
        <v>492</v>
      </c>
      <c r="C1080" s="196">
        <v>43843</v>
      </c>
      <c r="D1080" s="197">
        <f>'1.- REGISTROS DIARIOS '!C1085</f>
        <v>0</v>
      </c>
      <c r="E1080" s="206">
        <f>'1.- REGISTROS DIARIOS '!E1085</f>
        <v>952</v>
      </c>
      <c r="F1080" s="211"/>
      <c r="G1080" s="211">
        <v>2310</v>
      </c>
      <c r="H1080" s="211">
        <v>2040</v>
      </c>
      <c r="I1080" s="206">
        <f t="shared" si="156"/>
        <v>1155</v>
      </c>
      <c r="J1080" s="206">
        <f t="shared" si="157"/>
        <v>1020</v>
      </c>
      <c r="K1080" s="211">
        <v>506</v>
      </c>
      <c r="L1080" s="211">
        <v>481</v>
      </c>
      <c r="M1080" s="211"/>
      <c r="N1080" s="212" t="s">
        <v>608</v>
      </c>
      <c r="O1080" s="212" t="s">
        <v>660</v>
      </c>
      <c r="P1080" s="195">
        <f t="shared" si="153"/>
        <v>8496.6</v>
      </c>
      <c r="Q1080" s="108"/>
      <c r="R1080" s="194">
        <f>'1.- REGISTROS DIARIOS '!G1085</f>
        <v>56</v>
      </c>
      <c r="S1080" s="81"/>
      <c r="T1080" s="211"/>
      <c r="U1080" s="211"/>
      <c r="V1080" s="206">
        <f t="shared" si="154"/>
        <v>0</v>
      </c>
      <c r="W1080" s="193">
        <f t="shared" si="151"/>
        <v>0</v>
      </c>
      <c r="X1080" s="192"/>
      <c r="Y1080" s="192"/>
      <c r="Z1080" s="192"/>
      <c r="AA1080" s="192"/>
      <c r="AB1080" s="192"/>
      <c r="AC1080" s="206">
        <f t="shared" si="158"/>
        <v>81.764705882352942</v>
      </c>
      <c r="AD1080" s="206">
        <f t="shared" si="159"/>
        <v>92.885375494071141</v>
      </c>
      <c r="AE1080" s="119"/>
      <c r="AF1080" s="194">
        <f>'1.- REGISTROS DIARIOS '!I1085</f>
        <v>971</v>
      </c>
      <c r="AG1080" s="213">
        <v>213</v>
      </c>
      <c r="AH1080" s="213">
        <v>186</v>
      </c>
      <c r="AI1080" s="206">
        <f t="shared" si="155"/>
        <v>106.5</v>
      </c>
      <c r="AJ1080" s="193">
        <f t="shared" si="152"/>
        <v>186</v>
      </c>
      <c r="AK1080" s="213">
        <v>36</v>
      </c>
      <c r="AL1080" s="213">
        <v>31</v>
      </c>
      <c r="AM1080" s="213"/>
      <c r="AN1080" s="207">
        <v>6.99</v>
      </c>
      <c r="AO1080" s="207">
        <v>8.1</v>
      </c>
      <c r="AP1080" s="207">
        <v>29</v>
      </c>
      <c r="AQ1080" s="214">
        <v>0.28999999999999998</v>
      </c>
      <c r="AR1080" s="92">
        <v>0.2</v>
      </c>
      <c r="AS1080" s="214">
        <v>0.09</v>
      </c>
      <c r="AT1080" s="92">
        <v>0</v>
      </c>
      <c r="AU1080" s="215">
        <v>94733</v>
      </c>
      <c r="AV1080" s="166"/>
      <c r="AW1080" s="217"/>
      <c r="AX1080" s="218"/>
      <c r="AY1080" s="219"/>
      <c r="AZ1080" s="107"/>
      <c r="BA1080" s="121"/>
      <c r="BB1080" s="120"/>
    </row>
    <row r="1081" spans="2:54" x14ac:dyDescent="0.2">
      <c r="B1081" s="191" t="s">
        <v>494</v>
      </c>
      <c r="C1081" s="196">
        <v>43844</v>
      </c>
      <c r="D1081" s="197">
        <f>'1.- REGISTROS DIARIOS '!C1086</f>
        <v>0</v>
      </c>
      <c r="E1081" s="206">
        <f>'1.- REGISTROS DIARIOS '!E1086</f>
        <v>1107</v>
      </c>
      <c r="F1081" s="211"/>
      <c r="G1081" s="211">
        <v>3600</v>
      </c>
      <c r="H1081" s="211">
        <v>3230</v>
      </c>
      <c r="I1081" s="206">
        <f t="shared" si="156"/>
        <v>1800</v>
      </c>
      <c r="J1081" s="206">
        <f t="shared" si="157"/>
        <v>1615</v>
      </c>
      <c r="K1081" s="211">
        <v>598</v>
      </c>
      <c r="L1081" s="211">
        <v>575</v>
      </c>
      <c r="M1081" s="211"/>
      <c r="N1081" s="212" t="s">
        <v>661</v>
      </c>
      <c r="O1081" s="212" t="s">
        <v>174</v>
      </c>
      <c r="P1081" s="195">
        <f t="shared" si="153"/>
        <v>13452.95</v>
      </c>
      <c r="Q1081" s="108"/>
      <c r="R1081" s="194">
        <f>'1.- REGISTROS DIARIOS '!G1086</f>
        <v>0</v>
      </c>
      <c r="S1081" s="81"/>
      <c r="T1081" s="211"/>
      <c r="U1081" s="211"/>
      <c r="V1081" s="206">
        <f t="shared" si="154"/>
        <v>0</v>
      </c>
      <c r="W1081" s="193">
        <f t="shared" si="151"/>
        <v>0</v>
      </c>
      <c r="X1081" s="192"/>
      <c r="Y1081" s="192"/>
      <c r="Z1081" s="192"/>
      <c r="AA1081" s="192"/>
      <c r="AB1081" s="192"/>
      <c r="AC1081" s="206">
        <f t="shared" si="158"/>
        <v>86.996904024767801</v>
      </c>
      <c r="AD1081" s="206">
        <f t="shared" si="159"/>
        <v>93.645484949832777</v>
      </c>
      <c r="AE1081" s="119"/>
      <c r="AF1081" s="194">
        <f>'1.- REGISTROS DIARIOS '!I1086</f>
        <v>1201</v>
      </c>
      <c r="AG1081" s="213">
        <v>238</v>
      </c>
      <c r="AH1081" s="213">
        <v>210</v>
      </c>
      <c r="AI1081" s="206">
        <f t="shared" si="155"/>
        <v>119</v>
      </c>
      <c r="AJ1081" s="193">
        <f t="shared" si="152"/>
        <v>210</v>
      </c>
      <c r="AK1081" s="213">
        <v>38</v>
      </c>
      <c r="AL1081" s="213">
        <v>31</v>
      </c>
      <c r="AM1081" s="213"/>
      <c r="AN1081" s="207">
        <v>6.15</v>
      </c>
      <c r="AO1081" s="207">
        <v>7.81</v>
      </c>
      <c r="AP1081" s="207">
        <v>35</v>
      </c>
      <c r="AQ1081" s="214">
        <v>0.32</v>
      </c>
      <c r="AR1081" s="92">
        <v>0.2</v>
      </c>
      <c r="AS1081" s="214">
        <v>0.06</v>
      </c>
      <c r="AT1081" s="92">
        <v>0</v>
      </c>
      <c r="AU1081" s="215">
        <v>94733</v>
      </c>
      <c r="AV1081" s="166"/>
      <c r="AW1081" s="217"/>
      <c r="AX1081" s="218"/>
      <c r="AY1081" s="219"/>
      <c r="AZ1081" s="107"/>
      <c r="BA1081" s="121"/>
      <c r="BB1081" s="120"/>
    </row>
    <row r="1082" spans="2:54" ht="12.75" customHeight="1" x14ac:dyDescent="0.2">
      <c r="B1082" s="191" t="s">
        <v>496</v>
      </c>
      <c r="C1082" s="196">
        <v>43845</v>
      </c>
      <c r="D1082" s="197">
        <f>'1.- REGISTROS DIARIOS '!C1087</f>
        <v>0</v>
      </c>
      <c r="E1082" s="206">
        <f>'1.- REGISTROS DIARIOS '!E1087</f>
        <v>782</v>
      </c>
      <c r="F1082" s="211"/>
      <c r="G1082" s="211">
        <v>2930</v>
      </c>
      <c r="H1082" s="211">
        <v>2710</v>
      </c>
      <c r="I1082" s="206">
        <f t="shared" si="156"/>
        <v>1465</v>
      </c>
      <c r="J1082" s="206">
        <f t="shared" si="157"/>
        <v>1355</v>
      </c>
      <c r="K1082" s="211">
        <v>530</v>
      </c>
      <c r="L1082" s="211">
        <v>506</v>
      </c>
      <c r="M1082" s="211"/>
      <c r="N1082" s="212" t="s">
        <v>596</v>
      </c>
      <c r="O1082" s="212" t="s">
        <v>662</v>
      </c>
      <c r="P1082" s="195">
        <f t="shared" si="153"/>
        <v>11287.15</v>
      </c>
      <c r="Q1082" s="108"/>
      <c r="R1082" s="194">
        <f>'1.- REGISTROS DIARIOS '!G1087</f>
        <v>0</v>
      </c>
      <c r="S1082" s="81"/>
      <c r="T1082" s="211"/>
      <c r="U1082" s="211"/>
      <c r="V1082" s="206">
        <f t="shared" si="154"/>
        <v>0</v>
      </c>
      <c r="W1082" s="193">
        <f t="shared" si="151"/>
        <v>0</v>
      </c>
      <c r="X1082" s="192"/>
      <c r="Y1082" s="192"/>
      <c r="Z1082" s="192"/>
      <c r="AA1082" s="192"/>
      <c r="AB1082" s="192"/>
      <c r="AC1082" s="206">
        <f t="shared" si="158"/>
        <v>85.756457564575641</v>
      </c>
      <c r="AD1082" s="206">
        <f t="shared" si="159"/>
        <v>93.396226415094333</v>
      </c>
      <c r="AE1082" s="119"/>
      <c r="AF1082" s="194">
        <f>'1.- REGISTROS DIARIOS '!I1087</f>
        <v>839</v>
      </c>
      <c r="AG1082" s="213">
        <v>210</v>
      </c>
      <c r="AH1082" s="213">
        <v>193</v>
      </c>
      <c r="AI1082" s="206">
        <f t="shared" si="155"/>
        <v>105</v>
      </c>
      <c r="AJ1082" s="193">
        <f t="shared" si="152"/>
        <v>193</v>
      </c>
      <c r="AK1082" s="213">
        <v>35</v>
      </c>
      <c r="AL1082" s="213">
        <v>30</v>
      </c>
      <c r="AM1082" s="213"/>
      <c r="AN1082" s="207">
        <v>7.1</v>
      </c>
      <c r="AO1082" s="207">
        <v>8.1300000000000008</v>
      </c>
      <c r="AP1082" s="207">
        <v>30</v>
      </c>
      <c r="AQ1082" s="214">
        <v>0.3</v>
      </c>
      <c r="AR1082" s="92">
        <v>0.19</v>
      </c>
      <c r="AS1082" s="214">
        <v>0.08</v>
      </c>
      <c r="AT1082" s="92">
        <v>0</v>
      </c>
      <c r="AU1082" s="215">
        <v>94733</v>
      </c>
      <c r="AV1082" s="166"/>
      <c r="AW1082" s="217"/>
      <c r="AX1082" s="218"/>
      <c r="AY1082" s="219"/>
      <c r="AZ1082" s="107"/>
      <c r="BA1082" s="121"/>
      <c r="BB1082" s="120"/>
    </row>
    <row r="1083" spans="2:54" x14ac:dyDescent="0.2">
      <c r="B1083" s="191" t="s">
        <v>498</v>
      </c>
      <c r="C1083" s="196">
        <v>43846</v>
      </c>
      <c r="D1083" s="197">
        <f>'1.- REGISTROS DIARIOS '!C1088</f>
        <v>0</v>
      </c>
      <c r="E1083" s="206">
        <f>'1.- REGISTROS DIARIOS '!E1088</f>
        <v>786</v>
      </c>
      <c r="F1083" s="211"/>
      <c r="G1083" s="211">
        <v>4030</v>
      </c>
      <c r="H1083" s="211">
        <v>2480</v>
      </c>
      <c r="I1083" s="206">
        <f t="shared" si="156"/>
        <v>2015</v>
      </c>
      <c r="J1083" s="206">
        <f t="shared" si="157"/>
        <v>1240</v>
      </c>
      <c r="K1083" s="211">
        <v>711</v>
      </c>
      <c r="L1083" s="211">
        <v>641</v>
      </c>
      <c r="M1083" s="211"/>
      <c r="N1083" s="212">
        <v>9.5</v>
      </c>
      <c r="O1083" s="212">
        <v>12.3</v>
      </c>
      <c r="P1083" s="195">
        <f t="shared" si="153"/>
        <v>10329.200000000001</v>
      </c>
      <c r="Q1083" s="108"/>
      <c r="R1083" s="194">
        <f>'1.- REGISTROS DIARIOS '!G1088</f>
        <v>1</v>
      </c>
      <c r="S1083" s="81"/>
      <c r="T1083" s="211"/>
      <c r="U1083" s="211"/>
      <c r="V1083" s="206">
        <f t="shared" si="154"/>
        <v>0</v>
      </c>
      <c r="W1083" s="193">
        <f t="shared" si="151"/>
        <v>0</v>
      </c>
      <c r="X1083" s="192"/>
      <c r="Y1083" s="192"/>
      <c r="Z1083" s="192"/>
      <c r="AA1083" s="192"/>
      <c r="AB1083" s="192"/>
      <c r="AC1083" s="206">
        <f t="shared" si="158"/>
        <v>61.29032258064516</v>
      </c>
      <c r="AD1083" s="206">
        <f t="shared" si="159"/>
        <v>90.436005625879048</v>
      </c>
      <c r="AE1083" s="119"/>
      <c r="AF1083" s="194">
        <f>'1.- REGISTROS DIARIOS '!I1088</f>
        <v>838</v>
      </c>
      <c r="AG1083" s="213">
        <v>540</v>
      </c>
      <c r="AH1083" s="213">
        <v>480</v>
      </c>
      <c r="AI1083" s="206">
        <f t="shared" si="155"/>
        <v>270</v>
      </c>
      <c r="AJ1083" s="193">
        <f t="shared" si="152"/>
        <v>480</v>
      </c>
      <c r="AK1083" s="213">
        <v>68</v>
      </c>
      <c r="AL1083" s="213">
        <v>42</v>
      </c>
      <c r="AM1083" s="213"/>
      <c r="AN1083" s="207">
        <v>6.9</v>
      </c>
      <c r="AO1083" s="207">
        <v>8.6</v>
      </c>
      <c r="AP1083" s="207">
        <v>29</v>
      </c>
      <c r="AQ1083" s="214">
        <v>0.31</v>
      </c>
      <c r="AR1083" s="92">
        <v>0.15</v>
      </c>
      <c r="AS1083" s="214">
        <v>0.2</v>
      </c>
      <c r="AT1083" s="92">
        <v>0.01</v>
      </c>
      <c r="AU1083" s="215">
        <v>94733</v>
      </c>
      <c r="AV1083" s="166"/>
      <c r="AW1083" s="217"/>
      <c r="AX1083" s="218"/>
      <c r="AY1083" s="219"/>
      <c r="AZ1083" s="107"/>
      <c r="BA1083" s="121"/>
      <c r="BB1083" s="120"/>
    </row>
    <row r="1084" spans="2:54" ht="12.75" customHeight="1" x14ac:dyDescent="0.2">
      <c r="B1084" s="191" t="s">
        <v>500</v>
      </c>
      <c r="C1084" s="196">
        <v>43847</v>
      </c>
      <c r="D1084" s="197">
        <f>'1.- REGISTROS DIARIOS '!C1089</f>
        <v>0</v>
      </c>
      <c r="E1084" s="206">
        <f>'1.- REGISTROS DIARIOS '!E1089</f>
        <v>794</v>
      </c>
      <c r="F1084" s="211"/>
      <c r="G1084" s="211">
        <v>2550</v>
      </c>
      <c r="H1084" s="211">
        <v>1860</v>
      </c>
      <c r="I1084" s="206">
        <f t="shared" si="156"/>
        <v>1275</v>
      </c>
      <c r="J1084" s="206">
        <f t="shared" si="157"/>
        <v>930</v>
      </c>
      <c r="K1084" s="211">
        <v>595</v>
      </c>
      <c r="L1084" s="211">
        <v>537</v>
      </c>
      <c r="M1084" s="211"/>
      <c r="N1084" s="212">
        <v>9.35</v>
      </c>
      <c r="O1084" s="212">
        <v>11.81</v>
      </c>
      <c r="P1084" s="195">
        <f t="shared" si="153"/>
        <v>7746.9</v>
      </c>
      <c r="Q1084" s="108"/>
      <c r="R1084" s="194">
        <f>'1.- REGISTROS DIARIOS '!G1089</f>
        <v>57</v>
      </c>
      <c r="S1084" s="81"/>
      <c r="T1084" s="211"/>
      <c r="U1084" s="211"/>
      <c r="V1084" s="206">
        <f t="shared" si="154"/>
        <v>0</v>
      </c>
      <c r="W1084" s="193">
        <f t="shared" ref="W1084:W1147" si="160">+(R1084*V1084)/1000</f>
        <v>0</v>
      </c>
      <c r="X1084" s="192"/>
      <c r="Y1084" s="192"/>
      <c r="Z1084" s="192"/>
      <c r="AA1084" s="192"/>
      <c r="AB1084" s="192"/>
      <c r="AC1084" s="206">
        <f t="shared" si="158"/>
        <v>69.354838709677423</v>
      </c>
      <c r="AD1084" s="206">
        <f t="shared" si="159"/>
        <v>89.411764705882348</v>
      </c>
      <c r="AE1084" s="119"/>
      <c r="AF1084" s="194">
        <f>'1.- REGISTROS DIARIOS '!I1089</f>
        <v>772</v>
      </c>
      <c r="AG1084" s="213">
        <v>452</v>
      </c>
      <c r="AH1084" s="213">
        <v>285</v>
      </c>
      <c r="AI1084" s="206">
        <f t="shared" si="155"/>
        <v>226</v>
      </c>
      <c r="AJ1084" s="193">
        <f t="shared" si="152"/>
        <v>285</v>
      </c>
      <c r="AK1084" s="213">
        <v>63</v>
      </c>
      <c r="AL1084" s="213">
        <v>35</v>
      </c>
      <c r="AM1084" s="213"/>
      <c r="AN1084" s="207">
        <v>6.72</v>
      </c>
      <c r="AO1084" s="207">
        <v>7.91</v>
      </c>
      <c r="AP1084" s="207">
        <v>29</v>
      </c>
      <c r="AQ1084" s="214">
        <v>0.28000000000000003</v>
      </c>
      <c r="AR1084" s="92">
        <v>0.05</v>
      </c>
      <c r="AS1084" s="214">
        <v>0.22</v>
      </c>
      <c r="AT1084" s="92">
        <v>0.01</v>
      </c>
      <c r="AU1084" s="215">
        <v>94735</v>
      </c>
      <c r="AV1084" s="166"/>
      <c r="AW1084" s="217"/>
      <c r="AX1084" s="218"/>
      <c r="AY1084" s="219"/>
      <c r="AZ1084" s="107"/>
      <c r="BA1084" s="121"/>
      <c r="BB1084" s="120"/>
    </row>
    <row r="1085" spans="2:54" x14ac:dyDescent="0.2">
      <c r="B1085" s="191" t="s">
        <v>502</v>
      </c>
      <c r="C1085" s="196">
        <v>43848</v>
      </c>
      <c r="D1085" s="197">
        <f>'1.- REGISTROS DIARIOS '!C1090</f>
        <v>0</v>
      </c>
      <c r="E1085" s="206">
        <f>'1.- REGISTROS DIARIOS '!E1090</f>
        <v>859</v>
      </c>
      <c r="F1085" s="211"/>
      <c r="G1085" s="211">
        <v>2860</v>
      </c>
      <c r="H1085" s="211">
        <v>1800</v>
      </c>
      <c r="I1085" s="206">
        <f t="shared" si="156"/>
        <v>1430</v>
      </c>
      <c r="J1085" s="206">
        <f t="shared" si="157"/>
        <v>900</v>
      </c>
      <c r="K1085" s="211">
        <v>658</v>
      </c>
      <c r="L1085" s="211">
        <v>575</v>
      </c>
      <c r="M1085" s="211"/>
      <c r="N1085" s="212">
        <v>9.41</v>
      </c>
      <c r="O1085" s="212">
        <v>10.91</v>
      </c>
      <c r="P1085" s="195">
        <f t="shared" si="153"/>
        <v>7497</v>
      </c>
      <c r="Q1085" s="108"/>
      <c r="R1085" s="194">
        <f>'1.- REGISTROS DIARIOS '!G1090</f>
        <v>2</v>
      </c>
      <c r="S1085" s="81"/>
      <c r="T1085" s="211"/>
      <c r="U1085" s="211"/>
      <c r="V1085" s="206">
        <f t="shared" si="154"/>
        <v>0</v>
      </c>
      <c r="W1085" s="193">
        <f t="shared" si="160"/>
        <v>0</v>
      </c>
      <c r="X1085" s="192"/>
      <c r="Y1085" s="192"/>
      <c r="Z1085" s="192"/>
      <c r="AA1085" s="192"/>
      <c r="AB1085" s="192"/>
      <c r="AC1085" s="206">
        <f t="shared" si="158"/>
        <v>74.777777777777771</v>
      </c>
      <c r="AD1085" s="206">
        <f t="shared" si="159"/>
        <v>87.082066869300917</v>
      </c>
      <c r="AE1085" s="119"/>
      <c r="AF1085" s="194">
        <f>'1.- REGISTROS DIARIOS '!I1090</f>
        <v>940</v>
      </c>
      <c r="AG1085" s="213">
        <v>298</v>
      </c>
      <c r="AH1085" s="213">
        <v>227</v>
      </c>
      <c r="AI1085" s="206">
        <f t="shared" si="155"/>
        <v>149</v>
      </c>
      <c r="AJ1085" s="193">
        <f t="shared" si="152"/>
        <v>227</v>
      </c>
      <c r="AK1085" s="213">
        <v>85</v>
      </c>
      <c r="AL1085" s="213">
        <v>50</v>
      </c>
      <c r="AM1085" s="213"/>
      <c r="AN1085" s="207">
        <v>6.9</v>
      </c>
      <c r="AO1085" s="207">
        <v>8.31</v>
      </c>
      <c r="AP1085" s="207">
        <v>29</v>
      </c>
      <c r="AQ1085" s="214">
        <v>0.28999999999999998</v>
      </c>
      <c r="AR1085" s="92">
        <v>0.1</v>
      </c>
      <c r="AS1085" s="214">
        <v>0.2</v>
      </c>
      <c r="AT1085" s="92">
        <v>0.01</v>
      </c>
      <c r="AU1085" s="215">
        <v>94735</v>
      </c>
      <c r="AV1085" s="166"/>
      <c r="AW1085" s="217"/>
      <c r="AX1085" s="218"/>
      <c r="AY1085" s="219"/>
      <c r="AZ1085" s="107"/>
      <c r="BA1085" s="121"/>
      <c r="BB1085" s="120"/>
    </row>
    <row r="1086" spans="2:54" ht="12.75" customHeight="1" x14ac:dyDescent="0.2">
      <c r="B1086" s="191" t="s">
        <v>504</v>
      </c>
      <c r="C1086" s="196">
        <v>43849</v>
      </c>
      <c r="D1086" s="197">
        <f>'1.- REGISTROS DIARIOS '!C1091</f>
        <v>0</v>
      </c>
      <c r="E1086" s="206">
        <f>'1.- REGISTROS DIARIOS '!E1091</f>
        <v>481</v>
      </c>
      <c r="F1086" s="211"/>
      <c r="G1086" s="211">
        <v>13400</v>
      </c>
      <c r="H1086" s="211">
        <v>3310</v>
      </c>
      <c r="I1086" s="206">
        <f t="shared" si="156"/>
        <v>6700</v>
      </c>
      <c r="J1086" s="206">
        <f t="shared" si="157"/>
        <v>1655</v>
      </c>
      <c r="K1086" s="211">
        <v>1047</v>
      </c>
      <c r="L1086" s="211">
        <v>968</v>
      </c>
      <c r="M1086" s="211"/>
      <c r="N1086" s="212">
        <v>5.98</v>
      </c>
      <c r="O1086" s="212">
        <v>11.28</v>
      </c>
      <c r="P1086" s="195">
        <f t="shared" si="153"/>
        <v>13786.15</v>
      </c>
      <c r="Q1086" s="108"/>
      <c r="R1086" s="194">
        <f>'1.- REGISTROS DIARIOS '!G1091</f>
        <v>154</v>
      </c>
      <c r="S1086" s="81"/>
      <c r="T1086" s="211">
        <v>1650</v>
      </c>
      <c r="U1086" s="211">
        <v>1600</v>
      </c>
      <c r="V1086" s="206">
        <f t="shared" si="154"/>
        <v>825</v>
      </c>
      <c r="W1086" s="193">
        <f t="shared" si="160"/>
        <v>127.05</v>
      </c>
      <c r="X1086" s="192">
        <v>177</v>
      </c>
      <c r="Y1086" s="192">
        <v>146</v>
      </c>
      <c r="Z1086" s="192">
        <v>5.66</v>
      </c>
      <c r="AA1086" s="192">
        <v>6.7</v>
      </c>
      <c r="AB1086" s="192">
        <v>35</v>
      </c>
      <c r="AC1086" s="206">
        <f t="shared" si="158"/>
        <v>54.438066465256796</v>
      </c>
      <c r="AD1086" s="206">
        <f t="shared" si="159"/>
        <v>74.594078319006684</v>
      </c>
      <c r="AE1086" s="119"/>
      <c r="AF1086" s="194">
        <f>'1.- REGISTROS DIARIOS '!I1091</f>
        <v>363</v>
      </c>
      <c r="AG1086" s="213">
        <v>1253</v>
      </c>
      <c r="AH1086" s="213">
        <v>627</v>
      </c>
      <c r="AI1086" s="206">
        <f t="shared" si="155"/>
        <v>626.5</v>
      </c>
      <c r="AJ1086" s="193">
        <f t="shared" si="152"/>
        <v>627</v>
      </c>
      <c r="AK1086" s="213">
        <v>89</v>
      </c>
      <c r="AL1086" s="213">
        <v>65</v>
      </c>
      <c r="AM1086" s="213"/>
      <c r="AN1086" s="207">
        <v>6.87</v>
      </c>
      <c r="AO1086" s="207">
        <v>7.69</v>
      </c>
      <c r="AP1086" s="207">
        <v>26</v>
      </c>
      <c r="AQ1086" s="214">
        <v>0.26</v>
      </c>
      <c r="AR1086" s="92">
        <v>0.2</v>
      </c>
      <c r="AS1086" s="214">
        <v>0.1</v>
      </c>
      <c r="AT1086" s="92">
        <v>0</v>
      </c>
      <c r="AU1086" s="215"/>
      <c r="AV1086" s="166"/>
      <c r="AW1086" s="217"/>
      <c r="AX1086" s="218"/>
      <c r="AY1086" s="219"/>
      <c r="AZ1086" s="107"/>
      <c r="BA1086" s="121"/>
      <c r="BB1086" s="120"/>
    </row>
    <row r="1087" spans="2:54" x14ac:dyDescent="0.2">
      <c r="B1087" s="191" t="s">
        <v>492</v>
      </c>
      <c r="C1087" s="196">
        <v>43850</v>
      </c>
      <c r="D1087" s="197">
        <f>'1.- REGISTROS DIARIOS '!C1092</f>
        <v>0</v>
      </c>
      <c r="E1087" s="206">
        <f>'1.- REGISTROS DIARIOS '!E1092</f>
        <v>731</v>
      </c>
      <c r="F1087" s="211"/>
      <c r="G1087" s="211">
        <v>4840</v>
      </c>
      <c r="H1087" s="211">
        <v>2090</v>
      </c>
      <c r="I1087" s="206">
        <f t="shared" si="156"/>
        <v>2420</v>
      </c>
      <c r="J1087" s="206">
        <f t="shared" si="157"/>
        <v>1045</v>
      </c>
      <c r="K1087" s="211">
        <v>530</v>
      </c>
      <c r="L1087" s="211">
        <v>452</v>
      </c>
      <c r="M1087" s="211"/>
      <c r="N1087" s="212">
        <v>9.49</v>
      </c>
      <c r="O1087" s="212">
        <v>11.86</v>
      </c>
      <c r="P1087" s="195">
        <f t="shared" si="153"/>
        <v>8704.85</v>
      </c>
      <c r="Q1087" s="108"/>
      <c r="R1087" s="194">
        <f>'1.- REGISTROS DIARIOS '!G1092</f>
        <v>1</v>
      </c>
      <c r="S1087" s="81"/>
      <c r="T1087" s="211"/>
      <c r="U1087" s="211"/>
      <c r="V1087" s="206">
        <f t="shared" si="154"/>
        <v>0</v>
      </c>
      <c r="W1087" s="193">
        <f t="shared" si="160"/>
        <v>0</v>
      </c>
      <c r="X1087" s="192"/>
      <c r="Y1087" s="192"/>
      <c r="Z1087" s="192"/>
      <c r="AA1087" s="192"/>
      <c r="AB1087" s="192"/>
      <c r="AC1087" s="206">
        <f t="shared" si="158"/>
        <v>84.880382775119614</v>
      </c>
      <c r="AD1087" s="206">
        <f t="shared" si="159"/>
        <v>87.924528301886795</v>
      </c>
      <c r="AE1087" s="119"/>
      <c r="AF1087" s="194">
        <f>'1.- REGISTROS DIARIOS '!I1092</f>
        <v>783</v>
      </c>
      <c r="AG1087" s="213">
        <v>182</v>
      </c>
      <c r="AH1087" s="213">
        <v>158</v>
      </c>
      <c r="AI1087" s="206">
        <f t="shared" si="155"/>
        <v>91</v>
      </c>
      <c r="AJ1087" s="193">
        <f t="shared" si="152"/>
        <v>158</v>
      </c>
      <c r="AK1087" s="213">
        <v>64</v>
      </c>
      <c r="AL1087" s="213">
        <v>55</v>
      </c>
      <c r="AM1087" s="213"/>
      <c r="AN1087" s="207">
        <v>6.96</v>
      </c>
      <c r="AO1087" s="207">
        <v>7.6</v>
      </c>
      <c r="AP1087" s="207">
        <v>31.2</v>
      </c>
      <c r="AQ1087" s="214">
        <v>0.26</v>
      </c>
      <c r="AR1087" s="92">
        <v>0.2</v>
      </c>
      <c r="AS1087" s="214">
        <v>0.06</v>
      </c>
      <c r="AT1087" s="92">
        <v>0</v>
      </c>
      <c r="AU1087" s="215"/>
      <c r="AV1087" s="166"/>
      <c r="AW1087" s="217"/>
      <c r="AX1087" s="218"/>
      <c r="AY1087" s="219"/>
      <c r="AZ1087" s="107"/>
      <c r="BA1087" s="121"/>
      <c r="BB1087" s="120"/>
    </row>
    <row r="1088" spans="2:54" ht="12.75" customHeight="1" x14ac:dyDescent="0.2">
      <c r="B1088" s="191" t="s">
        <v>494</v>
      </c>
      <c r="C1088" s="196">
        <v>43851</v>
      </c>
      <c r="D1088" s="197">
        <f>'1.- REGISTROS DIARIOS '!C1093</f>
        <v>0</v>
      </c>
      <c r="E1088" s="206">
        <f>'1.- REGISTROS DIARIOS '!E1093</f>
        <v>840</v>
      </c>
      <c r="F1088" s="211"/>
      <c r="G1088" s="211">
        <v>5450</v>
      </c>
      <c r="H1088" s="211">
        <v>3290</v>
      </c>
      <c r="I1088" s="206">
        <f t="shared" si="156"/>
        <v>2725</v>
      </c>
      <c r="J1088" s="206">
        <f t="shared" si="157"/>
        <v>1645</v>
      </c>
      <c r="K1088" s="211">
        <v>749</v>
      </c>
      <c r="L1088" s="211">
        <v>694</v>
      </c>
      <c r="M1088" s="211"/>
      <c r="N1088" s="212">
        <v>5.36</v>
      </c>
      <c r="O1088" s="211">
        <v>11.39</v>
      </c>
      <c r="P1088" s="195">
        <f t="shared" si="153"/>
        <v>13702.85</v>
      </c>
      <c r="Q1088" s="108"/>
      <c r="R1088" s="194">
        <f>'1.- REGISTROS DIARIOS '!G1093</f>
        <v>9</v>
      </c>
      <c r="S1088" s="81"/>
      <c r="T1088" s="211"/>
      <c r="U1088" s="211"/>
      <c r="V1088" s="206">
        <f t="shared" si="154"/>
        <v>0</v>
      </c>
      <c r="W1088" s="193">
        <f t="shared" si="160"/>
        <v>0</v>
      </c>
      <c r="X1088" s="192"/>
      <c r="Y1088" s="192"/>
      <c r="Z1088" s="192"/>
      <c r="AA1088" s="192"/>
      <c r="AB1088" s="192"/>
      <c r="AC1088" s="206">
        <f t="shared" si="158"/>
        <v>93.373860182370819</v>
      </c>
      <c r="AD1088" s="206">
        <f t="shared" si="159"/>
        <v>89.719626168224295</v>
      </c>
      <c r="AE1088" s="119"/>
      <c r="AF1088" s="194">
        <f>'1.- REGISTROS DIARIOS '!I1093</f>
        <v>886</v>
      </c>
      <c r="AG1088" s="213">
        <v>123</v>
      </c>
      <c r="AH1088" s="213">
        <v>109</v>
      </c>
      <c r="AI1088" s="206">
        <f t="shared" si="155"/>
        <v>61.5</v>
      </c>
      <c r="AJ1088" s="193">
        <f t="shared" si="152"/>
        <v>109</v>
      </c>
      <c r="AK1088" s="213">
        <v>77</v>
      </c>
      <c r="AL1088" s="213">
        <v>59</v>
      </c>
      <c r="AM1088" s="213"/>
      <c r="AN1088" s="207">
        <v>6.96</v>
      </c>
      <c r="AO1088" s="207">
        <v>7.81</v>
      </c>
      <c r="AP1088" s="207">
        <v>32.1</v>
      </c>
      <c r="AQ1088" s="214">
        <v>0.39</v>
      </c>
      <c r="AR1088" s="92">
        <v>0.2</v>
      </c>
      <c r="AS1088" s="214">
        <v>7.0000000000000007E-2</v>
      </c>
      <c r="AT1088" s="92">
        <v>0</v>
      </c>
      <c r="AU1088" s="215"/>
      <c r="AV1088" s="166"/>
      <c r="AW1088" s="217"/>
      <c r="AX1088" s="218"/>
      <c r="AY1088" s="219"/>
      <c r="AZ1088" s="107"/>
      <c r="BA1088" s="121"/>
      <c r="BB1088" s="120"/>
    </row>
    <row r="1089" spans="2:54" x14ac:dyDescent="0.2">
      <c r="B1089" s="191" t="s">
        <v>496</v>
      </c>
      <c r="C1089" s="196">
        <v>43852</v>
      </c>
      <c r="D1089" s="197">
        <f>'1.- REGISTROS DIARIOS '!C1094</f>
        <v>0</v>
      </c>
      <c r="E1089" s="206">
        <f>'1.- REGISTROS DIARIOS '!E1094</f>
        <v>777</v>
      </c>
      <c r="F1089" s="211"/>
      <c r="G1089" s="211">
        <v>3320</v>
      </c>
      <c r="H1089" s="211">
        <v>2190</v>
      </c>
      <c r="I1089" s="206">
        <f t="shared" si="156"/>
        <v>1660</v>
      </c>
      <c r="J1089" s="206">
        <f t="shared" si="157"/>
        <v>1095</v>
      </c>
      <c r="K1089" s="211">
        <v>536</v>
      </c>
      <c r="L1089" s="211">
        <v>451</v>
      </c>
      <c r="M1089" s="211"/>
      <c r="N1089" s="212">
        <v>7.62</v>
      </c>
      <c r="O1089" s="65">
        <v>12.34</v>
      </c>
      <c r="P1089" s="195">
        <f t="shared" si="153"/>
        <v>9121.35</v>
      </c>
      <c r="Q1089" s="108"/>
      <c r="R1089" s="194">
        <f>'1.- REGISTROS DIARIOS '!G1094</f>
        <v>53</v>
      </c>
      <c r="S1089" s="81"/>
      <c r="T1089" s="211"/>
      <c r="U1089" s="211"/>
      <c r="V1089" s="206">
        <f t="shared" si="154"/>
        <v>0</v>
      </c>
      <c r="W1089" s="193">
        <f t="shared" si="160"/>
        <v>0</v>
      </c>
      <c r="X1089" s="192"/>
      <c r="Y1089" s="192"/>
      <c r="Z1089" s="192"/>
      <c r="AA1089" s="192"/>
      <c r="AB1089" s="192"/>
      <c r="AC1089" s="206">
        <f t="shared" si="158"/>
        <v>83.470319634703202</v>
      </c>
      <c r="AD1089" s="206">
        <f t="shared" si="159"/>
        <v>93.843283582089555</v>
      </c>
      <c r="AE1089" s="119"/>
      <c r="AF1089" s="194">
        <f>'1.- REGISTROS DIARIOS '!I1094</f>
        <v>787</v>
      </c>
      <c r="AG1089" s="213">
        <v>296</v>
      </c>
      <c r="AH1089" s="213">
        <v>181</v>
      </c>
      <c r="AI1089" s="206">
        <f t="shared" si="155"/>
        <v>148</v>
      </c>
      <c r="AJ1089" s="193">
        <f t="shared" si="152"/>
        <v>181</v>
      </c>
      <c r="AK1089" s="213">
        <v>33</v>
      </c>
      <c r="AL1089" s="213">
        <v>24</v>
      </c>
      <c r="AM1089" s="213"/>
      <c r="AN1089" s="207">
        <v>6.02</v>
      </c>
      <c r="AO1089" s="207">
        <v>6.66</v>
      </c>
      <c r="AP1089" s="207">
        <v>36</v>
      </c>
      <c r="AQ1089" s="214">
        <v>0.32</v>
      </c>
      <c r="AR1089" s="92">
        <v>0.16</v>
      </c>
      <c r="AS1089" s="214">
        <v>0.08</v>
      </c>
      <c r="AT1089" s="92">
        <v>0</v>
      </c>
      <c r="AU1089" s="215">
        <v>10420</v>
      </c>
      <c r="AV1089" s="166"/>
      <c r="AW1089" s="217"/>
      <c r="AX1089" s="218"/>
      <c r="AY1089" s="219"/>
      <c r="AZ1089" s="107"/>
      <c r="BA1089" s="121"/>
      <c r="BB1089" s="120"/>
    </row>
    <row r="1090" spans="2:54" ht="12.75" customHeight="1" x14ac:dyDescent="0.2">
      <c r="B1090" s="191" t="s">
        <v>498</v>
      </c>
      <c r="C1090" s="196">
        <v>43853</v>
      </c>
      <c r="D1090" s="197">
        <f>'1.- REGISTROS DIARIOS '!C1095</f>
        <v>0</v>
      </c>
      <c r="E1090" s="206">
        <f>'1.- REGISTROS DIARIOS '!E1095</f>
        <v>791</v>
      </c>
      <c r="F1090" s="211"/>
      <c r="G1090" s="211">
        <v>2420</v>
      </c>
      <c r="H1090" s="211">
        <v>1620</v>
      </c>
      <c r="I1090" s="206">
        <f t="shared" si="156"/>
        <v>1210</v>
      </c>
      <c r="J1090" s="206">
        <f t="shared" si="157"/>
        <v>810</v>
      </c>
      <c r="K1090" s="211">
        <v>451</v>
      </c>
      <c r="L1090" s="211">
        <v>372</v>
      </c>
      <c r="M1090" s="211"/>
      <c r="N1090" s="212">
        <v>9.6199999999999992</v>
      </c>
      <c r="O1090" s="212">
        <v>11.91</v>
      </c>
      <c r="P1090" s="195">
        <f t="shared" si="153"/>
        <v>6747.3</v>
      </c>
      <c r="Q1090" s="108"/>
      <c r="R1090" s="194">
        <f>'1.- REGISTROS DIARIOS '!G1095</f>
        <v>3</v>
      </c>
      <c r="S1090" s="81"/>
      <c r="T1090" s="211"/>
      <c r="U1090" s="211"/>
      <c r="V1090" s="206">
        <f t="shared" si="154"/>
        <v>0</v>
      </c>
      <c r="W1090" s="193">
        <f t="shared" si="160"/>
        <v>0</v>
      </c>
      <c r="X1090" s="192"/>
      <c r="Y1090" s="192"/>
      <c r="Z1090" s="192"/>
      <c r="AA1090" s="192"/>
      <c r="AB1090" s="192"/>
      <c r="AC1090" s="206">
        <f t="shared" si="158"/>
        <v>86.296296296296291</v>
      </c>
      <c r="AD1090" s="206">
        <f t="shared" si="159"/>
        <v>94.235033259423503</v>
      </c>
      <c r="AE1090" s="119"/>
      <c r="AF1090" s="194">
        <f>'1.- REGISTROS DIARIOS '!I1095</f>
        <v>849</v>
      </c>
      <c r="AG1090" s="213">
        <v>143</v>
      </c>
      <c r="AH1090" s="213">
        <v>111</v>
      </c>
      <c r="AI1090" s="206">
        <f t="shared" si="155"/>
        <v>71.5</v>
      </c>
      <c r="AJ1090" s="193">
        <f t="shared" si="152"/>
        <v>111</v>
      </c>
      <c r="AK1090" s="213">
        <v>26</v>
      </c>
      <c r="AL1090" s="213">
        <v>19</v>
      </c>
      <c r="AM1090" s="213"/>
      <c r="AN1090" s="207">
        <v>6.12</v>
      </c>
      <c r="AO1090" s="207">
        <v>6.58</v>
      </c>
      <c r="AP1090" s="207">
        <v>34</v>
      </c>
      <c r="AQ1090" s="214">
        <v>0.31</v>
      </c>
      <c r="AR1090" s="92">
        <v>0.09</v>
      </c>
      <c r="AS1090" s="214">
        <v>0.08</v>
      </c>
      <c r="AT1090" s="92">
        <v>0</v>
      </c>
      <c r="AU1090" s="215">
        <v>10420</v>
      </c>
      <c r="AV1090" s="166"/>
      <c r="AW1090" s="217"/>
      <c r="AX1090" s="218"/>
      <c r="AY1090" s="219"/>
      <c r="AZ1090" s="107"/>
      <c r="BA1090" s="121"/>
      <c r="BB1090" s="120"/>
    </row>
    <row r="1091" spans="2:54" x14ac:dyDescent="0.2">
      <c r="B1091" s="191" t="s">
        <v>500</v>
      </c>
      <c r="C1091" s="196">
        <v>43854</v>
      </c>
      <c r="D1091" s="197">
        <f>'1.- REGISTROS DIARIOS '!C1096</f>
        <v>0</v>
      </c>
      <c r="E1091" s="206">
        <f>'1.- REGISTROS DIARIOS '!E1096</f>
        <v>859</v>
      </c>
      <c r="F1091" s="211"/>
      <c r="G1091" s="211">
        <v>3180</v>
      </c>
      <c r="H1091" s="211">
        <v>2340</v>
      </c>
      <c r="I1091" s="206">
        <f t="shared" si="156"/>
        <v>1590</v>
      </c>
      <c r="J1091" s="206">
        <f t="shared" si="157"/>
        <v>1170</v>
      </c>
      <c r="K1091" s="211">
        <v>591</v>
      </c>
      <c r="L1091" s="211">
        <v>466</v>
      </c>
      <c r="M1091" s="211"/>
      <c r="N1091" s="212">
        <v>9.17</v>
      </c>
      <c r="O1091" s="211" t="s">
        <v>526</v>
      </c>
      <c r="P1091" s="195">
        <f t="shared" si="153"/>
        <v>9746.1</v>
      </c>
      <c r="Q1091" s="108"/>
      <c r="R1091" s="194">
        <f>'1.- REGISTROS DIARIOS '!G1096</f>
        <v>1</v>
      </c>
      <c r="S1091" s="81"/>
      <c r="T1091" s="211"/>
      <c r="U1091" s="211"/>
      <c r="V1091" s="206">
        <f t="shared" si="154"/>
        <v>0</v>
      </c>
      <c r="W1091" s="193">
        <f t="shared" si="160"/>
        <v>0</v>
      </c>
      <c r="X1091" s="192"/>
      <c r="Y1091" s="192"/>
      <c r="Z1091" s="192"/>
      <c r="AA1091" s="192"/>
      <c r="AB1091" s="192"/>
      <c r="AC1091" s="206">
        <f t="shared" si="158"/>
        <v>89.487179487179489</v>
      </c>
      <c r="AD1091" s="206">
        <f t="shared" si="159"/>
        <v>94.416243654822338</v>
      </c>
      <c r="AE1091" s="119"/>
      <c r="AF1091" s="194">
        <f>'1.- REGISTROS DIARIOS '!I1096</f>
        <v>889</v>
      </c>
      <c r="AG1091" s="213">
        <v>159</v>
      </c>
      <c r="AH1091" s="213">
        <v>123</v>
      </c>
      <c r="AI1091" s="206">
        <f t="shared" si="155"/>
        <v>79.5</v>
      </c>
      <c r="AJ1091" s="193">
        <f t="shared" si="152"/>
        <v>123</v>
      </c>
      <c r="AK1091" s="213">
        <v>33</v>
      </c>
      <c r="AL1091" s="213">
        <v>21</v>
      </c>
      <c r="AM1091" s="213"/>
      <c r="AN1091" s="207">
        <v>6.12</v>
      </c>
      <c r="AO1091" s="207">
        <v>6.52</v>
      </c>
      <c r="AP1091" s="207">
        <v>36</v>
      </c>
      <c r="AQ1091" s="214">
        <v>0.26</v>
      </c>
      <c r="AR1091" s="92">
        <v>0.14000000000000001</v>
      </c>
      <c r="AS1091" s="214">
        <v>0.09</v>
      </c>
      <c r="AT1091" s="92">
        <v>0</v>
      </c>
      <c r="AU1091" s="215">
        <v>10420</v>
      </c>
      <c r="AV1091" s="166"/>
      <c r="AW1091" s="217"/>
      <c r="AX1091" s="218"/>
      <c r="AY1091" s="219"/>
      <c r="AZ1091" s="107"/>
      <c r="BA1091" s="121"/>
      <c r="BB1091" s="120"/>
    </row>
    <row r="1092" spans="2:54" ht="12.75" customHeight="1" x14ac:dyDescent="0.2">
      <c r="B1092" s="191" t="s">
        <v>502</v>
      </c>
      <c r="C1092" s="196">
        <v>43855</v>
      </c>
      <c r="D1092" s="197">
        <f>'1.- REGISTROS DIARIOS '!C1097</f>
        <v>0</v>
      </c>
      <c r="E1092" s="206">
        <f>'1.- REGISTROS DIARIOS '!E1097</f>
        <v>690</v>
      </c>
      <c r="F1092" s="211"/>
      <c r="G1092" s="211">
        <v>2100</v>
      </c>
      <c r="H1092" s="211">
        <v>1680</v>
      </c>
      <c r="I1092" s="206">
        <f t="shared" si="156"/>
        <v>1050</v>
      </c>
      <c r="J1092" s="206">
        <f t="shared" si="157"/>
        <v>840</v>
      </c>
      <c r="K1092" s="211">
        <v>636</v>
      </c>
      <c r="L1092" s="211">
        <v>604</v>
      </c>
      <c r="M1092" s="211"/>
      <c r="N1092" s="212">
        <v>9.4600000000000009</v>
      </c>
      <c r="O1092" s="211">
        <v>12</v>
      </c>
      <c r="P1092" s="195">
        <f t="shared" si="153"/>
        <v>6997.2</v>
      </c>
      <c r="Q1092" s="108"/>
      <c r="R1092" s="194">
        <f>'1.- REGISTROS DIARIOS '!G1097</f>
        <v>0</v>
      </c>
      <c r="S1092" s="81"/>
      <c r="T1092" s="211"/>
      <c r="U1092" s="211"/>
      <c r="V1092" s="206">
        <f t="shared" si="154"/>
        <v>0</v>
      </c>
      <c r="W1092" s="193">
        <f t="shared" si="160"/>
        <v>0</v>
      </c>
      <c r="X1092" s="192"/>
      <c r="Y1092" s="192"/>
      <c r="Z1092" s="192"/>
      <c r="AA1092" s="192"/>
      <c r="AB1092" s="192"/>
      <c r="AC1092" s="206">
        <f t="shared" si="158"/>
        <v>77.5</v>
      </c>
      <c r="AD1092" s="206">
        <f t="shared" si="159"/>
        <v>96.698113207547166</v>
      </c>
      <c r="AE1092" s="119"/>
      <c r="AF1092" s="194">
        <f>'1.- REGISTROS DIARIOS '!I1097</f>
        <v>797</v>
      </c>
      <c r="AG1092" s="213">
        <v>211</v>
      </c>
      <c r="AH1092" s="213">
        <v>189</v>
      </c>
      <c r="AI1092" s="206">
        <f t="shared" si="155"/>
        <v>105.5</v>
      </c>
      <c r="AJ1092" s="193">
        <f t="shared" si="152"/>
        <v>189</v>
      </c>
      <c r="AK1092" s="213">
        <v>21</v>
      </c>
      <c r="AL1092" s="213">
        <v>16</v>
      </c>
      <c r="AM1092" s="213"/>
      <c r="AN1092" s="207">
        <v>6.87</v>
      </c>
      <c r="AO1092" s="207">
        <v>8.31</v>
      </c>
      <c r="AP1092" s="207">
        <v>30</v>
      </c>
      <c r="AQ1092" s="214">
        <v>0.36</v>
      </c>
      <c r="AR1092" s="92">
        <v>0.16</v>
      </c>
      <c r="AS1092" s="214">
        <v>0.17</v>
      </c>
      <c r="AT1092" s="92">
        <v>1E-3</v>
      </c>
      <c r="AU1092" s="215">
        <v>10420</v>
      </c>
      <c r="AV1092" s="166"/>
      <c r="AW1092" s="217"/>
      <c r="AX1092" s="218"/>
      <c r="AY1092" s="219"/>
      <c r="AZ1092" s="107"/>
      <c r="BA1092" s="121"/>
      <c r="BB1092" s="120"/>
    </row>
    <row r="1093" spans="2:54" x14ac:dyDescent="0.2">
      <c r="B1093" s="191" t="s">
        <v>504</v>
      </c>
      <c r="C1093" s="196">
        <v>43856</v>
      </c>
      <c r="D1093" s="197">
        <f>'1.- REGISTROS DIARIOS '!C1098</f>
        <v>0</v>
      </c>
      <c r="E1093" s="206">
        <f>'1.- REGISTROS DIARIOS '!E1098</f>
        <v>318</v>
      </c>
      <c r="F1093" s="211"/>
      <c r="G1093" s="211">
        <v>2560</v>
      </c>
      <c r="H1093" s="211">
        <v>1890</v>
      </c>
      <c r="I1093" s="206">
        <f t="shared" si="156"/>
        <v>1280</v>
      </c>
      <c r="J1093" s="206">
        <f t="shared" si="157"/>
        <v>945</v>
      </c>
      <c r="K1093" s="211">
        <v>461</v>
      </c>
      <c r="L1093" s="211">
        <v>386</v>
      </c>
      <c r="M1093" s="211"/>
      <c r="N1093" s="212">
        <v>7.86</v>
      </c>
      <c r="O1093" s="211" t="s">
        <v>650</v>
      </c>
      <c r="P1093" s="195">
        <f t="shared" si="153"/>
        <v>7871.85</v>
      </c>
      <c r="Q1093" s="108"/>
      <c r="R1093" s="194">
        <f>'1.- REGISTROS DIARIOS '!G1098</f>
        <v>2</v>
      </c>
      <c r="S1093" s="81"/>
      <c r="T1093" s="211"/>
      <c r="U1093" s="211"/>
      <c r="V1093" s="206">
        <f t="shared" si="154"/>
        <v>0</v>
      </c>
      <c r="W1093" s="193">
        <f t="shared" si="160"/>
        <v>0</v>
      </c>
      <c r="X1093" s="192"/>
      <c r="Y1093" s="192"/>
      <c r="Z1093" s="192"/>
      <c r="AA1093" s="192"/>
      <c r="AB1093" s="192"/>
      <c r="AC1093" s="206">
        <f t="shared" si="158"/>
        <v>77.671957671957671</v>
      </c>
      <c r="AD1093" s="206">
        <f t="shared" si="159"/>
        <v>93.275488069414322</v>
      </c>
      <c r="AE1093" s="119"/>
      <c r="AF1093" s="194">
        <f>'1.- REGISTROS DIARIOS '!I1098</f>
        <v>349</v>
      </c>
      <c r="AG1093" s="213">
        <v>241</v>
      </c>
      <c r="AH1093" s="213">
        <v>211</v>
      </c>
      <c r="AI1093" s="206">
        <f t="shared" si="155"/>
        <v>120.5</v>
      </c>
      <c r="AJ1093" s="193">
        <f t="shared" si="152"/>
        <v>211</v>
      </c>
      <c r="AK1093" s="213">
        <v>31</v>
      </c>
      <c r="AL1093" s="213">
        <v>24</v>
      </c>
      <c r="AM1093" s="213"/>
      <c r="AN1093" s="207">
        <v>6.53</v>
      </c>
      <c r="AO1093" s="207">
        <v>8.1300000000000008</v>
      </c>
      <c r="AP1093" s="207">
        <v>31</v>
      </c>
      <c r="AQ1093" s="214">
        <v>0.36</v>
      </c>
      <c r="AR1093" s="92">
        <v>0.17</v>
      </c>
      <c r="AS1093" s="214">
        <v>0.12</v>
      </c>
      <c r="AT1093" s="92">
        <v>0.03</v>
      </c>
      <c r="AU1093" s="215">
        <v>10420</v>
      </c>
      <c r="AV1093" s="166"/>
      <c r="AW1093" s="217"/>
      <c r="AX1093" s="218"/>
      <c r="AY1093" s="219"/>
      <c r="AZ1093" s="107"/>
      <c r="BA1093" s="121"/>
      <c r="BB1093" s="120"/>
    </row>
    <row r="1094" spans="2:54" ht="12.75" customHeight="1" x14ac:dyDescent="0.2">
      <c r="B1094" s="191" t="s">
        <v>492</v>
      </c>
      <c r="C1094" s="196">
        <v>43857</v>
      </c>
      <c r="D1094" s="197">
        <f>'1.- REGISTROS DIARIOS '!C1099</f>
        <v>0</v>
      </c>
      <c r="E1094" s="206">
        <f>'1.- REGISTROS DIARIOS '!E1099</f>
        <v>733</v>
      </c>
      <c r="F1094" s="211"/>
      <c r="G1094" s="211">
        <v>2980</v>
      </c>
      <c r="H1094" s="211">
        <v>2470</v>
      </c>
      <c r="I1094" s="206">
        <f t="shared" si="156"/>
        <v>1490</v>
      </c>
      <c r="J1094" s="206">
        <f t="shared" si="157"/>
        <v>1235</v>
      </c>
      <c r="K1094" s="211">
        <v>786</v>
      </c>
      <c r="L1094" s="211">
        <v>741</v>
      </c>
      <c r="M1094" s="211"/>
      <c r="N1094" s="212">
        <v>10.19</v>
      </c>
      <c r="O1094" s="65">
        <v>11.99</v>
      </c>
      <c r="P1094" s="195">
        <f t="shared" si="153"/>
        <v>10287.549999999999</v>
      </c>
      <c r="Q1094" s="108"/>
      <c r="R1094" s="194">
        <f>'1.- REGISTROS DIARIOS '!G1099</f>
        <v>4</v>
      </c>
      <c r="S1094" s="81"/>
      <c r="T1094" s="211"/>
      <c r="U1094" s="211"/>
      <c r="V1094" s="206">
        <f t="shared" si="154"/>
        <v>0</v>
      </c>
      <c r="W1094" s="193">
        <f t="shared" si="160"/>
        <v>0</v>
      </c>
      <c r="X1094" s="192"/>
      <c r="Y1094" s="192"/>
      <c r="Z1094" s="192"/>
      <c r="AA1094" s="192"/>
      <c r="AB1094" s="192"/>
      <c r="AC1094" s="206">
        <f t="shared" si="158"/>
        <v>80.647773279352222</v>
      </c>
      <c r="AD1094" s="206">
        <f t="shared" si="159"/>
        <v>95.419847328244273</v>
      </c>
      <c r="AE1094" s="119"/>
      <c r="AF1094" s="194">
        <f>'1.- REGISTROS DIARIOS '!I1099</f>
        <v>790</v>
      </c>
      <c r="AG1094" s="213">
        <v>261</v>
      </c>
      <c r="AH1094" s="213">
        <v>239</v>
      </c>
      <c r="AI1094" s="206">
        <f t="shared" si="155"/>
        <v>130.5</v>
      </c>
      <c r="AJ1094" s="193">
        <f t="shared" si="152"/>
        <v>239</v>
      </c>
      <c r="AK1094" s="213">
        <v>36</v>
      </c>
      <c r="AL1094" s="213">
        <v>31</v>
      </c>
      <c r="AM1094" s="213"/>
      <c r="AN1094" s="207">
        <v>6.7</v>
      </c>
      <c r="AO1094" s="207">
        <v>8.15</v>
      </c>
      <c r="AP1094" s="207">
        <v>31</v>
      </c>
      <c r="AQ1094" s="214">
        <v>0.37</v>
      </c>
      <c r="AR1094" s="92">
        <v>0.15</v>
      </c>
      <c r="AS1094" s="214">
        <v>0.13</v>
      </c>
      <c r="AT1094" s="92">
        <v>0.03</v>
      </c>
      <c r="AU1094" s="215">
        <v>10420</v>
      </c>
      <c r="AV1094" s="166"/>
      <c r="AW1094" s="217"/>
      <c r="AX1094" s="218"/>
      <c r="AY1094" s="219"/>
      <c r="AZ1094" s="107"/>
      <c r="BA1094" s="121"/>
      <c r="BB1094" s="120"/>
    </row>
    <row r="1095" spans="2:54" x14ac:dyDescent="0.2">
      <c r="B1095" s="191" t="s">
        <v>494</v>
      </c>
      <c r="C1095" s="196">
        <v>43858</v>
      </c>
      <c r="D1095" s="197">
        <f>'1.- REGISTROS DIARIOS '!C1100</f>
        <v>0</v>
      </c>
      <c r="E1095" s="206">
        <f>'1.- REGISTROS DIARIOS '!E1100</f>
        <v>856</v>
      </c>
      <c r="F1095" s="211"/>
      <c r="G1095" s="211">
        <v>6000</v>
      </c>
      <c r="H1095" s="211">
        <v>2150</v>
      </c>
      <c r="I1095" s="206">
        <f t="shared" si="156"/>
        <v>3000</v>
      </c>
      <c r="J1095" s="206">
        <f t="shared" si="157"/>
        <v>1075</v>
      </c>
      <c r="K1095" s="211">
        <v>1014</v>
      </c>
      <c r="L1095" s="211">
        <v>943</v>
      </c>
      <c r="M1095" s="211"/>
      <c r="N1095" s="212">
        <v>9.7799999999999994</v>
      </c>
      <c r="O1095" s="212">
        <v>12.69</v>
      </c>
      <c r="P1095" s="195">
        <f t="shared" si="153"/>
        <v>8954.75</v>
      </c>
      <c r="Q1095" s="108"/>
      <c r="R1095" s="194">
        <f>'1.- REGISTROS DIARIOS '!G1100</f>
        <v>81</v>
      </c>
      <c r="S1095" s="81"/>
      <c r="T1095" s="211"/>
      <c r="U1095" s="211"/>
      <c r="V1095" s="206">
        <f t="shared" si="154"/>
        <v>0</v>
      </c>
      <c r="W1095" s="193">
        <f t="shared" si="160"/>
        <v>0</v>
      </c>
      <c r="X1095" s="192"/>
      <c r="Y1095" s="192"/>
      <c r="Z1095" s="192"/>
      <c r="AA1095" s="192"/>
      <c r="AB1095" s="192"/>
      <c r="AC1095" s="206">
        <f t="shared" si="158"/>
        <v>93.860465116279073</v>
      </c>
      <c r="AD1095" s="206">
        <f t="shared" si="159"/>
        <v>97.928994082840234</v>
      </c>
      <c r="AE1095" s="119"/>
      <c r="AF1095" s="194">
        <f>'1.- REGISTROS DIARIOS '!I1100</f>
        <v>865</v>
      </c>
      <c r="AG1095" s="213">
        <v>78</v>
      </c>
      <c r="AH1095" s="213">
        <v>66</v>
      </c>
      <c r="AI1095" s="206">
        <f t="shared" si="155"/>
        <v>39</v>
      </c>
      <c r="AJ1095" s="193">
        <f t="shared" si="152"/>
        <v>66</v>
      </c>
      <c r="AK1095" s="213">
        <v>21</v>
      </c>
      <c r="AL1095" s="213">
        <v>14</v>
      </c>
      <c r="AM1095" s="213"/>
      <c r="AN1095" s="207">
        <v>6.09</v>
      </c>
      <c r="AO1095" s="207">
        <v>6.91</v>
      </c>
      <c r="AP1095" s="207">
        <v>35</v>
      </c>
      <c r="AQ1095" s="214">
        <v>0.36</v>
      </c>
      <c r="AR1095" s="92">
        <v>0.16</v>
      </c>
      <c r="AS1095" s="214">
        <v>0.11</v>
      </c>
      <c r="AT1095" s="92">
        <v>0</v>
      </c>
      <c r="AU1095" s="215">
        <v>10502</v>
      </c>
      <c r="AV1095" s="166"/>
      <c r="AW1095" s="217"/>
      <c r="AX1095" s="218"/>
      <c r="AY1095" s="219"/>
      <c r="AZ1095" s="107"/>
      <c r="BA1095" s="121"/>
      <c r="BB1095" s="120"/>
    </row>
    <row r="1096" spans="2:54" ht="12.75" customHeight="1" x14ac:dyDescent="0.2">
      <c r="B1096" s="191" t="s">
        <v>496</v>
      </c>
      <c r="C1096" s="196">
        <v>43859</v>
      </c>
      <c r="D1096" s="197">
        <f>'1.- REGISTROS DIARIOS '!C1101</f>
        <v>0</v>
      </c>
      <c r="E1096" s="206">
        <f>'1.- REGISTROS DIARIOS '!E1101</f>
        <v>799</v>
      </c>
      <c r="F1096" s="211"/>
      <c r="G1096" s="211">
        <v>4170</v>
      </c>
      <c r="H1096" s="211">
        <v>2840</v>
      </c>
      <c r="I1096" s="206">
        <f t="shared" si="156"/>
        <v>2085</v>
      </c>
      <c r="J1096" s="206">
        <f t="shared" si="157"/>
        <v>1420</v>
      </c>
      <c r="K1096" s="211">
        <v>715</v>
      </c>
      <c r="L1096" s="211">
        <v>664</v>
      </c>
      <c r="M1096" s="211"/>
      <c r="N1096" s="212">
        <v>8.2100000000000009</v>
      </c>
      <c r="O1096" s="212">
        <v>11.77</v>
      </c>
      <c r="P1096" s="195">
        <f t="shared" ref="P1096:P1159" si="161">J1096*8.33</f>
        <v>11828.6</v>
      </c>
      <c r="Q1096" s="108"/>
      <c r="R1096" s="194">
        <f>'1.- REGISTROS DIARIOS '!G1101</f>
        <v>1</v>
      </c>
      <c r="S1096" s="81"/>
      <c r="T1096" s="211"/>
      <c r="U1096" s="211"/>
      <c r="V1096" s="206">
        <f t="shared" si="154"/>
        <v>0</v>
      </c>
      <c r="W1096" s="193">
        <f t="shared" si="160"/>
        <v>0</v>
      </c>
      <c r="X1096" s="192"/>
      <c r="Y1096" s="192"/>
      <c r="Z1096" s="192"/>
      <c r="AA1096" s="192"/>
      <c r="AB1096" s="192"/>
      <c r="AC1096" s="206">
        <f t="shared" si="158"/>
        <v>93.309859154929583</v>
      </c>
      <c r="AD1096" s="206">
        <f t="shared" si="159"/>
        <v>97.342657342657347</v>
      </c>
      <c r="AE1096" s="119"/>
      <c r="AF1096" s="194">
        <v>863</v>
      </c>
      <c r="AG1096" s="213">
        <v>131</v>
      </c>
      <c r="AH1096" s="213">
        <v>95</v>
      </c>
      <c r="AI1096" s="206">
        <f t="shared" si="155"/>
        <v>65.5</v>
      </c>
      <c r="AJ1096" s="193">
        <f t="shared" si="152"/>
        <v>95</v>
      </c>
      <c r="AK1096" s="213">
        <v>19</v>
      </c>
      <c r="AL1096" s="213">
        <v>14</v>
      </c>
      <c r="AM1096" s="213"/>
      <c r="AN1096" s="207">
        <v>6.08</v>
      </c>
      <c r="AO1096" s="207">
        <v>6.79</v>
      </c>
      <c r="AP1096" s="207">
        <v>32</v>
      </c>
      <c r="AQ1096" s="214">
        <v>0.31</v>
      </c>
      <c r="AR1096" s="92">
        <v>0.16</v>
      </c>
      <c r="AS1096" s="214">
        <v>0.09</v>
      </c>
      <c r="AT1096" s="92">
        <v>0</v>
      </c>
      <c r="AU1096" s="215">
        <v>10502</v>
      </c>
      <c r="AV1096" s="166"/>
      <c r="AW1096" s="217"/>
      <c r="AX1096" s="218"/>
      <c r="AY1096" s="219"/>
      <c r="AZ1096" s="107"/>
      <c r="BA1096" s="121"/>
      <c r="BB1096" s="120"/>
    </row>
    <row r="1097" spans="2:54" x14ac:dyDescent="0.2">
      <c r="B1097" s="191" t="s">
        <v>498</v>
      </c>
      <c r="C1097" s="196">
        <v>43860</v>
      </c>
      <c r="D1097" s="197">
        <f>'1.- REGISTROS DIARIOS '!C1102</f>
        <v>0</v>
      </c>
      <c r="E1097" s="206">
        <f>'1.- REGISTROS DIARIOS '!E1102</f>
        <v>870</v>
      </c>
      <c r="F1097" s="211"/>
      <c r="G1097" s="211">
        <v>1730</v>
      </c>
      <c r="H1097" s="211">
        <v>890</v>
      </c>
      <c r="I1097" s="206">
        <f t="shared" si="156"/>
        <v>865</v>
      </c>
      <c r="J1097" s="206">
        <f t="shared" si="157"/>
        <v>445</v>
      </c>
      <c r="K1097" s="211">
        <v>309</v>
      </c>
      <c r="L1097" s="211">
        <v>250</v>
      </c>
      <c r="M1097" s="211"/>
      <c r="N1097" s="212">
        <v>7.81</v>
      </c>
      <c r="O1097" s="212">
        <v>12.34</v>
      </c>
      <c r="P1097" s="195">
        <f t="shared" si="161"/>
        <v>3706.85</v>
      </c>
      <c r="Q1097" s="108"/>
      <c r="R1097" s="194">
        <f>'1.- REGISTROS DIARIOS '!G1102</f>
        <v>1</v>
      </c>
      <c r="S1097" s="81"/>
      <c r="T1097" s="211"/>
      <c r="U1097" s="211"/>
      <c r="V1097" s="206">
        <f t="shared" si="154"/>
        <v>0</v>
      </c>
      <c r="W1097" s="193">
        <f t="shared" si="160"/>
        <v>0</v>
      </c>
      <c r="X1097" s="192"/>
      <c r="Y1097" s="192"/>
      <c r="Z1097" s="192"/>
      <c r="AA1097" s="192"/>
      <c r="AB1097" s="192"/>
      <c r="AC1097" s="206">
        <f t="shared" si="158"/>
        <v>75.955056179775283</v>
      </c>
      <c r="AD1097" s="206">
        <f t="shared" si="159"/>
        <v>94.822006472491907</v>
      </c>
      <c r="AE1097" s="119"/>
      <c r="AF1097" s="194">
        <f>'1.- REGISTROS DIARIOS '!I1102</f>
        <v>955</v>
      </c>
      <c r="AG1097" s="213">
        <v>125</v>
      </c>
      <c r="AH1097" s="213">
        <v>107</v>
      </c>
      <c r="AI1097" s="206">
        <f t="shared" si="155"/>
        <v>62.5</v>
      </c>
      <c r="AJ1097" s="193">
        <f t="shared" si="152"/>
        <v>107</v>
      </c>
      <c r="AK1097" s="213">
        <v>16</v>
      </c>
      <c r="AL1097" s="213">
        <v>10</v>
      </c>
      <c r="AM1097" s="213"/>
      <c r="AN1097" s="207">
        <v>6.02</v>
      </c>
      <c r="AO1097" s="207">
        <v>6.54</v>
      </c>
      <c r="AP1097" s="207">
        <v>35</v>
      </c>
      <c r="AQ1097" s="214">
        <v>0.32</v>
      </c>
      <c r="AR1097" s="92">
        <v>0.16</v>
      </c>
      <c r="AS1097" s="214">
        <v>0.15</v>
      </c>
      <c r="AT1097" s="92">
        <v>0</v>
      </c>
      <c r="AU1097" s="215">
        <v>10502</v>
      </c>
      <c r="AV1097" s="166"/>
      <c r="AW1097" s="217"/>
      <c r="AX1097" s="218"/>
      <c r="AY1097" s="219"/>
      <c r="AZ1097" s="107"/>
      <c r="BA1097" s="121"/>
      <c r="BB1097" s="120"/>
    </row>
    <row r="1098" spans="2:54" ht="12.75" customHeight="1" x14ac:dyDescent="0.2">
      <c r="B1098" s="191" t="s">
        <v>500</v>
      </c>
      <c r="C1098" s="196">
        <v>43861</v>
      </c>
      <c r="D1098" s="197">
        <f>'1.- REGISTROS DIARIOS '!C1103</f>
        <v>0</v>
      </c>
      <c r="E1098" s="206">
        <f>'1.- REGISTROS DIARIOS '!E1103</f>
        <v>766</v>
      </c>
      <c r="F1098" s="211"/>
      <c r="G1098" s="211">
        <v>1120</v>
      </c>
      <c r="H1098" s="211">
        <v>630</v>
      </c>
      <c r="I1098" s="206">
        <f t="shared" si="156"/>
        <v>560</v>
      </c>
      <c r="J1098" s="206">
        <f t="shared" si="157"/>
        <v>315</v>
      </c>
      <c r="K1098" s="211">
        <v>308</v>
      </c>
      <c r="L1098" s="211">
        <v>268</v>
      </c>
      <c r="M1098" s="211"/>
      <c r="N1098" s="212">
        <v>9.8699999999999992</v>
      </c>
      <c r="O1098" s="212">
        <v>11.47</v>
      </c>
      <c r="P1098" s="195">
        <f t="shared" si="161"/>
        <v>2623.95</v>
      </c>
      <c r="Q1098" s="108"/>
      <c r="R1098" s="194">
        <f>'1.- REGISTROS DIARIOS '!G1103</f>
        <v>0</v>
      </c>
      <c r="S1098" s="81"/>
      <c r="T1098" s="211"/>
      <c r="U1098" s="211"/>
      <c r="V1098" s="206">
        <f t="shared" si="154"/>
        <v>0</v>
      </c>
      <c r="W1098" s="193">
        <f t="shared" si="160"/>
        <v>0</v>
      </c>
      <c r="X1098" s="192"/>
      <c r="Y1098" s="192"/>
      <c r="Z1098" s="192"/>
      <c r="AA1098" s="192"/>
      <c r="AB1098" s="192"/>
      <c r="AC1098" s="206">
        <f t="shared" si="158"/>
        <v>89.523809523809518</v>
      </c>
      <c r="AD1098" s="206">
        <f t="shared" si="159"/>
        <v>83.766233766233768</v>
      </c>
      <c r="AE1098" s="119"/>
      <c r="AF1098" s="194">
        <f>'1.- REGISTROS DIARIOS '!I1103</f>
        <v>827</v>
      </c>
      <c r="AG1098" s="213">
        <v>45</v>
      </c>
      <c r="AH1098" s="213">
        <v>33</v>
      </c>
      <c r="AI1098" s="206">
        <f t="shared" si="155"/>
        <v>22.5</v>
      </c>
      <c r="AJ1098" s="193">
        <f t="shared" si="152"/>
        <v>33</v>
      </c>
      <c r="AK1098" s="213">
        <v>50</v>
      </c>
      <c r="AL1098" s="213">
        <v>34</v>
      </c>
      <c r="AM1098" s="213"/>
      <c r="AN1098" s="207">
        <v>6.59</v>
      </c>
      <c r="AO1098" s="207">
        <v>8.3800000000000008</v>
      </c>
      <c r="AP1098" s="207">
        <v>37</v>
      </c>
      <c r="AQ1098" s="214">
        <v>0.4</v>
      </c>
      <c r="AR1098" s="92">
        <v>0.08</v>
      </c>
      <c r="AS1098" s="214">
        <v>0.19</v>
      </c>
      <c r="AT1098" s="92">
        <v>0.01</v>
      </c>
      <c r="AU1098" s="215">
        <v>10502</v>
      </c>
      <c r="AV1098" s="166"/>
      <c r="AW1098" s="217"/>
      <c r="AX1098" s="218"/>
      <c r="AY1098" s="219"/>
      <c r="AZ1098" s="107"/>
      <c r="BA1098" s="121"/>
      <c r="BB1098" s="120"/>
    </row>
    <row r="1099" spans="2:54" x14ac:dyDescent="0.2">
      <c r="B1099" s="191" t="s">
        <v>502</v>
      </c>
      <c r="C1099" s="196">
        <v>43862</v>
      </c>
      <c r="D1099" s="197">
        <f>'1.- REGISTROS DIARIOS '!C1104</f>
        <v>0</v>
      </c>
      <c r="E1099" s="206">
        <f>'1.- REGISTROS DIARIOS '!E1104</f>
        <v>707</v>
      </c>
      <c r="F1099" s="211"/>
      <c r="G1099" s="211">
        <v>3230</v>
      </c>
      <c r="H1099" s="211">
        <v>1860</v>
      </c>
      <c r="I1099" s="206">
        <f t="shared" si="156"/>
        <v>1615</v>
      </c>
      <c r="J1099" s="206">
        <f t="shared" si="157"/>
        <v>930</v>
      </c>
      <c r="K1099" s="211">
        <v>840</v>
      </c>
      <c r="L1099" s="211">
        <v>780</v>
      </c>
      <c r="M1099" s="211"/>
      <c r="N1099" s="212">
        <v>10</v>
      </c>
      <c r="O1099" s="212">
        <v>11.67</v>
      </c>
      <c r="P1099" s="195">
        <f t="shared" si="161"/>
        <v>7746.9</v>
      </c>
      <c r="Q1099" s="108"/>
      <c r="R1099" s="194">
        <f>'1.- REGISTROS DIARIOS '!G1104</f>
        <v>1</v>
      </c>
      <c r="S1099" s="81"/>
      <c r="T1099" s="211"/>
      <c r="U1099" s="211"/>
      <c r="V1099" s="206">
        <f t="shared" si="154"/>
        <v>0</v>
      </c>
      <c r="W1099" s="193">
        <f t="shared" si="160"/>
        <v>0</v>
      </c>
      <c r="X1099" s="192"/>
      <c r="Y1099" s="192"/>
      <c r="Z1099" s="192"/>
      <c r="AA1099" s="192"/>
      <c r="AB1099" s="192"/>
      <c r="AC1099" s="206">
        <f t="shared" si="158"/>
        <v>79.677419354838705</v>
      </c>
      <c r="AD1099" s="206">
        <f t="shared" si="159"/>
        <v>89.047619047619051</v>
      </c>
      <c r="AE1099" s="119"/>
      <c r="AF1099" s="194">
        <f>'1.- REGISTROS DIARIOS '!I1104</f>
        <v>789</v>
      </c>
      <c r="AG1099" s="213">
        <v>260</v>
      </c>
      <c r="AH1099" s="213">
        <v>189</v>
      </c>
      <c r="AI1099" s="206">
        <f t="shared" si="155"/>
        <v>130</v>
      </c>
      <c r="AJ1099" s="193">
        <f t="shared" si="152"/>
        <v>189</v>
      </c>
      <c r="AK1099" s="213">
        <v>92</v>
      </c>
      <c r="AL1099" s="213">
        <v>74</v>
      </c>
      <c r="AM1099" s="213"/>
      <c r="AN1099" s="207">
        <v>7.15</v>
      </c>
      <c r="AO1099" s="207">
        <v>8.42</v>
      </c>
      <c r="AP1099" s="207">
        <v>31</v>
      </c>
      <c r="AQ1099" s="214">
        <v>0.31</v>
      </c>
      <c r="AR1099" s="92">
        <v>0.13</v>
      </c>
      <c r="AS1099" s="214">
        <v>0.26</v>
      </c>
      <c r="AT1099" s="92">
        <v>0.06</v>
      </c>
      <c r="AU1099" s="215">
        <v>111454</v>
      </c>
      <c r="AV1099" s="166"/>
      <c r="AW1099" s="217"/>
      <c r="AX1099" s="218"/>
      <c r="AY1099" s="219"/>
      <c r="AZ1099" s="107"/>
      <c r="BA1099" s="121"/>
      <c r="BB1099" s="120"/>
    </row>
    <row r="1100" spans="2:54" ht="12.75" customHeight="1" x14ac:dyDescent="0.2">
      <c r="B1100" s="191" t="s">
        <v>504</v>
      </c>
      <c r="C1100" s="196">
        <v>43863</v>
      </c>
      <c r="D1100" s="197">
        <f>'1.- REGISTROS DIARIOS '!C1105</f>
        <v>0</v>
      </c>
      <c r="E1100" s="206">
        <f>'1.- REGISTROS DIARIOS '!E1105</f>
        <v>293</v>
      </c>
      <c r="F1100" s="211"/>
      <c r="G1100" s="211">
        <v>1820</v>
      </c>
      <c r="H1100" s="211">
        <v>1360</v>
      </c>
      <c r="I1100" s="206">
        <f t="shared" si="156"/>
        <v>910</v>
      </c>
      <c r="J1100" s="206">
        <f t="shared" si="157"/>
        <v>680</v>
      </c>
      <c r="K1100" s="211">
        <v>239</v>
      </c>
      <c r="L1100" s="211">
        <v>217</v>
      </c>
      <c r="M1100" s="211"/>
      <c r="N1100" s="212">
        <v>6.32</v>
      </c>
      <c r="O1100" s="212">
        <v>10.86</v>
      </c>
      <c r="P1100" s="195">
        <f t="shared" si="161"/>
        <v>5664.4</v>
      </c>
      <c r="Q1100" s="108"/>
      <c r="R1100" s="194">
        <f>'1.- REGISTROS DIARIOS '!G1105</f>
        <v>0</v>
      </c>
      <c r="S1100" s="81"/>
      <c r="T1100" s="211"/>
      <c r="U1100" s="211"/>
      <c r="V1100" s="206">
        <f t="shared" si="154"/>
        <v>0</v>
      </c>
      <c r="W1100" s="193">
        <f t="shared" si="160"/>
        <v>0</v>
      </c>
      <c r="X1100" s="192"/>
      <c r="Y1100" s="192"/>
      <c r="Z1100" s="192"/>
      <c r="AA1100" s="192"/>
      <c r="AB1100" s="192"/>
      <c r="AC1100" s="206">
        <f t="shared" si="158"/>
        <v>95.882352941176464</v>
      </c>
      <c r="AD1100" s="206">
        <f t="shared" si="159"/>
        <v>86.610878661087867</v>
      </c>
      <c r="AE1100" s="119"/>
      <c r="AF1100" s="194">
        <f>'1.- REGISTROS DIARIOS '!I1105</f>
        <v>319</v>
      </c>
      <c r="AG1100" s="213">
        <v>36</v>
      </c>
      <c r="AH1100" s="213">
        <v>28</v>
      </c>
      <c r="AI1100" s="206">
        <f t="shared" si="155"/>
        <v>18</v>
      </c>
      <c r="AJ1100" s="193">
        <f t="shared" si="152"/>
        <v>28</v>
      </c>
      <c r="AK1100" s="213">
        <v>32</v>
      </c>
      <c r="AL1100" s="213">
        <v>28</v>
      </c>
      <c r="AM1100" s="213"/>
      <c r="AN1100" s="207">
        <v>7.15</v>
      </c>
      <c r="AO1100" s="207">
        <v>7.79</v>
      </c>
      <c r="AP1100" s="207">
        <v>27</v>
      </c>
      <c r="AQ1100" s="214">
        <v>0.31</v>
      </c>
      <c r="AR1100" s="92">
        <v>0.1</v>
      </c>
      <c r="AS1100" s="214">
        <v>0.1</v>
      </c>
      <c r="AT1100" s="92">
        <v>0.03</v>
      </c>
      <c r="AU1100" s="215">
        <v>111455</v>
      </c>
      <c r="AV1100" s="166"/>
      <c r="AW1100" s="217"/>
      <c r="AX1100" s="218"/>
      <c r="AY1100" s="219"/>
      <c r="AZ1100" s="107"/>
      <c r="BA1100" s="121"/>
      <c r="BB1100" s="120"/>
    </row>
    <row r="1101" spans="2:54" x14ac:dyDescent="0.2">
      <c r="B1101" s="191" t="s">
        <v>492</v>
      </c>
      <c r="C1101" s="196">
        <v>43864</v>
      </c>
      <c r="D1101" s="197">
        <f>'1.- REGISTROS DIARIOS '!C1106</f>
        <v>0</v>
      </c>
      <c r="E1101" s="206">
        <f>'1.- REGISTROS DIARIOS '!E1106</f>
        <v>874</v>
      </c>
      <c r="F1101" s="211"/>
      <c r="G1101" s="211">
        <v>2690</v>
      </c>
      <c r="H1101" s="211">
        <v>1860</v>
      </c>
      <c r="I1101" s="206">
        <f t="shared" si="156"/>
        <v>1345</v>
      </c>
      <c r="J1101" s="206">
        <f t="shared" si="157"/>
        <v>930</v>
      </c>
      <c r="K1101" s="211">
        <v>526</v>
      </c>
      <c r="L1101" s="211">
        <v>451</v>
      </c>
      <c r="M1101" s="211"/>
      <c r="N1101" s="211" t="s">
        <v>274</v>
      </c>
      <c r="O1101" s="211" t="s">
        <v>639</v>
      </c>
      <c r="P1101" s="195">
        <f t="shared" si="161"/>
        <v>7746.9</v>
      </c>
      <c r="Q1101" s="108"/>
      <c r="R1101" s="194">
        <f>'1.- REGISTROS DIARIOS '!G1106</f>
        <v>72</v>
      </c>
      <c r="S1101" s="81"/>
      <c r="T1101" s="211"/>
      <c r="U1101" s="211"/>
      <c r="V1101" s="206">
        <f t="shared" si="154"/>
        <v>0</v>
      </c>
      <c r="W1101" s="193">
        <f t="shared" si="160"/>
        <v>0</v>
      </c>
      <c r="X1101" s="192"/>
      <c r="Y1101" s="192"/>
      <c r="Z1101" s="192"/>
      <c r="AA1101" s="192"/>
      <c r="AB1101" s="192"/>
      <c r="AC1101" s="206">
        <f t="shared" si="158"/>
        <v>63.87096774193548</v>
      </c>
      <c r="AD1101" s="206">
        <f t="shared" si="159"/>
        <v>90.684410646387832</v>
      </c>
      <c r="AE1101" s="119"/>
      <c r="AF1101" s="194">
        <f>'1.- REGISTROS DIARIOS '!I1106</f>
        <v>864</v>
      </c>
      <c r="AG1101" s="213">
        <v>391</v>
      </c>
      <c r="AH1101" s="213">
        <v>336</v>
      </c>
      <c r="AI1101" s="206">
        <f t="shared" si="155"/>
        <v>195.5</v>
      </c>
      <c r="AJ1101" s="193">
        <f t="shared" si="152"/>
        <v>336</v>
      </c>
      <c r="AK1101" s="213">
        <v>49</v>
      </c>
      <c r="AL1101" s="213">
        <v>36</v>
      </c>
      <c r="AM1101" s="213"/>
      <c r="AN1101" s="207">
        <v>6.52</v>
      </c>
      <c r="AO1101" s="207">
        <v>7.92</v>
      </c>
      <c r="AP1101" s="207">
        <v>33</v>
      </c>
      <c r="AQ1101" s="214">
        <v>0.31</v>
      </c>
      <c r="AR1101" s="92">
        <v>0.04</v>
      </c>
      <c r="AS1101" s="214">
        <v>0.06</v>
      </c>
      <c r="AT1101" s="92">
        <v>0</v>
      </c>
      <c r="AU1101" s="215">
        <v>111455</v>
      </c>
      <c r="AV1101" s="166"/>
      <c r="AW1101" s="217"/>
      <c r="AX1101" s="218"/>
      <c r="AY1101" s="219"/>
      <c r="AZ1101" s="107"/>
      <c r="BA1101" s="121"/>
      <c r="BB1101" s="120"/>
    </row>
    <row r="1102" spans="2:54" ht="12.75" customHeight="1" x14ac:dyDescent="0.2">
      <c r="B1102" s="191" t="s">
        <v>494</v>
      </c>
      <c r="C1102" s="196">
        <v>43865</v>
      </c>
      <c r="D1102" s="197">
        <f>'1.- REGISTROS DIARIOS '!C1107</f>
        <v>0</v>
      </c>
      <c r="E1102" s="206">
        <f>'1.- REGISTROS DIARIOS '!E1107</f>
        <v>796</v>
      </c>
      <c r="F1102" s="211"/>
      <c r="G1102" s="211">
        <v>4420</v>
      </c>
      <c r="H1102" s="211">
        <v>3710</v>
      </c>
      <c r="I1102" s="206">
        <f t="shared" si="156"/>
        <v>2210</v>
      </c>
      <c r="J1102" s="206">
        <f t="shared" si="157"/>
        <v>1855</v>
      </c>
      <c r="K1102" s="211">
        <v>561</v>
      </c>
      <c r="L1102" s="211">
        <v>439</v>
      </c>
      <c r="M1102" s="211"/>
      <c r="N1102" s="211" t="s">
        <v>663</v>
      </c>
      <c r="O1102" s="211" t="s">
        <v>664</v>
      </c>
      <c r="P1102" s="195">
        <f t="shared" si="161"/>
        <v>15452.15</v>
      </c>
      <c r="Q1102" s="108"/>
      <c r="R1102" s="194">
        <f>'1.- REGISTROS DIARIOS '!G1107</f>
        <v>8</v>
      </c>
      <c r="S1102" s="81"/>
      <c r="T1102" s="211">
        <v>854</v>
      </c>
      <c r="U1102" s="211">
        <v>655</v>
      </c>
      <c r="V1102" s="206">
        <f t="shared" si="154"/>
        <v>427</v>
      </c>
      <c r="W1102" s="193">
        <f t="shared" si="160"/>
        <v>3.4159999999999999</v>
      </c>
      <c r="X1102" s="192">
        <v>236</v>
      </c>
      <c r="Y1102" s="192">
        <v>198</v>
      </c>
      <c r="Z1102" s="192">
        <v>5.7</v>
      </c>
      <c r="AA1102" s="192">
        <v>5.7</v>
      </c>
      <c r="AB1102" s="192">
        <v>32</v>
      </c>
      <c r="AC1102" s="206">
        <f t="shared" si="158"/>
        <v>93.239029649595693</v>
      </c>
      <c r="AD1102" s="206">
        <f t="shared" si="159"/>
        <v>55.080213903743314</v>
      </c>
      <c r="AE1102" s="119"/>
      <c r="AF1102" s="194">
        <f>'1.- REGISTROS DIARIOS '!I1107</f>
        <v>844</v>
      </c>
      <c r="AG1102" s="213">
        <v>176</v>
      </c>
      <c r="AH1102" s="213">
        <v>122</v>
      </c>
      <c r="AI1102" s="206">
        <f t="shared" si="155"/>
        <v>88</v>
      </c>
      <c r="AJ1102" s="193">
        <f t="shared" si="152"/>
        <v>122</v>
      </c>
      <c r="AK1102" s="213">
        <v>16</v>
      </c>
      <c r="AL1102" s="213">
        <v>10</v>
      </c>
      <c r="AM1102" s="213"/>
      <c r="AN1102" s="207">
        <v>6.02</v>
      </c>
      <c r="AO1102" s="207">
        <v>6.42</v>
      </c>
      <c r="AP1102" s="207">
        <v>33</v>
      </c>
      <c r="AQ1102" s="214">
        <v>0.35</v>
      </c>
      <c r="AR1102" s="92">
        <v>0.16</v>
      </c>
      <c r="AS1102" s="214">
        <v>0.09</v>
      </c>
      <c r="AT1102" s="92">
        <v>0</v>
      </c>
      <c r="AU1102" s="215">
        <v>111455</v>
      </c>
      <c r="AV1102" s="166"/>
      <c r="AW1102" s="217"/>
      <c r="AX1102" s="218"/>
      <c r="AY1102" s="219"/>
      <c r="AZ1102" s="107"/>
      <c r="BA1102" s="121"/>
      <c r="BB1102" s="120"/>
    </row>
    <row r="1103" spans="2:54" x14ac:dyDescent="0.2">
      <c r="B1103" s="191" t="s">
        <v>496</v>
      </c>
      <c r="C1103" s="196">
        <v>43866</v>
      </c>
      <c r="D1103" s="197">
        <f>'1.- REGISTROS DIARIOS '!C1108</f>
        <v>0</v>
      </c>
      <c r="E1103" s="206">
        <f>'1.- REGISTROS DIARIOS '!E1108</f>
        <v>800</v>
      </c>
      <c r="F1103" s="211"/>
      <c r="G1103" s="211">
        <v>3590</v>
      </c>
      <c r="H1103" s="211">
        <v>2860</v>
      </c>
      <c r="I1103" s="206">
        <f t="shared" si="156"/>
        <v>1795</v>
      </c>
      <c r="J1103" s="206">
        <f t="shared" si="157"/>
        <v>1430</v>
      </c>
      <c r="K1103" s="211">
        <v>639</v>
      </c>
      <c r="L1103" s="211">
        <v>551</v>
      </c>
      <c r="M1103" s="211"/>
      <c r="N1103" s="211" t="s">
        <v>150</v>
      </c>
      <c r="O1103" s="211" t="s">
        <v>655</v>
      </c>
      <c r="P1103" s="195">
        <f t="shared" si="161"/>
        <v>11911.9</v>
      </c>
      <c r="Q1103" s="108"/>
      <c r="R1103" s="194">
        <f>'1.- REGISTROS DIARIOS '!G1108</f>
        <v>143</v>
      </c>
      <c r="S1103" s="81"/>
      <c r="T1103" s="211">
        <v>931</v>
      </c>
      <c r="U1103" s="211">
        <v>829</v>
      </c>
      <c r="V1103" s="206">
        <f t="shared" si="154"/>
        <v>465.5</v>
      </c>
      <c r="W1103" s="193">
        <f t="shared" si="160"/>
        <v>66.566500000000005</v>
      </c>
      <c r="X1103" s="192">
        <v>359</v>
      </c>
      <c r="Y1103" s="192">
        <v>261</v>
      </c>
      <c r="Z1103" s="192">
        <v>6.79</v>
      </c>
      <c r="AA1103" s="192">
        <v>11.27</v>
      </c>
      <c r="AB1103" s="192">
        <v>32</v>
      </c>
      <c r="AC1103" s="206">
        <f t="shared" si="158"/>
        <v>88.631713286713278</v>
      </c>
      <c r="AD1103" s="206">
        <f t="shared" si="159"/>
        <v>41.627543035993739</v>
      </c>
      <c r="AE1103" s="119"/>
      <c r="AF1103" s="194">
        <f>'1.- REGISTROS DIARIOS '!I1108</f>
        <v>708</v>
      </c>
      <c r="AG1103" s="213">
        <v>145</v>
      </c>
      <c r="AH1103" s="213">
        <v>96</v>
      </c>
      <c r="AI1103" s="206">
        <f t="shared" si="155"/>
        <v>72.5</v>
      </c>
      <c r="AJ1103" s="193">
        <f t="shared" si="152"/>
        <v>96</v>
      </c>
      <c r="AK1103" s="213">
        <v>14</v>
      </c>
      <c r="AL1103" s="213">
        <v>6</v>
      </c>
      <c r="AM1103" s="213"/>
      <c r="AN1103" s="207">
        <v>6.1</v>
      </c>
      <c r="AO1103" s="207">
        <v>7.15</v>
      </c>
      <c r="AP1103" s="207">
        <v>33</v>
      </c>
      <c r="AQ1103" s="214">
        <v>0.27</v>
      </c>
      <c r="AR1103" s="92">
        <v>0.15</v>
      </c>
      <c r="AS1103" s="214">
        <v>0.13</v>
      </c>
      <c r="AT1103" s="92">
        <v>0</v>
      </c>
      <c r="AU1103" s="215">
        <v>111455</v>
      </c>
      <c r="AV1103" s="166"/>
      <c r="AW1103" s="217"/>
      <c r="AX1103" s="218"/>
      <c r="AY1103" s="219"/>
      <c r="AZ1103" s="107"/>
      <c r="BA1103" s="121"/>
      <c r="BB1103" s="120"/>
    </row>
    <row r="1104" spans="2:54" ht="12.75" customHeight="1" x14ac:dyDescent="0.2">
      <c r="B1104" s="191" t="s">
        <v>498</v>
      </c>
      <c r="C1104" s="196">
        <v>43867</v>
      </c>
      <c r="D1104" s="197">
        <f>'1.- REGISTROS DIARIOS '!C1109</f>
        <v>0</v>
      </c>
      <c r="E1104" s="206">
        <f>'1.- REGISTROS DIARIOS '!E1109</f>
        <v>669</v>
      </c>
      <c r="F1104" s="211"/>
      <c r="G1104" s="211">
        <v>3640</v>
      </c>
      <c r="H1104" s="211">
        <v>3130</v>
      </c>
      <c r="I1104" s="206">
        <f t="shared" si="156"/>
        <v>1820</v>
      </c>
      <c r="J1104" s="206">
        <f t="shared" si="157"/>
        <v>1565</v>
      </c>
      <c r="K1104" s="211">
        <v>573</v>
      </c>
      <c r="L1104" s="211">
        <v>526</v>
      </c>
      <c r="M1104" s="211"/>
      <c r="N1104" s="211" t="s">
        <v>60</v>
      </c>
      <c r="O1104" s="211">
        <v>43933</v>
      </c>
      <c r="P1104" s="195">
        <f t="shared" si="161"/>
        <v>13036.45</v>
      </c>
      <c r="Q1104" s="108"/>
      <c r="R1104" s="194">
        <f>'1.- REGISTROS DIARIOS '!G1109</f>
        <v>2</v>
      </c>
      <c r="S1104" s="81"/>
      <c r="T1104" s="211"/>
      <c r="U1104" s="211"/>
      <c r="V1104" s="206">
        <f t="shared" si="154"/>
        <v>0</v>
      </c>
      <c r="W1104" s="193">
        <f t="shared" si="160"/>
        <v>0</v>
      </c>
      <c r="X1104" s="192"/>
      <c r="Y1104" s="192"/>
      <c r="Z1104" s="192"/>
      <c r="AA1104" s="192"/>
      <c r="AB1104" s="192"/>
      <c r="AC1104" s="206">
        <f t="shared" si="158"/>
        <v>93.674121405750796</v>
      </c>
      <c r="AD1104" s="206">
        <f t="shared" si="159"/>
        <v>94.589877835951128</v>
      </c>
      <c r="AE1104" s="119"/>
      <c r="AF1104" s="194">
        <f>'1.- REGISTROS DIARIOS '!I1109</f>
        <v>718</v>
      </c>
      <c r="AG1104" s="213">
        <v>121</v>
      </c>
      <c r="AH1104" s="213">
        <v>99</v>
      </c>
      <c r="AI1104" s="206">
        <f t="shared" si="155"/>
        <v>60.5</v>
      </c>
      <c r="AJ1104" s="193">
        <f t="shared" si="152"/>
        <v>99</v>
      </c>
      <c r="AK1104" s="213">
        <v>31</v>
      </c>
      <c r="AL1104" s="213">
        <v>27</v>
      </c>
      <c r="AM1104" s="213"/>
      <c r="AN1104" s="207">
        <v>6.6</v>
      </c>
      <c r="AO1104" s="207">
        <v>7.99</v>
      </c>
      <c r="AP1104" s="207">
        <v>30</v>
      </c>
      <c r="AQ1104" s="214">
        <v>0.34</v>
      </c>
      <c r="AR1104" s="92">
        <v>0.16</v>
      </c>
      <c r="AS1104" s="214">
        <v>0.26</v>
      </c>
      <c r="AT1104" s="92">
        <v>0.02</v>
      </c>
      <c r="AU1104" s="215">
        <v>111455</v>
      </c>
      <c r="AV1104" s="166"/>
      <c r="AW1104" s="217"/>
      <c r="AX1104" s="218"/>
      <c r="AY1104" s="219"/>
      <c r="AZ1104" s="107"/>
      <c r="BA1104" s="121"/>
      <c r="BB1104" s="120"/>
    </row>
    <row r="1105" spans="2:54" x14ac:dyDescent="0.2">
      <c r="B1105" s="191" t="s">
        <v>500</v>
      </c>
      <c r="C1105" s="196">
        <v>43868</v>
      </c>
      <c r="D1105" s="197">
        <f>'1.- REGISTROS DIARIOS '!C1110</f>
        <v>0</v>
      </c>
      <c r="E1105" s="206">
        <f>'1.- REGISTROS DIARIOS '!E1110</f>
        <v>776</v>
      </c>
      <c r="F1105" s="211"/>
      <c r="G1105" s="211">
        <v>3240</v>
      </c>
      <c r="H1105" s="211">
        <v>2890</v>
      </c>
      <c r="I1105" s="206">
        <f t="shared" si="156"/>
        <v>1620</v>
      </c>
      <c r="J1105" s="206">
        <f t="shared" si="157"/>
        <v>1445</v>
      </c>
      <c r="K1105" s="211">
        <v>565</v>
      </c>
      <c r="L1105" s="211">
        <v>511</v>
      </c>
      <c r="M1105" s="211"/>
      <c r="N1105" s="211" t="s">
        <v>665</v>
      </c>
      <c r="O1105" s="211" t="s">
        <v>666</v>
      </c>
      <c r="P1105" s="195">
        <f t="shared" si="161"/>
        <v>12036.85</v>
      </c>
      <c r="Q1105" s="108"/>
      <c r="R1105" s="194">
        <f>'1.- REGISTROS DIARIOS '!G1110</f>
        <v>2</v>
      </c>
      <c r="S1105" s="81"/>
      <c r="T1105" s="211"/>
      <c r="U1105" s="211"/>
      <c r="V1105" s="206">
        <f t="shared" si="154"/>
        <v>0</v>
      </c>
      <c r="W1105" s="193">
        <f t="shared" si="160"/>
        <v>0</v>
      </c>
      <c r="X1105" s="192"/>
      <c r="Y1105" s="192"/>
      <c r="Z1105" s="192"/>
      <c r="AA1105" s="192"/>
      <c r="AB1105" s="192"/>
      <c r="AC1105" s="206">
        <f t="shared" si="158"/>
        <v>92.179930795847753</v>
      </c>
      <c r="AD1105" s="206">
        <f t="shared" si="159"/>
        <v>93.982300884955748</v>
      </c>
      <c r="AE1105" s="119"/>
      <c r="AF1105" s="194">
        <f>'1.- REGISTROS DIARIOS '!I1110</f>
        <v>831</v>
      </c>
      <c r="AG1105" s="213">
        <v>159</v>
      </c>
      <c r="AH1105" s="213">
        <v>113</v>
      </c>
      <c r="AI1105" s="206">
        <f t="shared" si="155"/>
        <v>79.5</v>
      </c>
      <c r="AJ1105" s="193">
        <f t="shared" si="152"/>
        <v>113</v>
      </c>
      <c r="AK1105" s="213">
        <v>34</v>
      </c>
      <c r="AL1105" s="213">
        <v>30</v>
      </c>
      <c r="AM1105" s="213"/>
      <c r="AN1105" s="207">
        <v>6.83</v>
      </c>
      <c r="AO1105" s="207">
        <v>7.86</v>
      </c>
      <c r="AP1105" s="207">
        <v>33</v>
      </c>
      <c r="AQ1105" s="214">
        <v>0.39</v>
      </c>
      <c r="AR1105" s="92">
        <v>0.14000000000000001</v>
      </c>
      <c r="AS1105" s="214">
        <v>0.26</v>
      </c>
      <c r="AT1105" s="92">
        <v>0.09</v>
      </c>
      <c r="AU1105" s="215">
        <v>111455</v>
      </c>
      <c r="AV1105" s="166"/>
      <c r="AW1105" s="217"/>
      <c r="AX1105" s="218"/>
      <c r="AY1105" s="219"/>
      <c r="AZ1105" s="107"/>
      <c r="BA1105" s="121"/>
      <c r="BB1105" s="120"/>
    </row>
    <row r="1106" spans="2:54" ht="12.75" customHeight="1" x14ac:dyDescent="0.2">
      <c r="B1106" s="191" t="s">
        <v>502</v>
      </c>
      <c r="C1106" s="196">
        <v>43869</v>
      </c>
      <c r="D1106" s="197">
        <f>'1.- REGISTROS DIARIOS '!C1111</f>
        <v>0</v>
      </c>
      <c r="E1106" s="206">
        <f>'1.- REGISTROS DIARIOS '!E1111</f>
        <v>526</v>
      </c>
      <c r="F1106" s="211"/>
      <c r="G1106" s="211">
        <v>2310</v>
      </c>
      <c r="H1106" s="211">
        <v>2020</v>
      </c>
      <c r="I1106" s="206">
        <f t="shared" si="156"/>
        <v>1155</v>
      </c>
      <c r="J1106" s="206">
        <f t="shared" si="157"/>
        <v>1010</v>
      </c>
      <c r="K1106" s="211">
        <v>510</v>
      </c>
      <c r="L1106" s="211">
        <v>491</v>
      </c>
      <c r="M1106" s="211"/>
      <c r="N1106" s="211" t="s">
        <v>309</v>
      </c>
      <c r="O1106" s="211" t="s">
        <v>667</v>
      </c>
      <c r="P1106" s="195">
        <f t="shared" si="161"/>
        <v>8413.2999999999993</v>
      </c>
      <c r="Q1106" s="108"/>
      <c r="R1106" s="194">
        <f>'1.- REGISTROS DIARIOS '!G1111</f>
        <v>1</v>
      </c>
      <c r="S1106" s="81"/>
      <c r="T1106" s="211"/>
      <c r="U1106" s="211"/>
      <c r="V1106" s="206">
        <f t="shared" si="154"/>
        <v>0</v>
      </c>
      <c r="W1106" s="193">
        <f t="shared" si="160"/>
        <v>0</v>
      </c>
      <c r="X1106" s="192"/>
      <c r="Y1106" s="192"/>
      <c r="Z1106" s="192"/>
      <c r="AA1106" s="192"/>
      <c r="AB1106" s="192"/>
      <c r="AC1106" s="206">
        <f t="shared" si="158"/>
        <v>80.990099009900987</v>
      </c>
      <c r="AD1106" s="206">
        <f t="shared" si="159"/>
        <v>92.745098039215691</v>
      </c>
      <c r="AE1106" s="119"/>
      <c r="AF1106" s="194">
        <f>'1.- REGISTROS DIARIOS '!I1111</f>
        <v>558</v>
      </c>
      <c r="AG1106" s="213">
        <v>201</v>
      </c>
      <c r="AH1106" s="213">
        <v>192</v>
      </c>
      <c r="AI1106" s="206">
        <f t="shared" si="155"/>
        <v>100.5</v>
      </c>
      <c r="AJ1106" s="193">
        <f t="shared" si="152"/>
        <v>192</v>
      </c>
      <c r="AK1106" s="213">
        <v>37</v>
      </c>
      <c r="AL1106" s="213">
        <v>34</v>
      </c>
      <c r="AM1106" s="213"/>
      <c r="AN1106" s="207">
        <v>6.9</v>
      </c>
      <c r="AO1106" s="207">
        <v>7.81</v>
      </c>
      <c r="AP1106" s="207">
        <v>30</v>
      </c>
      <c r="AQ1106" s="214">
        <v>0.39</v>
      </c>
      <c r="AR1106" s="92">
        <v>0.25</v>
      </c>
      <c r="AS1106" s="214">
        <v>0.3</v>
      </c>
      <c r="AT1106" s="92">
        <v>0.1</v>
      </c>
      <c r="AU1106" s="215">
        <v>111455</v>
      </c>
      <c r="AV1106" s="166"/>
      <c r="AW1106" s="217"/>
      <c r="AX1106" s="218"/>
      <c r="AY1106" s="219"/>
      <c r="AZ1106" s="107"/>
      <c r="BA1106" s="121"/>
      <c r="BB1106" s="120"/>
    </row>
    <row r="1107" spans="2:54" x14ac:dyDescent="0.2">
      <c r="B1107" s="191" t="s">
        <v>504</v>
      </c>
      <c r="C1107" s="196">
        <v>43870</v>
      </c>
      <c r="D1107" s="197">
        <f>'1.- REGISTROS DIARIOS '!C1112</f>
        <v>0</v>
      </c>
      <c r="E1107" s="206">
        <f>'1.- REGISTROS DIARIOS '!E1112</f>
        <v>454</v>
      </c>
      <c r="F1107" s="211"/>
      <c r="G1107" s="211">
        <v>3560</v>
      </c>
      <c r="H1107" s="211">
        <v>1690</v>
      </c>
      <c r="I1107" s="206">
        <f t="shared" si="156"/>
        <v>1780</v>
      </c>
      <c r="J1107" s="206">
        <f t="shared" si="157"/>
        <v>845</v>
      </c>
      <c r="K1107" s="211">
        <v>607</v>
      </c>
      <c r="L1107" s="211">
        <v>572</v>
      </c>
      <c r="M1107" s="211"/>
      <c r="N1107" s="212">
        <v>10.64</v>
      </c>
      <c r="O1107" s="212">
        <v>12.51</v>
      </c>
      <c r="P1107" s="195">
        <f t="shared" si="161"/>
        <v>7038.85</v>
      </c>
      <c r="Q1107" s="108"/>
      <c r="R1107" s="194">
        <f>'1.- REGISTROS DIARIOS '!G1112</f>
        <v>158</v>
      </c>
      <c r="S1107" s="81"/>
      <c r="T1107" s="211">
        <v>721</v>
      </c>
      <c r="U1107" s="211">
        <v>605</v>
      </c>
      <c r="V1107" s="206">
        <f t="shared" si="154"/>
        <v>360.5</v>
      </c>
      <c r="W1107" s="193">
        <f t="shared" si="160"/>
        <v>56.959000000000003</v>
      </c>
      <c r="X1107" s="192">
        <v>138</v>
      </c>
      <c r="Y1107" s="192">
        <v>119</v>
      </c>
      <c r="Z1107" s="212">
        <v>7.5</v>
      </c>
      <c r="AA1107" s="212">
        <v>7.5</v>
      </c>
      <c r="AB1107" s="192">
        <v>29</v>
      </c>
      <c r="AC1107" s="206">
        <f t="shared" si="158"/>
        <v>75.15278106508876</v>
      </c>
      <c r="AD1107" s="206">
        <f t="shared" si="159"/>
        <v>71.993410214168037</v>
      </c>
      <c r="AE1107" s="119"/>
      <c r="AF1107" s="194">
        <f>'1.- REGISTROS DIARIOS '!I1112</f>
        <v>323</v>
      </c>
      <c r="AG1107" s="213">
        <v>178</v>
      </c>
      <c r="AH1107" s="213">
        <v>153</v>
      </c>
      <c r="AI1107" s="206">
        <f t="shared" si="155"/>
        <v>89</v>
      </c>
      <c r="AJ1107" s="193">
        <f t="shared" si="152"/>
        <v>153</v>
      </c>
      <c r="AK1107" s="213">
        <v>32</v>
      </c>
      <c r="AL1107" s="213">
        <v>28</v>
      </c>
      <c r="AM1107" s="213"/>
      <c r="AN1107" s="216">
        <v>6.17</v>
      </c>
      <c r="AO1107" s="216">
        <v>6.53</v>
      </c>
      <c r="AP1107" s="207">
        <v>36</v>
      </c>
      <c r="AQ1107" s="214">
        <v>0.39</v>
      </c>
      <c r="AR1107" s="92">
        <v>0.21</v>
      </c>
      <c r="AS1107" s="214">
        <v>0.09</v>
      </c>
      <c r="AT1107" s="92">
        <v>0.01</v>
      </c>
      <c r="AU1107" s="215">
        <v>113519</v>
      </c>
      <c r="AV1107" s="166"/>
      <c r="AW1107" s="217"/>
      <c r="AX1107" s="218"/>
      <c r="AY1107" s="219"/>
      <c r="AZ1107" s="107"/>
      <c r="BA1107" s="121"/>
      <c r="BB1107" s="120"/>
    </row>
    <row r="1108" spans="2:54" ht="12.75" customHeight="1" x14ac:dyDescent="0.2">
      <c r="B1108" s="191" t="s">
        <v>492</v>
      </c>
      <c r="C1108" s="196">
        <v>43871</v>
      </c>
      <c r="D1108" s="197">
        <f>'1.- REGISTROS DIARIOS '!C1113</f>
        <v>0</v>
      </c>
      <c r="E1108" s="206">
        <f>'1.- REGISTROS DIARIOS '!E1113</f>
        <v>574</v>
      </c>
      <c r="F1108" s="211"/>
      <c r="G1108" s="211">
        <v>2940</v>
      </c>
      <c r="H1108" s="211">
        <v>2470</v>
      </c>
      <c r="I1108" s="206">
        <f t="shared" si="156"/>
        <v>1470</v>
      </c>
      <c r="J1108" s="206">
        <f t="shared" si="157"/>
        <v>1235</v>
      </c>
      <c r="K1108" s="211">
        <v>436</v>
      </c>
      <c r="L1108" s="211">
        <v>379</v>
      </c>
      <c r="M1108" s="211"/>
      <c r="N1108" s="212">
        <v>10.64</v>
      </c>
      <c r="O1108" s="212">
        <v>11.7</v>
      </c>
      <c r="P1108" s="195">
        <f t="shared" si="161"/>
        <v>10287.549999999999</v>
      </c>
      <c r="Q1108" s="108"/>
      <c r="R1108" s="194">
        <f>'1.- REGISTROS DIARIOS '!G1113</f>
        <v>1</v>
      </c>
      <c r="S1108" s="81"/>
      <c r="T1108" s="211"/>
      <c r="U1108" s="211"/>
      <c r="V1108" s="206">
        <f t="shared" si="154"/>
        <v>0</v>
      </c>
      <c r="W1108" s="193">
        <f t="shared" si="160"/>
        <v>0</v>
      </c>
      <c r="X1108" s="192"/>
      <c r="Y1108" s="192"/>
      <c r="Z1108" s="192"/>
      <c r="AA1108" s="192"/>
      <c r="AB1108" s="192"/>
      <c r="AC1108" s="206">
        <f t="shared" si="158"/>
        <v>87.287449392712546</v>
      </c>
      <c r="AD1108" s="206">
        <f t="shared" si="159"/>
        <v>93.348623853211009</v>
      </c>
      <c r="AE1108" s="119"/>
      <c r="AF1108" s="194">
        <f>'1.- REGISTROS DIARIOS '!I1113</f>
        <v>614</v>
      </c>
      <c r="AG1108" s="213">
        <v>244</v>
      </c>
      <c r="AH1108" s="213">
        <v>157</v>
      </c>
      <c r="AI1108" s="206">
        <f t="shared" si="155"/>
        <v>122</v>
      </c>
      <c r="AJ1108" s="193">
        <f t="shared" si="152"/>
        <v>157</v>
      </c>
      <c r="AK1108" s="213">
        <v>29</v>
      </c>
      <c r="AL1108" s="213">
        <v>21</v>
      </c>
      <c r="AM1108" s="213"/>
      <c r="AN1108" s="216">
        <v>6.06</v>
      </c>
      <c r="AO1108" s="216">
        <v>6.34</v>
      </c>
      <c r="AP1108" s="207">
        <v>39</v>
      </c>
      <c r="AQ1108" s="214">
        <v>0.28999999999999998</v>
      </c>
      <c r="AR1108" s="92">
        <v>0.13</v>
      </c>
      <c r="AS1108" s="214">
        <v>0.08</v>
      </c>
      <c r="AT1108" s="92">
        <v>0</v>
      </c>
      <c r="AU1108" s="215">
        <v>113519</v>
      </c>
      <c r="AV1108" s="166"/>
      <c r="AW1108" s="217"/>
      <c r="AX1108" s="218"/>
      <c r="AY1108" s="219"/>
      <c r="AZ1108" s="107"/>
      <c r="BA1108" s="121"/>
      <c r="BB1108" s="120"/>
    </row>
    <row r="1109" spans="2:54" x14ac:dyDescent="0.2">
      <c r="B1109" s="191" t="s">
        <v>494</v>
      </c>
      <c r="C1109" s="196">
        <v>43872</v>
      </c>
      <c r="D1109" s="197">
        <f>'1.- REGISTROS DIARIOS '!C1114</f>
        <v>0</v>
      </c>
      <c r="E1109" s="206">
        <f>'1.- REGISTROS DIARIOS '!E1114</f>
        <v>847</v>
      </c>
      <c r="F1109" s="211"/>
      <c r="G1109" s="211">
        <v>2280</v>
      </c>
      <c r="H1109" s="211">
        <v>1800</v>
      </c>
      <c r="I1109" s="206">
        <f t="shared" si="156"/>
        <v>1140</v>
      </c>
      <c r="J1109" s="206">
        <f t="shared" si="157"/>
        <v>900</v>
      </c>
      <c r="K1109" s="211">
        <v>612</v>
      </c>
      <c r="L1109" s="211">
        <v>580</v>
      </c>
      <c r="M1109" s="211"/>
      <c r="N1109" s="212">
        <v>6.47</v>
      </c>
      <c r="O1109" s="212">
        <v>11.71</v>
      </c>
      <c r="P1109" s="195">
        <f t="shared" si="161"/>
        <v>7497</v>
      </c>
      <c r="Q1109" s="108"/>
      <c r="R1109" s="194">
        <f>'1.- REGISTROS DIARIOS '!G1114</f>
        <v>0</v>
      </c>
      <c r="S1109" s="81"/>
      <c r="T1109" s="211"/>
      <c r="U1109" s="211"/>
      <c r="V1109" s="206">
        <f t="shared" si="154"/>
        <v>0</v>
      </c>
      <c r="W1109" s="193">
        <f t="shared" si="160"/>
        <v>0</v>
      </c>
      <c r="X1109" s="192"/>
      <c r="Y1109" s="192"/>
      <c r="Z1109" s="192"/>
      <c r="AA1109" s="192"/>
      <c r="AB1109" s="192"/>
      <c r="AC1109" s="206">
        <f t="shared" si="158"/>
        <v>75.777777777777771</v>
      </c>
      <c r="AD1109" s="206">
        <f t="shared" si="159"/>
        <v>97.222222222222229</v>
      </c>
      <c r="AE1109" s="119"/>
      <c r="AF1109" s="194">
        <f>'1.- REGISTROS DIARIOS '!I1114</f>
        <v>916</v>
      </c>
      <c r="AG1109" s="213">
        <v>230</v>
      </c>
      <c r="AH1109" s="213">
        <v>218</v>
      </c>
      <c r="AI1109" s="206">
        <f t="shared" si="155"/>
        <v>115</v>
      </c>
      <c r="AJ1109" s="193">
        <f t="shared" si="152"/>
        <v>218</v>
      </c>
      <c r="AK1109" s="213">
        <v>17</v>
      </c>
      <c r="AL1109" s="213">
        <v>13</v>
      </c>
      <c r="AM1109" s="213"/>
      <c r="AN1109" s="216">
        <v>5.92</v>
      </c>
      <c r="AO1109" s="216">
        <v>6.91</v>
      </c>
      <c r="AP1109" s="207">
        <v>37</v>
      </c>
      <c r="AQ1109" s="214">
        <v>0.35</v>
      </c>
      <c r="AR1109" s="92">
        <v>0.09</v>
      </c>
      <c r="AS1109" s="214">
        <v>0.11</v>
      </c>
      <c r="AT1109" s="92">
        <v>0</v>
      </c>
      <c r="AU1109" s="215">
        <v>113519</v>
      </c>
      <c r="AV1109" s="166"/>
      <c r="AW1109" s="217"/>
      <c r="AX1109" s="218"/>
      <c r="AY1109" s="219"/>
      <c r="AZ1109" s="107"/>
      <c r="BA1109" s="121"/>
      <c r="BB1109" s="120"/>
    </row>
    <row r="1110" spans="2:54" ht="12.75" customHeight="1" x14ac:dyDescent="0.2">
      <c r="B1110" s="191" t="s">
        <v>496</v>
      </c>
      <c r="C1110" s="196">
        <v>43873</v>
      </c>
      <c r="D1110" s="197">
        <f>'1.- REGISTROS DIARIOS '!C1115</f>
        <v>0</v>
      </c>
      <c r="E1110" s="206">
        <f>'1.- REGISTROS DIARIOS '!E1115</f>
        <v>969</v>
      </c>
      <c r="F1110" s="211"/>
      <c r="G1110" s="211">
        <v>2170</v>
      </c>
      <c r="H1110" s="211">
        <v>1740</v>
      </c>
      <c r="I1110" s="206">
        <f t="shared" si="156"/>
        <v>1085</v>
      </c>
      <c r="J1110" s="206">
        <f t="shared" si="157"/>
        <v>870</v>
      </c>
      <c r="K1110" s="211">
        <v>627</v>
      </c>
      <c r="L1110" s="211">
        <v>574</v>
      </c>
      <c r="M1110" s="211"/>
      <c r="N1110" s="212">
        <v>9.66</v>
      </c>
      <c r="O1110" s="212">
        <v>10.96</v>
      </c>
      <c r="P1110" s="195">
        <f t="shared" si="161"/>
        <v>7247.1</v>
      </c>
      <c r="Q1110" s="108"/>
      <c r="R1110" s="194">
        <f>'1.- REGISTROS DIARIOS '!G1115</f>
        <v>342</v>
      </c>
      <c r="S1110" s="81"/>
      <c r="T1110" s="211">
        <v>900</v>
      </c>
      <c r="U1110" s="211">
        <v>830</v>
      </c>
      <c r="V1110" s="206">
        <f t="shared" si="154"/>
        <v>450</v>
      </c>
      <c r="W1110" s="193">
        <f t="shared" si="160"/>
        <v>153.9</v>
      </c>
      <c r="X1110" s="192">
        <v>90</v>
      </c>
      <c r="Y1110" s="192">
        <v>81</v>
      </c>
      <c r="Z1110" s="192">
        <v>6.01</v>
      </c>
      <c r="AA1110" s="192">
        <v>10.52</v>
      </c>
      <c r="AB1110" s="192">
        <v>34</v>
      </c>
      <c r="AC1110" s="206">
        <f t="shared" si="158"/>
        <v>76.793103448275858</v>
      </c>
      <c r="AD1110" s="206">
        <f t="shared" si="159"/>
        <v>77.192982456140356</v>
      </c>
      <c r="AE1110" s="119"/>
      <c r="AF1110" s="194">
        <f>'1.- REGISTROS DIARIOS '!I1115</f>
        <v>692</v>
      </c>
      <c r="AG1110" s="213">
        <v>72</v>
      </c>
      <c r="AH1110" s="213">
        <v>48</v>
      </c>
      <c r="AI1110" s="206">
        <f t="shared" si="155"/>
        <v>36</v>
      </c>
      <c r="AJ1110" s="193">
        <f t="shared" si="152"/>
        <v>48</v>
      </c>
      <c r="AK1110" s="213">
        <v>53</v>
      </c>
      <c r="AL1110" s="213">
        <v>42</v>
      </c>
      <c r="AM1110" s="213"/>
      <c r="AN1110" s="207">
        <v>6.9</v>
      </c>
      <c r="AO1110" s="207">
        <v>8.5</v>
      </c>
      <c r="AP1110" s="207">
        <v>35</v>
      </c>
      <c r="AQ1110" s="214">
        <v>0.56999999999999995</v>
      </c>
      <c r="AR1110" s="92">
        <v>0.2</v>
      </c>
      <c r="AS1110" s="214">
        <v>0.13</v>
      </c>
      <c r="AT1110" s="92">
        <v>0.01</v>
      </c>
      <c r="AU1110" s="215">
        <v>113834</v>
      </c>
      <c r="AV1110" s="166"/>
      <c r="AW1110" s="217"/>
      <c r="AX1110" s="218"/>
      <c r="AY1110" s="219"/>
      <c r="AZ1110" s="107"/>
      <c r="BA1110" s="121"/>
      <c r="BB1110" s="120"/>
    </row>
    <row r="1111" spans="2:54" x14ac:dyDescent="0.2">
      <c r="B1111" s="191" t="s">
        <v>498</v>
      </c>
      <c r="C1111" s="196">
        <v>43874</v>
      </c>
      <c r="D1111" s="197">
        <f>'1.- REGISTROS DIARIOS '!C1116</f>
        <v>0</v>
      </c>
      <c r="E1111" s="206">
        <f>'1.- REGISTROS DIARIOS '!E1116</f>
        <v>815</v>
      </c>
      <c r="F1111" s="211"/>
      <c r="G1111" s="211">
        <v>2840</v>
      </c>
      <c r="H1111" s="211">
        <v>2320</v>
      </c>
      <c r="I1111" s="206">
        <f t="shared" si="156"/>
        <v>1420</v>
      </c>
      <c r="J1111" s="206">
        <f t="shared" si="157"/>
        <v>1160</v>
      </c>
      <c r="K1111" s="211">
        <v>573</v>
      </c>
      <c r="L1111" s="211">
        <v>521</v>
      </c>
      <c r="M1111" s="211"/>
      <c r="N1111" s="212">
        <v>9.56</v>
      </c>
      <c r="O1111" s="212">
        <v>11.73</v>
      </c>
      <c r="P1111" s="195">
        <f t="shared" si="161"/>
        <v>9662.7999999999993</v>
      </c>
      <c r="Q1111" s="108"/>
      <c r="R1111" s="194">
        <f>'1.- REGISTROS DIARIOS '!G1116</f>
        <v>893</v>
      </c>
      <c r="S1111" s="81"/>
      <c r="T1111" s="211">
        <v>126</v>
      </c>
      <c r="U1111" s="211">
        <v>21</v>
      </c>
      <c r="V1111" s="206">
        <f t="shared" si="154"/>
        <v>63</v>
      </c>
      <c r="W1111" s="193">
        <f t="shared" si="160"/>
        <v>56.259</v>
      </c>
      <c r="X1111" s="192">
        <v>70</v>
      </c>
      <c r="Y1111" s="192">
        <v>53</v>
      </c>
      <c r="Z1111" s="192">
        <v>6</v>
      </c>
      <c r="AA1111" s="192">
        <v>10.49</v>
      </c>
      <c r="AB1111" s="192">
        <v>33</v>
      </c>
      <c r="AC1111" s="206">
        <f t="shared" si="158"/>
        <v>95.150086206896546</v>
      </c>
      <c r="AD1111" s="206">
        <f t="shared" si="159"/>
        <v>87.783595113438039</v>
      </c>
      <c r="AE1111" s="119"/>
      <c r="AF1111" s="194">
        <f>'1.- REGISTROS DIARIOS '!I1116</f>
        <v>0</v>
      </c>
      <c r="AG1111" s="213"/>
      <c r="AH1111" s="213"/>
      <c r="AI1111" s="206">
        <f t="shared" si="155"/>
        <v>0</v>
      </c>
      <c r="AJ1111" s="193">
        <f t="shared" si="152"/>
        <v>0</v>
      </c>
      <c r="AK1111" s="213"/>
      <c r="AL1111" s="213"/>
      <c r="AM1111" s="213"/>
      <c r="AN1111" s="207"/>
      <c r="AO1111" s="207"/>
      <c r="AP1111" s="207"/>
      <c r="AQ1111" s="214"/>
      <c r="AR1111" s="92"/>
      <c r="AS1111" s="214"/>
      <c r="AT1111" s="92"/>
      <c r="AU1111" s="215"/>
      <c r="AV1111" s="166"/>
      <c r="AW1111" s="217"/>
      <c r="AX1111" s="218"/>
      <c r="AY1111" s="219"/>
      <c r="AZ1111" s="107"/>
      <c r="BA1111" s="121"/>
      <c r="BB1111" s="120"/>
    </row>
    <row r="1112" spans="2:54" ht="12.75" customHeight="1" x14ac:dyDescent="0.2">
      <c r="B1112" s="191" t="s">
        <v>500</v>
      </c>
      <c r="C1112" s="196">
        <v>43875</v>
      </c>
      <c r="D1112" s="197">
        <f>'1.- REGISTROS DIARIOS '!C1117</f>
        <v>0</v>
      </c>
      <c r="E1112" s="206">
        <f>'1.- REGISTROS DIARIOS '!E1117</f>
        <v>732</v>
      </c>
      <c r="F1112" s="211"/>
      <c r="G1112" s="211">
        <v>2280</v>
      </c>
      <c r="H1112" s="211">
        <v>2080</v>
      </c>
      <c r="I1112" s="206">
        <f t="shared" si="156"/>
        <v>1140</v>
      </c>
      <c r="J1112" s="206">
        <f t="shared" si="157"/>
        <v>1040</v>
      </c>
      <c r="K1112" s="211">
        <v>329</v>
      </c>
      <c r="L1112" s="211">
        <v>291</v>
      </c>
      <c r="M1112" s="211"/>
      <c r="N1112" s="212">
        <v>7.66</v>
      </c>
      <c r="O1112" s="212">
        <v>10.36</v>
      </c>
      <c r="P1112" s="195">
        <f t="shared" si="161"/>
        <v>8663.2000000000007</v>
      </c>
      <c r="Q1112" s="108"/>
      <c r="R1112" s="194">
        <f>'1.- REGISTROS DIARIOS '!G1117</f>
        <v>799</v>
      </c>
      <c r="S1112" s="81"/>
      <c r="T1112" s="211">
        <v>132</v>
      </c>
      <c r="U1112" s="211">
        <v>121</v>
      </c>
      <c r="V1112" s="206">
        <f t="shared" si="154"/>
        <v>66</v>
      </c>
      <c r="W1112" s="193">
        <f t="shared" si="160"/>
        <v>52.734000000000002</v>
      </c>
      <c r="X1112" s="192">
        <v>26</v>
      </c>
      <c r="Y1112" s="192">
        <v>15</v>
      </c>
      <c r="Z1112" s="192">
        <v>6.14</v>
      </c>
      <c r="AA1112" s="192">
        <v>6.69</v>
      </c>
      <c r="AB1112" s="192">
        <v>34</v>
      </c>
      <c r="AC1112" s="206">
        <f t="shared" si="158"/>
        <v>94.929423076923072</v>
      </c>
      <c r="AD1112" s="206">
        <f t="shared" si="159"/>
        <v>92.097264437689972</v>
      </c>
      <c r="AE1112" s="119"/>
      <c r="AF1112" s="194">
        <f>'1.- REGISTROS DIARIOS '!I1117</f>
        <v>0</v>
      </c>
      <c r="AG1112" s="213"/>
      <c r="AH1112" s="213"/>
      <c r="AI1112" s="206">
        <f t="shared" si="155"/>
        <v>0</v>
      </c>
      <c r="AJ1112" s="193">
        <f t="shared" ref="AJ1112:AJ1175" si="162">AH1112</f>
        <v>0</v>
      </c>
      <c r="AK1112" s="213"/>
      <c r="AL1112" s="213"/>
      <c r="AM1112" s="213"/>
      <c r="AN1112" s="207"/>
      <c r="AO1112" s="207"/>
      <c r="AP1112" s="207"/>
      <c r="AQ1112" s="214"/>
      <c r="AR1112" s="92"/>
      <c r="AS1112" s="214"/>
      <c r="AT1112" s="92"/>
      <c r="AU1112" s="215"/>
      <c r="AV1112" s="166"/>
      <c r="AW1112" s="217"/>
      <c r="AX1112" s="218"/>
      <c r="AY1112" s="219"/>
      <c r="AZ1112" s="107"/>
      <c r="BA1112" s="121"/>
      <c r="BB1112" s="120"/>
    </row>
    <row r="1113" spans="2:54" x14ac:dyDescent="0.2">
      <c r="B1113" s="191" t="s">
        <v>502</v>
      </c>
      <c r="C1113" s="196">
        <v>43876</v>
      </c>
      <c r="D1113" s="197">
        <f>'1.- REGISTROS DIARIOS '!C1118</f>
        <v>0</v>
      </c>
      <c r="E1113" s="206">
        <f>'1.- REGISTROS DIARIOS '!E1118</f>
        <v>494</v>
      </c>
      <c r="F1113" s="211"/>
      <c r="G1113" s="211">
        <v>1890</v>
      </c>
      <c r="H1113" s="211">
        <v>1250</v>
      </c>
      <c r="I1113" s="206">
        <f t="shared" si="156"/>
        <v>945</v>
      </c>
      <c r="J1113" s="206">
        <f t="shared" si="157"/>
        <v>625</v>
      </c>
      <c r="K1113" s="211">
        <v>359</v>
      </c>
      <c r="L1113" s="211">
        <v>268</v>
      </c>
      <c r="M1113" s="211"/>
      <c r="N1113" s="211" t="s">
        <v>668</v>
      </c>
      <c r="O1113" s="211" t="s">
        <v>669</v>
      </c>
      <c r="P1113" s="195">
        <f t="shared" si="161"/>
        <v>5206.25</v>
      </c>
      <c r="Q1113" s="108"/>
      <c r="R1113" s="194">
        <f>'1.- REGISTROS DIARIOS '!G1118</f>
        <v>543</v>
      </c>
      <c r="S1113" s="81"/>
      <c r="T1113" s="211">
        <v>102</v>
      </c>
      <c r="U1113" s="211">
        <v>81</v>
      </c>
      <c r="V1113" s="206">
        <f t="shared" si="154"/>
        <v>51</v>
      </c>
      <c r="W1113" s="193">
        <f t="shared" si="160"/>
        <v>27.693000000000001</v>
      </c>
      <c r="X1113" s="192">
        <v>16</v>
      </c>
      <c r="Y1113" s="192">
        <v>10</v>
      </c>
      <c r="Z1113" s="192">
        <v>6.1</v>
      </c>
      <c r="AA1113" s="192">
        <v>8.25</v>
      </c>
      <c r="AB1113" s="192">
        <v>30</v>
      </c>
      <c r="AC1113" s="206">
        <f t="shared" si="158"/>
        <v>95.569119999999998</v>
      </c>
      <c r="AD1113" s="206">
        <f t="shared" si="159"/>
        <v>95.543175487465177</v>
      </c>
      <c r="AE1113" s="119"/>
      <c r="AF1113" s="194">
        <f>'1.- REGISTROS DIARIOS '!I1118</f>
        <v>0</v>
      </c>
      <c r="AG1113" s="213"/>
      <c r="AH1113" s="213"/>
      <c r="AI1113" s="206">
        <f t="shared" si="155"/>
        <v>0</v>
      </c>
      <c r="AJ1113" s="193">
        <f t="shared" si="162"/>
        <v>0</v>
      </c>
      <c r="AK1113" s="213"/>
      <c r="AL1113" s="213"/>
      <c r="AM1113" s="213"/>
      <c r="AN1113" s="207"/>
      <c r="AO1113" s="207"/>
      <c r="AP1113" s="207"/>
      <c r="AQ1113" s="214"/>
      <c r="AR1113" s="92"/>
      <c r="AS1113" s="214"/>
      <c r="AT1113" s="92"/>
      <c r="AU1113" s="215"/>
      <c r="AV1113" s="166"/>
      <c r="AW1113" s="217"/>
      <c r="AX1113" s="218"/>
      <c r="AY1113" s="219"/>
      <c r="AZ1113" s="107"/>
      <c r="BA1113" s="121"/>
      <c r="BB1113" s="120"/>
    </row>
    <row r="1114" spans="2:54" ht="12.75" customHeight="1" x14ac:dyDescent="0.2">
      <c r="B1114" s="191" t="s">
        <v>504</v>
      </c>
      <c r="C1114" s="196">
        <v>43877</v>
      </c>
      <c r="D1114" s="197">
        <f>'1.- REGISTROS DIARIOS '!C1119</f>
        <v>0</v>
      </c>
      <c r="E1114" s="206">
        <f>'1.- REGISTROS DIARIOS '!E1119</f>
        <v>321</v>
      </c>
      <c r="F1114" s="211"/>
      <c r="G1114" s="211">
        <v>3590</v>
      </c>
      <c r="H1114" s="211">
        <v>2420</v>
      </c>
      <c r="I1114" s="206">
        <f t="shared" si="156"/>
        <v>1795</v>
      </c>
      <c r="J1114" s="206">
        <f t="shared" si="157"/>
        <v>1210</v>
      </c>
      <c r="K1114" s="211">
        <v>425</v>
      </c>
      <c r="L1114" s="211">
        <v>376</v>
      </c>
      <c r="M1114" s="211"/>
      <c r="N1114" s="211" t="s">
        <v>34</v>
      </c>
      <c r="O1114" s="211" t="s">
        <v>291</v>
      </c>
      <c r="P1114" s="195">
        <f t="shared" si="161"/>
        <v>10079.299999999999</v>
      </c>
      <c r="Q1114" s="108"/>
      <c r="R1114" s="194">
        <f>'1.- REGISTROS DIARIOS '!G1119</f>
        <v>355</v>
      </c>
      <c r="S1114" s="81"/>
      <c r="T1114" s="211">
        <v>93</v>
      </c>
      <c r="U1114" s="211">
        <v>76</v>
      </c>
      <c r="V1114" s="206">
        <f t="shared" si="154"/>
        <v>46.5</v>
      </c>
      <c r="W1114" s="193">
        <f t="shared" si="160"/>
        <v>16.5075</v>
      </c>
      <c r="X1114" s="192">
        <v>13</v>
      </c>
      <c r="Y1114" s="192">
        <v>7</v>
      </c>
      <c r="Z1114" s="192">
        <v>6.1</v>
      </c>
      <c r="AA1114" s="192">
        <v>6.23</v>
      </c>
      <c r="AB1114" s="192">
        <v>34</v>
      </c>
      <c r="AC1114" s="206">
        <f t="shared" si="158"/>
        <v>98.635743801652893</v>
      </c>
      <c r="AD1114" s="206">
        <f t="shared" si="159"/>
        <v>96.941176470588232</v>
      </c>
      <c r="AE1114" s="119"/>
      <c r="AF1114" s="194">
        <f>'1.- REGISTROS DIARIOS '!I1119</f>
        <v>0</v>
      </c>
      <c r="AG1114" s="213"/>
      <c r="AH1114" s="213"/>
      <c r="AI1114" s="206">
        <f t="shared" si="155"/>
        <v>0</v>
      </c>
      <c r="AJ1114" s="193">
        <f t="shared" si="162"/>
        <v>0</v>
      </c>
      <c r="AK1114" s="213"/>
      <c r="AL1114" s="213"/>
      <c r="AM1114" s="213"/>
      <c r="AN1114" s="207"/>
      <c r="AO1114" s="207"/>
      <c r="AP1114" s="207"/>
      <c r="AQ1114" s="214"/>
      <c r="AR1114" s="92"/>
      <c r="AS1114" s="214"/>
      <c r="AT1114" s="92"/>
      <c r="AU1114" s="215"/>
      <c r="AV1114" s="166"/>
      <c r="AW1114" s="217"/>
      <c r="AX1114" s="218"/>
      <c r="AY1114" s="219"/>
      <c r="AZ1114" s="107"/>
      <c r="BA1114" s="121"/>
      <c r="BB1114" s="120"/>
    </row>
    <row r="1115" spans="2:54" x14ac:dyDescent="0.2">
      <c r="B1115" s="191" t="s">
        <v>492</v>
      </c>
      <c r="C1115" s="196">
        <v>43878</v>
      </c>
      <c r="D1115" s="197">
        <f>'1.- REGISTROS DIARIOS '!C1120</f>
        <v>0</v>
      </c>
      <c r="E1115" s="206">
        <f>'1.- REGISTROS DIARIOS '!E1120</f>
        <v>1035</v>
      </c>
      <c r="F1115" s="211"/>
      <c r="G1115" s="211">
        <v>2870</v>
      </c>
      <c r="H1115" s="211">
        <v>1990</v>
      </c>
      <c r="I1115" s="206">
        <f t="shared" si="156"/>
        <v>1435</v>
      </c>
      <c r="J1115" s="206">
        <f t="shared" si="157"/>
        <v>995</v>
      </c>
      <c r="K1115" s="211">
        <v>539</v>
      </c>
      <c r="L1115" s="211">
        <v>486</v>
      </c>
      <c r="M1115" s="211"/>
      <c r="N1115" s="211" t="s">
        <v>670</v>
      </c>
      <c r="O1115" s="211" t="s">
        <v>615</v>
      </c>
      <c r="P1115" s="195">
        <f t="shared" si="161"/>
        <v>8288.35</v>
      </c>
      <c r="Q1115" s="108"/>
      <c r="R1115" s="194">
        <f>'1.- REGISTROS DIARIOS '!G1120</f>
        <v>1163</v>
      </c>
      <c r="S1115" s="81"/>
      <c r="T1115" s="211">
        <v>133</v>
      </c>
      <c r="U1115" s="211">
        <v>101</v>
      </c>
      <c r="V1115" s="206">
        <f t="shared" si="154"/>
        <v>66.5</v>
      </c>
      <c r="W1115" s="193">
        <f t="shared" si="160"/>
        <v>77.339500000000001</v>
      </c>
      <c r="X1115" s="192">
        <v>23</v>
      </c>
      <c r="Y1115" s="192">
        <v>17</v>
      </c>
      <c r="Z1115" s="192">
        <v>6.07</v>
      </c>
      <c r="AA1115" s="192">
        <v>6.47</v>
      </c>
      <c r="AB1115" s="192">
        <v>35</v>
      </c>
      <c r="AC1115" s="206">
        <f t="shared" si="158"/>
        <v>92.227185929648243</v>
      </c>
      <c r="AD1115" s="206">
        <f t="shared" si="159"/>
        <v>95.732838589981441</v>
      </c>
      <c r="AE1115" s="119"/>
      <c r="AF1115" s="194">
        <f>'1.- REGISTROS DIARIOS '!I1120</f>
        <v>0</v>
      </c>
      <c r="AG1115" s="213"/>
      <c r="AH1115" s="213"/>
      <c r="AI1115" s="206">
        <f t="shared" si="155"/>
        <v>0</v>
      </c>
      <c r="AJ1115" s="193">
        <f t="shared" si="162"/>
        <v>0</v>
      </c>
      <c r="AK1115" s="213"/>
      <c r="AL1115" s="213"/>
      <c r="AM1115" s="213"/>
      <c r="AN1115" s="207"/>
      <c r="AO1115" s="207"/>
      <c r="AP1115" s="207"/>
      <c r="AQ1115" s="214"/>
      <c r="AR1115" s="92"/>
      <c r="AS1115" s="214"/>
      <c r="AT1115" s="92"/>
      <c r="AU1115" s="215"/>
      <c r="AV1115" s="166"/>
      <c r="AW1115" s="217"/>
      <c r="AX1115" s="218"/>
      <c r="AY1115" s="219"/>
      <c r="AZ1115" s="107"/>
      <c r="BA1115" s="121"/>
      <c r="BB1115" s="120"/>
    </row>
    <row r="1116" spans="2:54" ht="12.75" customHeight="1" x14ac:dyDescent="0.2">
      <c r="B1116" s="191" t="s">
        <v>494</v>
      </c>
      <c r="C1116" s="196">
        <v>43879</v>
      </c>
      <c r="D1116" s="197">
        <f>'1.- REGISTROS DIARIOS '!C1121</f>
        <v>0</v>
      </c>
      <c r="E1116" s="206">
        <f>'1.- REGISTROS DIARIOS '!E1121</f>
        <v>950</v>
      </c>
      <c r="F1116" s="211"/>
      <c r="G1116" s="211">
        <v>1180</v>
      </c>
      <c r="H1116" s="211">
        <v>1020</v>
      </c>
      <c r="I1116" s="206">
        <f t="shared" si="156"/>
        <v>590</v>
      </c>
      <c r="J1116" s="206">
        <f t="shared" si="157"/>
        <v>510</v>
      </c>
      <c r="K1116" s="211">
        <v>537</v>
      </c>
      <c r="L1116" s="211">
        <v>506</v>
      </c>
      <c r="M1116" s="211"/>
      <c r="N1116" s="211" t="s">
        <v>671</v>
      </c>
      <c r="O1116" s="211" t="s">
        <v>639</v>
      </c>
      <c r="P1116" s="195">
        <f t="shared" si="161"/>
        <v>4248.3</v>
      </c>
      <c r="Q1116" s="108"/>
      <c r="R1116" s="194">
        <f>'1.- REGISTROS DIARIOS '!G1121</f>
        <v>1012</v>
      </c>
      <c r="S1116" s="81"/>
      <c r="T1116" s="211">
        <v>271</v>
      </c>
      <c r="U1116" s="211">
        <v>257</v>
      </c>
      <c r="V1116" s="206">
        <f t="shared" si="154"/>
        <v>135.5</v>
      </c>
      <c r="W1116" s="193">
        <f t="shared" si="160"/>
        <v>137.126</v>
      </c>
      <c r="X1116" s="192">
        <v>108</v>
      </c>
      <c r="Y1116" s="192">
        <v>93</v>
      </c>
      <c r="Z1116" s="192">
        <v>5.94</v>
      </c>
      <c r="AA1116" s="192">
        <v>6.39</v>
      </c>
      <c r="AB1116" s="192">
        <v>35</v>
      </c>
      <c r="AC1116" s="206">
        <f t="shared" si="158"/>
        <v>73.11254901960784</v>
      </c>
      <c r="AD1116" s="206">
        <f t="shared" si="159"/>
        <v>79.888268156424573</v>
      </c>
      <c r="AE1116" s="119"/>
      <c r="AF1116" s="194">
        <f>'1.- REGISTROS DIARIOS '!I1121</f>
        <v>0</v>
      </c>
      <c r="AG1116" s="213"/>
      <c r="AH1116" s="213"/>
      <c r="AI1116" s="206">
        <f t="shared" si="155"/>
        <v>0</v>
      </c>
      <c r="AJ1116" s="193">
        <f t="shared" si="162"/>
        <v>0</v>
      </c>
      <c r="AK1116" s="213"/>
      <c r="AL1116" s="213"/>
      <c r="AM1116" s="213"/>
      <c r="AN1116" s="207"/>
      <c r="AO1116" s="207"/>
      <c r="AP1116" s="207"/>
      <c r="AQ1116" s="214"/>
      <c r="AR1116" s="92"/>
      <c r="AS1116" s="214"/>
      <c r="AT1116" s="92"/>
      <c r="AU1116" s="215"/>
      <c r="AV1116" s="166"/>
      <c r="AW1116" s="217"/>
      <c r="AX1116" s="218"/>
      <c r="AY1116" s="219"/>
      <c r="AZ1116" s="107"/>
      <c r="BA1116" s="121"/>
      <c r="BB1116" s="120"/>
    </row>
    <row r="1117" spans="2:54" x14ac:dyDescent="0.2">
      <c r="B1117" s="191" t="s">
        <v>496</v>
      </c>
      <c r="C1117" s="196">
        <v>43880</v>
      </c>
      <c r="D1117" s="197">
        <f>'1.- REGISTROS DIARIOS '!C1122</f>
        <v>0</v>
      </c>
      <c r="E1117" s="206">
        <f>'1.- REGISTROS DIARIOS '!E1122</f>
        <v>841</v>
      </c>
      <c r="F1117" s="211"/>
      <c r="G1117" s="211">
        <v>5650</v>
      </c>
      <c r="H1117" s="211">
        <v>5530</v>
      </c>
      <c r="I1117" s="206">
        <f t="shared" si="156"/>
        <v>2825</v>
      </c>
      <c r="J1117" s="206">
        <f t="shared" si="157"/>
        <v>2765</v>
      </c>
      <c r="K1117" s="211">
        <v>1008</v>
      </c>
      <c r="L1117" s="211">
        <v>979</v>
      </c>
      <c r="M1117" s="211"/>
      <c r="N1117" s="211" t="s">
        <v>670</v>
      </c>
      <c r="O1117" s="211" t="s">
        <v>82</v>
      </c>
      <c r="P1117" s="195">
        <f t="shared" si="161"/>
        <v>23032.45</v>
      </c>
      <c r="Q1117" s="108"/>
      <c r="R1117" s="194">
        <f>'1.- REGISTROS DIARIOS '!G1122</f>
        <v>906</v>
      </c>
      <c r="S1117" s="81"/>
      <c r="T1117" s="211">
        <v>808</v>
      </c>
      <c r="U1117" s="211">
        <v>794</v>
      </c>
      <c r="V1117" s="206">
        <f t="shared" si="154"/>
        <v>404</v>
      </c>
      <c r="W1117" s="193">
        <f t="shared" si="160"/>
        <v>366.024</v>
      </c>
      <c r="X1117" s="192">
        <v>57</v>
      </c>
      <c r="Y1117" s="192">
        <v>51</v>
      </c>
      <c r="Z1117" s="192">
        <v>5.94</v>
      </c>
      <c r="AA1117" s="192">
        <v>7.11</v>
      </c>
      <c r="AB1117" s="192">
        <v>38</v>
      </c>
      <c r="AC1117" s="206">
        <f t="shared" si="158"/>
        <v>86.762242314647381</v>
      </c>
      <c r="AD1117" s="206">
        <f t="shared" si="159"/>
        <v>94.345238095238102</v>
      </c>
      <c r="AE1117" s="119"/>
      <c r="AF1117" s="194">
        <f>'1.- REGISTROS DIARIOS '!I1122</f>
        <v>0</v>
      </c>
      <c r="AG1117" s="213"/>
      <c r="AH1117" s="213"/>
      <c r="AI1117" s="206">
        <f t="shared" si="155"/>
        <v>0</v>
      </c>
      <c r="AJ1117" s="193">
        <f t="shared" si="162"/>
        <v>0</v>
      </c>
      <c r="AK1117" s="213"/>
      <c r="AL1117" s="213"/>
      <c r="AM1117" s="213"/>
      <c r="AN1117" s="207"/>
      <c r="AO1117" s="207"/>
      <c r="AP1117" s="207"/>
      <c r="AQ1117" s="214"/>
      <c r="AR1117" s="92"/>
      <c r="AS1117" s="214"/>
      <c r="AT1117" s="92"/>
      <c r="AU1117" s="215"/>
      <c r="AV1117" s="166"/>
      <c r="AW1117" s="217"/>
      <c r="AX1117" s="218"/>
      <c r="AY1117" s="219"/>
      <c r="AZ1117" s="107"/>
      <c r="BA1117" s="121"/>
      <c r="BB1117" s="120"/>
    </row>
    <row r="1118" spans="2:54" ht="12.75" customHeight="1" x14ac:dyDescent="0.2">
      <c r="B1118" s="191" t="s">
        <v>498</v>
      </c>
      <c r="C1118" s="196">
        <v>43881</v>
      </c>
      <c r="D1118" s="197">
        <f>'1.- REGISTROS DIARIOS '!C1123</f>
        <v>0</v>
      </c>
      <c r="E1118" s="206">
        <f>'1.- REGISTROS DIARIOS '!E1123</f>
        <v>639</v>
      </c>
      <c r="F1118" s="211"/>
      <c r="G1118" s="211">
        <v>3140</v>
      </c>
      <c r="H1118" s="211">
        <v>2930</v>
      </c>
      <c r="I1118" s="206">
        <f t="shared" si="156"/>
        <v>1570</v>
      </c>
      <c r="J1118" s="206">
        <f t="shared" si="157"/>
        <v>1465</v>
      </c>
      <c r="K1118" s="211">
        <v>510</v>
      </c>
      <c r="L1118" s="211">
        <v>493</v>
      </c>
      <c r="M1118" s="211"/>
      <c r="N1118" s="211" t="s">
        <v>88</v>
      </c>
      <c r="O1118" s="211" t="s">
        <v>672</v>
      </c>
      <c r="P1118" s="195">
        <f t="shared" si="161"/>
        <v>12203.45</v>
      </c>
      <c r="Q1118" s="108"/>
      <c r="R1118" s="194">
        <f>'1.- REGISTROS DIARIOS '!G1123</f>
        <v>687</v>
      </c>
      <c r="S1118" s="81"/>
      <c r="T1118" s="211">
        <v>510</v>
      </c>
      <c r="U1118" s="211">
        <v>483</v>
      </c>
      <c r="V1118" s="206">
        <f t="shared" si="154"/>
        <v>255</v>
      </c>
      <c r="W1118" s="193">
        <f t="shared" si="160"/>
        <v>175.185</v>
      </c>
      <c r="X1118" s="192">
        <v>47</v>
      </c>
      <c r="Y1118" s="192">
        <v>43</v>
      </c>
      <c r="Z1118" s="192">
        <v>6.18</v>
      </c>
      <c r="AA1118" s="192">
        <v>6.85</v>
      </c>
      <c r="AB1118" s="192">
        <v>31</v>
      </c>
      <c r="AC1118" s="206">
        <f t="shared" si="158"/>
        <v>88.041979522184306</v>
      </c>
      <c r="AD1118" s="206">
        <f t="shared" si="159"/>
        <v>90.784313725490193</v>
      </c>
      <c r="AE1118" s="119"/>
      <c r="AF1118" s="194">
        <f>'1.- REGISTROS DIARIOS '!I1123</f>
        <v>0</v>
      </c>
      <c r="AG1118" s="213"/>
      <c r="AH1118" s="213"/>
      <c r="AI1118" s="206">
        <f t="shared" si="155"/>
        <v>0</v>
      </c>
      <c r="AJ1118" s="193">
        <f t="shared" si="162"/>
        <v>0</v>
      </c>
      <c r="AK1118" s="213"/>
      <c r="AL1118" s="213"/>
      <c r="AM1118" s="213"/>
      <c r="AN1118" s="207"/>
      <c r="AO1118" s="207"/>
      <c r="AP1118" s="207"/>
      <c r="AQ1118" s="214"/>
      <c r="AR1118" s="92"/>
      <c r="AS1118" s="214"/>
      <c r="AT1118" s="92"/>
      <c r="AU1118" s="215"/>
      <c r="AV1118" s="166"/>
      <c r="AW1118" s="217"/>
      <c r="AX1118" s="218"/>
      <c r="AY1118" s="219"/>
      <c r="AZ1118" s="107"/>
      <c r="BA1118" s="121"/>
      <c r="BB1118" s="120"/>
    </row>
    <row r="1119" spans="2:54" x14ac:dyDescent="0.2">
      <c r="B1119" s="191" t="s">
        <v>500</v>
      </c>
      <c r="C1119" s="196">
        <v>43882</v>
      </c>
      <c r="D1119" s="197">
        <f>'1.- REGISTROS DIARIOS '!C1124</f>
        <v>0</v>
      </c>
      <c r="E1119" s="206">
        <f>'1.- REGISTROS DIARIOS '!E1124</f>
        <v>818</v>
      </c>
      <c r="F1119" s="211"/>
      <c r="G1119" s="211">
        <v>2500</v>
      </c>
      <c r="H1119" s="211">
        <v>2140</v>
      </c>
      <c r="I1119" s="206">
        <f t="shared" si="156"/>
        <v>1250</v>
      </c>
      <c r="J1119" s="206">
        <f t="shared" si="157"/>
        <v>1070</v>
      </c>
      <c r="K1119" s="211">
        <v>459</v>
      </c>
      <c r="L1119" s="211">
        <v>432</v>
      </c>
      <c r="M1119" s="211"/>
      <c r="N1119" s="212">
        <v>10.11</v>
      </c>
      <c r="O1119" s="65">
        <v>12.19</v>
      </c>
      <c r="P1119" s="195">
        <f t="shared" si="161"/>
        <v>8913.1</v>
      </c>
      <c r="Q1119" s="108"/>
      <c r="R1119" s="194">
        <f>'1.- REGISTROS DIARIOS '!G1124</f>
        <v>729</v>
      </c>
      <c r="S1119" s="81"/>
      <c r="T1119" s="211">
        <v>405</v>
      </c>
      <c r="U1119" s="211">
        <v>383</v>
      </c>
      <c r="V1119" s="206">
        <f t="shared" si="154"/>
        <v>202.5</v>
      </c>
      <c r="W1119" s="193">
        <f t="shared" si="160"/>
        <v>147.6225</v>
      </c>
      <c r="X1119" s="192">
        <v>29</v>
      </c>
      <c r="Y1119" s="192">
        <v>17</v>
      </c>
      <c r="Z1119" s="212">
        <v>6.12</v>
      </c>
      <c r="AA1119" s="212">
        <v>6.63</v>
      </c>
      <c r="AB1119" s="192">
        <v>34</v>
      </c>
      <c r="AC1119" s="206">
        <f t="shared" si="158"/>
        <v>59.007242990654206</v>
      </c>
      <c r="AD1119" s="206">
        <f t="shared" si="159"/>
        <v>89.97821350762527</v>
      </c>
      <c r="AE1119" s="119"/>
      <c r="AF1119" s="194">
        <f>'1.- REGISTROS DIARIOS '!I1124</f>
        <v>191</v>
      </c>
      <c r="AG1119" s="213">
        <v>314</v>
      </c>
      <c r="AH1119" s="213">
        <v>291</v>
      </c>
      <c r="AI1119" s="206">
        <f t="shared" si="155"/>
        <v>157</v>
      </c>
      <c r="AJ1119" s="193">
        <f t="shared" si="162"/>
        <v>291</v>
      </c>
      <c r="AK1119" s="213">
        <v>17</v>
      </c>
      <c r="AL1119" s="213">
        <v>11</v>
      </c>
      <c r="AM1119" s="213"/>
      <c r="AN1119" s="216">
        <v>6.18</v>
      </c>
      <c r="AO1119" s="216">
        <v>6.31</v>
      </c>
      <c r="AP1119" s="207">
        <v>30</v>
      </c>
      <c r="AQ1119" s="214">
        <v>0.39</v>
      </c>
      <c r="AR1119" s="92">
        <v>0.2</v>
      </c>
      <c r="AS1119" s="214">
        <v>0.08</v>
      </c>
      <c r="AT1119" s="92">
        <v>7.0000000000000007E-2</v>
      </c>
      <c r="AU1119" s="215">
        <v>113834</v>
      </c>
      <c r="AV1119" s="166"/>
      <c r="AW1119" s="217"/>
      <c r="AX1119" s="218"/>
      <c r="AY1119" s="219"/>
      <c r="AZ1119" s="107"/>
      <c r="BA1119" s="121"/>
      <c r="BB1119" s="120"/>
    </row>
    <row r="1120" spans="2:54" ht="12.75" customHeight="1" x14ac:dyDescent="0.2">
      <c r="B1120" s="191" t="s">
        <v>502</v>
      </c>
      <c r="C1120" s="196">
        <v>43883</v>
      </c>
      <c r="D1120" s="197">
        <f>'1.- REGISTROS DIARIOS '!C1125</f>
        <v>0</v>
      </c>
      <c r="E1120" s="206">
        <f>'1.- REGISTROS DIARIOS '!E1125</f>
        <v>649</v>
      </c>
      <c r="F1120" s="211"/>
      <c r="G1120" s="211">
        <v>3410</v>
      </c>
      <c r="H1120" s="211">
        <v>2230</v>
      </c>
      <c r="I1120" s="206">
        <f t="shared" si="156"/>
        <v>1705</v>
      </c>
      <c r="J1120" s="206">
        <f t="shared" si="157"/>
        <v>1115</v>
      </c>
      <c r="K1120" s="211">
        <v>488</v>
      </c>
      <c r="L1120" s="211">
        <v>447</v>
      </c>
      <c r="M1120" s="211"/>
      <c r="N1120" s="212">
        <v>9.91</v>
      </c>
      <c r="O1120" s="212">
        <v>11.97</v>
      </c>
      <c r="P1120" s="195">
        <f t="shared" si="161"/>
        <v>9287.9500000000007</v>
      </c>
      <c r="Q1120" s="108"/>
      <c r="R1120" s="194">
        <f>'1.- REGISTROS DIARIOS '!G1125</f>
        <v>1</v>
      </c>
      <c r="S1120" s="81"/>
      <c r="T1120" s="211"/>
      <c r="U1120" s="211"/>
      <c r="V1120" s="206">
        <f t="shared" si="154"/>
        <v>0</v>
      </c>
      <c r="W1120" s="193">
        <f t="shared" si="160"/>
        <v>0</v>
      </c>
      <c r="X1120" s="192"/>
      <c r="Y1120" s="192"/>
      <c r="Z1120" s="192"/>
      <c r="AA1120" s="192"/>
      <c r="AB1120" s="192"/>
      <c r="AC1120" s="206">
        <f t="shared" si="158"/>
        <v>79.551569506726452</v>
      </c>
      <c r="AD1120" s="206">
        <f t="shared" si="159"/>
        <v>96.516393442622956</v>
      </c>
      <c r="AE1120" s="119"/>
      <c r="AF1120" s="194">
        <f>'1.- REGISTROS DIARIOS '!I1125</f>
        <v>686</v>
      </c>
      <c r="AG1120" s="213">
        <v>236</v>
      </c>
      <c r="AH1120" s="213">
        <v>228</v>
      </c>
      <c r="AI1120" s="206">
        <f t="shared" si="155"/>
        <v>118</v>
      </c>
      <c r="AJ1120" s="193">
        <f t="shared" si="162"/>
        <v>228</v>
      </c>
      <c r="AK1120" s="213">
        <v>17</v>
      </c>
      <c r="AL1120" s="213">
        <v>9</v>
      </c>
      <c r="AM1120" s="213"/>
      <c r="AN1120" s="216">
        <v>6.01</v>
      </c>
      <c r="AO1120" s="216">
        <v>6.29</v>
      </c>
      <c r="AP1120" s="207">
        <v>33</v>
      </c>
      <c r="AQ1120" s="214">
        <v>0.27</v>
      </c>
      <c r="AR1120" s="92">
        <v>0.1</v>
      </c>
      <c r="AS1120" s="214">
        <v>0.09</v>
      </c>
      <c r="AT1120" s="92">
        <v>0</v>
      </c>
      <c r="AU1120" s="215">
        <v>113834</v>
      </c>
      <c r="AV1120" s="166"/>
      <c r="AW1120" s="217"/>
      <c r="AX1120" s="218"/>
      <c r="AY1120" s="219"/>
      <c r="AZ1120" s="107"/>
      <c r="BA1120" s="121"/>
      <c r="BB1120" s="120"/>
    </row>
    <row r="1121" spans="2:54" x14ac:dyDescent="0.2">
      <c r="B1121" s="191" t="s">
        <v>504</v>
      </c>
      <c r="C1121" s="196">
        <v>43884</v>
      </c>
      <c r="D1121" s="197">
        <f>'1.- REGISTROS DIARIOS '!C1126</f>
        <v>0</v>
      </c>
      <c r="E1121" s="206">
        <f>'1.- REGISTROS DIARIOS '!E1126</f>
        <v>277</v>
      </c>
      <c r="F1121" s="211"/>
      <c r="G1121" s="211">
        <v>4900</v>
      </c>
      <c r="H1121" s="211">
        <v>4670</v>
      </c>
      <c r="I1121" s="206">
        <f t="shared" si="156"/>
        <v>2450</v>
      </c>
      <c r="J1121" s="206">
        <f t="shared" si="157"/>
        <v>2335</v>
      </c>
      <c r="K1121" s="211">
        <v>538</v>
      </c>
      <c r="L1121" s="211">
        <v>492</v>
      </c>
      <c r="M1121" s="211"/>
      <c r="N1121" s="211" t="s">
        <v>673</v>
      </c>
      <c r="O1121" s="211" t="s">
        <v>674</v>
      </c>
      <c r="P1121" s="195">
        <f t="shared" si="161"/>
        <v>19450.55</v>
      </c>
      <c r="Q1121" s="108"/>
      <c r="R1121" s="194">
        <f>'1.- REGISTROS DIARIOS '!G1126</f>
        <v>1</v>
      </c>
      <c r="S1121" s="81"/>
      <c r="T1121" s="211"/>
      <c r="U1121" s="211"/>
      <c r="V1121" s="206">
        <f t="shared" si="154"/>
        <v>0</v>
      </c>
      <c r="W1121" s="193">
        <f t="shared" si="160"/>
        <v>0</v>
      </c>
      <c r="X1121" s="192"/>
      <c r="Y1121" s="192"/>
      <c r="Z1121" s="192"/>
      <c r="AA1121" s="192"/>
      <c r="AB1121" s="192"/>
      <c r="AC1121" s="206">
        <f t="shared" si="158"/>
        <v>90.620985010706633</v>
      </c>
      <c r="AD1121" s="206">
        <f t="shared" si="159"/>
        <v>97.583643122676577</v>
      </c>
      <c r="AE1121" s="119"/>
      <c r="AF1121" s="194">
        <f>'1.- REGISTROS DIARIOS '!I1126</f>
        <v>301</v>
      </c>
      <c r="AG1121" s="213">
        <v>237</v>
      </c>
      <c r="AH1121" s="213">
        <v>219</v>
      </c>
      <c r="AI1121" s="206">
        <f t="shared" si="155"/>
        <v>118.5</v>
      </c>
      <c r="AJ1121" s="193">
        <f t="shared" si="162"/>
        <v>219</v>
      </c>
      <c r="AK1121" s="213">
        <v>13</v>
      </c>
      <c r="AL1121" s="213">
        <v>10</v>
      </c>
      <c r="AM1121" s="213"/>
      <c r="AN1121" s="216">
        <v>6.1</v>
      </c>
      <c r="AO1121" s="216">
        <v>6.32</v>
      </c>
      <c r="AP1121" s="207">
        <v>31</v>
      </c>
      <c r="AQ1121" s="214">
        <v>0.32</v>
      </c>
      <c r="AR1121" s="92">
        <v>0.17</v>
      </c>
      <c r="AS1121" s="214">
        <v>0.13</v>
      </c>
      <c r="AT1121" s="92">
        <v>0.01</v>
      </c>
      <c r="AU1121" s="215">
        <v>113834</v>
      </c>
      <c r="AV1121" s="166"/>
      <c r="AW1121" s="217"/>
      <c r="AX1121" s="218"/>
      <c r="AY1121" s="219"/>
      <c r="AZ1121" s="107"/>
      <c r="BA1121" s="121"/>
      <c r="BB1121" s="120"/>
    </row>
    <row r="1122" spans="2:54" ht="12.75" customHeight="1" x14ac:dyDescent="0.2">
      <c r="B1122" s="191" t="s">
        <v>492</v>
      </c>
      <c r="C1122" s="196">
        <v>43885</v>
      </c>
      <c r="D1122" s="197">
        <f>'1.- REGISTROS DIARIOS '!C1127</f>
        <v>0</v>
      </c>
      <c r="E1122" s="206">
        <f>'1.- REGISTROS DIARIOS '!E1127</f>
        <v>727</v>
      </c>
      <c r="F1122" s="211"/>
      <c r="G1122" s="211">
        <v>4270</v>
      </c>
      <c r="H1122" s="211">
        <v>1870</v>
      </c>
      <c r="I1122" s="206">
        <f t="shared" si="156"/>
        <v>2135</v>
      </c>
      <c r="J1122" s="206">
        <f t="shared" si="157"/>
        <v>935</v>
      </c>
      <c r="K1122" s="211">
        <v>409</v>
      </c>
      <c r="L1122" s="211">
        <v>351</v>
      </c>
      <c r="M1122" s="211"/>
      <c r="N1122" s="192">
        <v>7.99</v>
      </c>
      <c r="O1122" s="192">
        <v>10.9</v>
      </c>
      <c r="P1122" s="195">
        <f t="shared" si="161"/>
        <v>7788.55</v>
      </c>
      <c r="Q1122" s="108"/>
      <c r="R1122" s="194">
        <f>'1.- REGISTROS DIARIOS '!G1127</f>
        <v>3</v>
      </c>
      <c r="S1122" s="81"/>
      <c r="T1122" s="211"/>
      <c r="U1122" s="211"/>
      <c r="V1122" s="206">
        <f t="shared" si="154"/>
        <v>0</v>
      </c>
      <c r="W1122" s="193">
        <f t="shared" si="160"/>
        <v>0</v>
      </c>
      <c r="X1122" s="192"/>
      <c r="Y1122" s="192"/>
      <c r="Z1122" s="192"/>
      <c r="AA1122" s="192"/>
      <c r="AB1122" s="192"/>
      <c r="AC1122" s="206">
        <f t="shared" si="158"/>
        <v>55.080213903743314</v>
      </c>
      <c r="AD1122" s="206">
        <f t="shared" si="159"/>
        <v>88.997555012224936</v>
      </c>
      <c r="AE1122" s="119"/>
      <c r="AF1122" s="194">
        <f>'1.- REGISTROS DIARIOS '!I1127</f>
        <v>787</v>
      </c>
      <c r="AG1122" s="213">
        <v>465</v>
      </c>
      <c r="AH1122" s="213">
        <v>420</v>
      </c>
      <c r="AI1122" s="206">
        <f t="shared" si="155"/>
        <v>232.5</v>
      </c>
      <c r="AJ1122" s="193">
        <f t="shared" si="162"/>
        <v>420</v>
      </c>
      <c r="AK1122" s="213">
        <v>45</v>
      </c>
      <c r="AL1122" s="213">
        <v>33</v>
      </c>
      <c r="AM1122" s="213"/>
      <c r="AN1122" s="207">
        <v>6.8</v>
      </c>
      <c r="AO1122" s="207">
        <v>7.95</v>
      </c>
      <c r="AP1122" s="207">
        <v>34</v>
      </c>
      <c r="AQ1122" s="214">
        <v>0.27</v>
      </c>
      <c r="AR1122" s="92">
        <v>0.08</v>
      </c>
      <c r="AS1122" s="214">
        <v>0.09</v>
      </c>
      <c r="AT1122" s="92">
        <v>0.02</v>
      </c>
      <c r="AU1122" s="215"/>
      <c r="AV1122" s="166"/>
      <c r="AW1122" s="217"/>
      <c r="AX1122" s="218"/>
      <c r="AY1122" s="219"/>
      <c r="AZ1122" s="107"/>
      <c r="BA1122" s="121"/>
      <c r="BB1122" s="120"/>
    </row>
    <row r="1123" spans="2:54" x14ac:dyDescent="0.2">
      <c r="B1123" s="191" t="s">
        <v>494</v>
      </c>
      <c r="C1123" s="196">
        <v>43886</v>
      </c>
      <c r="D1123" s="197">
        <f>'1.- REGISTROS DIARIOS '!C1128</f>
        <v>0</v>
      </c>
      <c r="E1123" s="206">
        <f>'1.- REGISTROS DIARIOS '!E1128</f>
        <v>767</v>
      </c>
      <c r="F1123" s="211"/>
      <c r="G1123" s="211">
        <v>5830</v>
      </c>
      <c r="H1123" s="211">
        <v>3310</v>
      </c>
      <c r="I1123" s="206">
        <f t="shared" si="156"/>
        <v>2915</v>
      </c>
      <c r="J1123" s="206">
        <f t="shared" si="157"/>
        <v>1655</v>
      </c>
      <c r="K1123" s="211">
        <v>665</v>
      </c>
      <c r="L1123" s="211">
        <v>580</v>
      </c>
      <c r="M1123" s="211"/>
      <c r="N1123" s="192">
        <v>9.65</v>
      </c>
      <c r="O1123" s="192">
        <v>11.76</v>
      </c>
      <c r="P1123" s="195">
        <f t="shared" si="161"/>
        <v>13786.15</v>
      </c>
      <c r="Q1123" s="108"/>
      <c r="R1123" s="194">
        <f>'1.- REGISTROS DIARIOS '!G1128</f>
        <v>6</v>
      </c>
      <c r="S1123" s="81"/>
      <c r="T1123" s="211"/>
      <c r="U1123" s="211"/>
      <c r="V1123" s="206">
        <f t="shared" si="154"/>
        <v>0</v>
      </c>
      <c r="W1123" s="193">
        <f t="shared" si="160"/>
        <v>0</v>
      </c>
      <c r="X1123" s="192"/>
      <c r="Y1123" s="192"/>
      <c r="Z1123" s="192"/>
      <c r="AA1123" s="192"/>
      <c r="AB1123" s="192"/>
      <c r="AC1123" s="206">
        <f t="shared" si="158"/>
        <v>72.205438066465263</v>
      </c>
      <c r="AD1123" s="206">
        <f t="shared" si="159"/>
        <v>93.53383458646617</v>
      </c>
      <c r="AE1123" s="119"/>
      <c r="AF1123" s="194">
        <f>'1.- REGISTROS DIARIOS '!I1128</f>
        <v>841</v>
      </c>
      <c r="AG1123" s="213">
        <v>509</v>
      </c>
      <c r="AH1123" s="213">
        <v>460</v>
      </c>
      <c r="AI1123" s="206">
        <f t="shared" si="155"/>
        <v>254.5</v>
      </c>
      <c r="AJ1123" s="193">
        <f t="shared" si="162"/>
        <v>460</v>
      </c>
      <c r="AK1123" s="213">
        <v>43</v>
      </c>
      <c r="AL1123" s="213">
        <v>38</v>
      </c>
      <c r="AM1123" s="213"/>
      <c r="AN1123" s="207">
        <v>6.36</v>
      </c>
      <c r="AO1123" s="207">
        <v>6.25</v>
      </c>
      <c r="AP1123" s="207">
        <v>30.7</v>
      </c>
      <c r="AQ1123" s="214">
        <v>0.28000000000000003</v>
      </c>
      <c r="AR1123" s="92">
        <v>0.16</v>
      </c>
      <c r="AS1123" s="214">
        <v>0.25</v>
      </c>
      <c r="AT1123" s="92">
        <v>0</v>
      </c>
      <c r="AU1123" s="215"/>
      <c r="AV1123" s="166"/>
      <c r="AW1123" s="217"/>
      <c r="AX1123" s="218"/>
      <c r="AY1123" s="219"/>
      <c r="AZ1123" s="107"/>
      <c r="BA1123" s="121"/>
      <c r="BB1123" s="120"/>
    </row>
    <row r="1124" spans="2:54" ht="12.75" customHeight="1" x14ac:dyDescent="0.2">
      <c r="B1124" s="191" t="s">
        <v>496</v>
      </c>
      <c r="C1124" s="196">
        <v>43887</v>
      </c>
      <c r="D1124" s="197">
        <f>'1.- REGISTROS DIARIOS '!C1129</f>
        <v>0</v>
      </c>
      <c r="E1124" s="206">
        <f>'1.- REGISTROS DIARIOS '!E1129</f>
        <v>674</v>
      </c>
      <c r="F1124" s="211"/>
      <c r="G1124" s="211">
        <v>7600</v>
      </c>
      <c r="H1124" s="211">
        <v>4510</v>
      </c>
      <c r="I1124" s="206">
        <f t="shared" si="156"/>
        <v>3800</v>
      </c>
      <c r="J1124" s="206">
        <f t="shared" si="157"/>
        <v>2255</v>
      </c>
      <c r="K1124" s="211">
        <v>630</v>
      </c>
      <c r="L1124" s="211">
        <v>546</v>
      </c>
      <c r="M1124" s="211"/>
      <c r="N1124" s="192">
        <v>7.53</v>
      </c>
      <c r="O1124" s="192">
        <v>11.58</v>
      </c>
      <c r="P1124" s="195">
        <f t="shared" si="161"/>
        <v>18784.150000000001</v>
      </c>
      <c r="Q1124" s="108"/>
      <c r="R1124" s="194">
        <f>'1.- REGISTROS DIARIOS '!G1129</f>
        <v>0</v>
      </c>
      <c r="S1124" s="81"/>
      <c r="T1124" s="211"/>
      <c r="U1124" s="211"/>
      <c r="V1124" s="206">
        <f t="shared" ref="V1124:V1187" si="163">+T1124*0.5</f>
        <v>0</v>
      </c>
      <c r="W1124" s="193">
        <f t="shared" si="160"/>
        <v>0</v>
      </c>
      <c r="X1124" s="192"/>
      <c r="Y1124" s="192"/>
      <c r="Z1124" s="192"/>
      <c r="AA1124" s="192"/>
      <c r="AB1124" s="192"/>
      <c r="AC1124" s="206">
        <f t="shared" si="158"/>
        <v>85.011086474501113</v>
      </c>
      <c r="AD1124" s="206">
        <f t="shared" si="159"/>
        <v>92.063492063492063</v>
      </c>
      <c r="AE1124" s="119"/>
      <c r="AF1124" s="194">
        <f>'1.- REGISTROS DIARIOS '!I1129</f>
        <v>729</v>
      </c>
      <c r="AG1124" s="213">
        <v>350</v>
      </c>
      <c r="AH1124" s="213">
        <v>338</v>
      </c>
      <c r="AI1124" s="206">
        <f t="shared" si="155"/>
        <v>175</v>
      </c>
      <c r="AJ1124" s="193">
        <f t="shared" si="162"/>
        <v>338</v>
      </c>
      <c r="AK1124" s="213">
        <v>50</v>
      </c>
      <c r="AL1124" s="213">
        <v>42</v>
      </c>
      <c r="AM1124" s="213"/>
      <c r="AN1124" s="207">
        <v>6.67</v>
      </c>
      <c r="AO1124" s="207">
        <v>7.44</v>
      </c>
      <c r="AP1124" s="207">
        <v>30.4</v>
      </c>
      <c r="AQ1124" s="214">
        <v>0.3</v>
      </c>
      <c r="AR1124" s="92">
        <v>0.11</v>
      </c>
      <c r="AS1124" s="214">
        <v>0.26</v>
      </c>
      <c r="AT1124" s="92">
        <v>0.01</v>
      </c>
      <c r="AU1124" s="215"/>
      <c r="AV1124" s="166"/>
      <c r="AW1124" s="217"/>
      <c r="AX1124" s="218"/>
      <c r="AY1124" s="219"/>
      <c r="AZ1124" s="107"/>
      <c r="BA1124" s="121"/>
      <c r="BB1124" s="120"/>
    </row>
    <row r="1125" spans="2:54" x14ac:dyDescent="0.2">
      <c r="B1125" s="191" t="s">
        <v>498</v>
      </c>
      <c r="C1125" s="196">
        <v>43888</v>
      </c>
      <c r="D1125" s="197">
        <f>'1.- REGISTROS DIARIOS '!C1130</f>
        <v>0</v>
      </c>
      <c r="E1125" s="206">
        <f>'1.- REGISTROS DIARIOS '!E1130</f>
        <v>809</v>
      </c>
      <c r="F1125" s="211"/>
      <c r="G1125" s="211">
        <v>3860</v>
      </c>
      <c r="H1125" s="211">
        <v>2980</v>
      </c>
      <c r="I1125" s="206">
        <f t="shared" si="156"/>
        <v>1930</v>
      </c>
      <c r="J1125" s="206">
        <f t="shared" si="157"/>
        <v>1490</v>
      </c>
      <c r="K1125" s="211">
        <v>606</v>
      </c>
      <c r="L1125" s="211">
        <v>515</v>
      </c>
      <c r="M1125" s="211"/>
      <c r="N1125" s="192" t="s">
        <v>675</v>
      </c>
      <c r="O1125" s="192" t="s">
        <v>585</v>
      </c>
      <c r="P1125" s="195">
        <f t="shared" si="161"/>
        <v>12411.7</v>
      </c>
      <c r="Q1125" s="108"/>
      <c r="R1125" s="194">
        <f>'1.- REGISTROS DIARIOS '!G1130</f>
        <v>45</v>
      </c>
      <c r="S1125" s="81"/>
      <c r="T1125" s="211"/>
      <c r="U1125" s="211"/>
      <c r="V1125" s="206">
        <f t="shared" si="163"/>
        <v>0</v>
      </c>
      <c r="W1125" s="193">
        <f t="shared" si="160"/>
        <v>0</v>
      </c>
      <c r="X1125" s="192"/>
      <c r="Y1125" s="192"/>
      <c r="Z1125" s="192"/>
      <c r="AA1125" s="192"/>
      <c r="AB1125" s="192"/>
      <c r="AC1125" s="206">
        <f t="shared" si="158"/>
        <v>80.805369127516784</v>
      </c>
      <c r="AD1125" s="206">
        <f t="shared" si="159"/>
        <v>92.904290429042902</v>
      </c>
      <c r="AE1125" s="119"/>
      <c r="AF1125" s="194">
        <f>'1.- REGISTROS DIARIOS '!I1130</f>
        <v>834</v>
      </c>
      <c r="AG1125" s="213">
        <v>315</v>
      </c>
      <c r="AH1125" s="213">
        <v>286</v>
      </c>
      <c r="AI1125" s="206">
        <f t="shared" si="155"/>
        <v>157.5</v>
      </c>
      <c r="AJ1125" s="193">
        <f t="shared" si="162"/>
        <v>286</v>
      </c>
      <c r="AK1125" s="213">
        <v>43</v>
      </c>
      <c r="AL1125" s="213">
        <v>28</v>
      </c>
      <c r="AM1125" s="213"/>
      <c r="AN1125" s="207">
        <v>6.1</v>
      </c>
      <c r="AO1125" s="207">
        <v>6.64</v>
      </c>
      <c r="AP1125" s="207">
        <v>33</v>
      </c>
      <c r="AQ1125" s="214">
        <v>0.31</v>
      </c>
      <c r="AR1125" s="92">
        <v>0.09</v>
      </c>
      <c r="AS1125" s="214">
        <v>0.13</v>
      </c>
      <c r="AT1125" s="92">
        <v>0</v>
      </c>
      <c r="AU1125" s="215">
        <v>11834</v>
      </c>
      <c r="AV1125" s="166"/>
      <c r="AW1125" s="217"/>
      <c r="AX1125" s="218"/>
      <c r="AY1125" s="219"/>
      <c r="AZ1125" s="107"/>
      <c r="BA1125" s="121"/>
      <c r="BB1125" s="120"/>
    </row>
    <row r="1126" spans="2:54" ht="12.75" customHeight="1" x14ac:dyDescent="0.2">
      <c r="B1126" s="191" t="s">
        <v>500</v>
      </c>
      <c r="C1126" s="196">
        <v>43889</v>
      </c>
      <c r="D1126" s="197">
        <f>'1.- REGISTROS DIARIOS '!C1131</f>
        <v>0</v>
      </c>
      <c r="E1126" s="206">
        <f>'1.- REGISTROS DIARIOS '!E1131</f>
        <v>672</v>
      </c>
      <c r="F1126" s="211"/>
      <c r="G1126" s="211">
        <v>5350</v>
      </c>
      <c r="H1126" s="211">
        <v>4630</v>
      </c>
      <c r="I1126" s="206">
        <f t="shared" si="156"/>
        <v>2675</v>
      </c>
      <c r="J1126" s="206">
        <f t="shared" si="157"/>
        <v>2315</v>
      </c>
      <c r="K1126" s="211">
        <v>639</v>
      </c>
      <c r="L1126" s="211">
        <v>551</v>
      </c>
      <c r="M1126" s="211"/>
      <c r="N1126" s="192" t="s">
        <v>676</v>
      </c>
      <c r="O1126" s="192" t="s">
        <v>677</v>
      </c>
      <c r="P1126" s="195">
        <f t="shared" si="161"/>
        <v>19283.95</v>
      </c>
      <c r="Q1126" s="108"/>
      <c r="R1126" s="194">
        <f>'1.- REGISTROS DIARIOS '!G1131</f>
        <v>52</v>
      </c>
      <c r="S1126" s="81"/>
      <c r="T1126" s="211"/>
      <c r="U1126" s="211"/>
      <c r="V1126" s="206">
        <f t="shared" si="163"/>
        <v>0</v>
      </c>
      <c r="W1126" s="193">
        <f t="shared" si="160"/>
        <v>0</v>
      </c>
      <c r="X1126" s="192"/>
      <c r="Y1126" s="192"/>
      <c r="Z1126" s="192"/>
      <c r="AA1126" s="192"/>
      <c r="AB1126" s="192"/>
      <c r="AC1126" s="206">
        <f t="shared" si="158"/>
        <v>88.725701943844498</v>
      </c>
      <c r="AD1126" s="206">
        <f t="shared" si="159"/>
        <v>95.148669796557115</v>
      </c>
      <c r="AE1126" s="119"/>
      <c r="AF1126" s="194">
        <f>'1.- REGISTROS DIARIOS '!I1131</f>
        <v>672</v>
      </c>
      <c r="AG1126" s="213">
        <v>380</v>
      </c>
      <c r="AH1126" s="213">
        <v>261</v>
      </c>
      <c r="AI1126" s="206">
        <f t="shared" si="155"/>
        <v>190</v>
      </c>
      <c r="AJ1126" s="193">
        <f t="shared" si="162"/>
        <v>261</v>
      </c>
      <c r="AK1126" s="213">
        <v>31</v>
      </c>
      <c r="AL1126" s="213">
        <v>19</v>
      </c>
      <c r="AM1126" s="213"/>
      <c r="AN1126" s="207">
        <v>6.11</v>
      </c>
      <c r="AO1126" s="207">
        <v>6.42</v>
      </c>
      <c r="AP1126" s="207">
        <v>37</v>
      </c>
      <c r="AQ1126" s="214">
        <v>0.31</v>
      </c>
      <c r="AR1126" s="92">
        <v>0.15</v>
      </c>
      <c r="AS1126" s="214">
        <v>0.08</v>
      </c>
      <c r="AT1126" s="92">
        <v>0.01</v>
      </c>
      <c r="AU1126" s="215">
        <v>11834</v>
      </c>
      <c r="AV1126" s="166"/>
      <c r="AW1126" s="217"/>
      <c r="AX1126" s="218"/>
      <c r="AY1126" s="219"/>
      <c r="AZ1126" s="107"/>
      <c r="BA1126" s="121"/>
      <c r="BB1126" s="120"/>
    </row>
    <row r="1127" spans="2:54" x14ac:dyDescent="0.2">
      <c r="B1127" s="191" t="s">
        <v>502</v>
      </c>
      <c r="C1127" s="196">
        <v>43890</v>
      </c>
      <c r="D1127" s="197">
        <f>'1.- REGISTROS DIARIOS '!C1132</f>
        <v>0</v>
      </c>
      <c r="E1127" s="206">
        <f>'1.- REGISTROS DIARIOS '!E1132</f>
        <v>669</v>
      </c>
      <c r="F1127" s="211"/>
      <c r="G1127" s="211">
        <v>3190</v>
      </c>
      <c r="H1127" s="211">
        <v>2340</v>
      </c>
      <c r="I1127" s="206">
        <f t="shared" si="156"/>
        <v>1595</v>
      </c>
      <c r="J1127" s="206">
        <f t="shared" si="157"/>
        <v>1170</v>
      </c>
      <c r="K1127" s="211">
        <v>495</v>
      </c>
      <c r="L1127" s="211">
        <v>336</v>
      </c>
      <c r="M1127" s="211"/>
      <c r="N1127" s="192" t="s">
        <v>678</v>
      </c>
      <c r="O1127" s="192" t="s">
        <v>199</v>
      </c>
      <c r="P1127" s="195">
        <f t="shared" si="161"/>
        <v>9746.1</v>
      </c>
      <c r="Q1127" s="108"/>
      <c r="R1127" s="194">
        <f>'1.- REGISTROS DIARIOS '!G1132</f>
        <v>374</v>
      </c>
      <c r="S1127" s="81"/>
      <c r="T1127" s="211">
        <v>231</v>
      </c>
      <c r="U1127" s="211">
        <v>181</v>
      </c>
      <c r="V1127" s="206">
        <f t="shared" si="163"/>
        <v>115.5</v>
      </c>
      <c r="W1127" s="193">
        <f t="shared" si="160"/>
        <v>43.197000000000003</v>
      </c>
      <c r="X1127" s="192">
        <v>19</v>
      </c>
      <c r="Y1127" s="192">
        <v>15</v>
      </c>
      <c r="Z1127" s="192">
        <v>6</v>
      </c>
      <c r="AA1127" s="192">
        <v>6.68</v>
      </c>
      <c r="AB1127" s="192">
        <v>40</v>
      </c>
      <c r="AC1127" s="206">
        <f t="shared" si="158"/>
        <v>85.111367521367526</v>
      </c>
      <c r="AD1127" s="206">
        <f t="shared" si="159"/>
        <v>91.717171717171723</v>
      </c>
      <c r="AE1127" s="119"/>
      <c r="AF1127" s="194">
        <f>'1.- REGISTROS DIARIOS '!I1132</f>
        <v>338</v>
      </c>
      <c r="AG1127" s="213">
        <v>186</v>
      </c>
      <c r="AH1127" s="213">
        <v>131</v>
      </c>
      <c r="AI1127" s="206">
        <f t="shared" si="155"/>
        <v>93</v>
      </c>
      <c r="AJ1127" s="193">
        <f t="shared" si="162"/>
        <v>131</v>
      </c>
      <c r="AK1127" s="213">
        <v>22</v>
      </c>
      <c r="AL1127" s="213">
        <v>16</v>
      </c>
      <c r="AM1127" s="213"/>
      <c r="AN1127" s="207">
        <v>6.03</v>
      </c>
      <c r="AO1127" s="207">
        <v>6.42</v>
      </c>
      <c r="AP1127" s="207">
        <v>40</v>
      </c>
      <c r="AQ1127" s="214" t="s">
        <v>474</v>
      </c>
      <c r="AR1127" s="92">
        <v>0.16</v>
      </c>
      <c r="AS1127" s="214">
        <v>0.15</v>
      </c>
      <c r="AT1127" s="92">
        <v>0.01</v>
      </c>
      <c r="AU1127" s="215">
        <v>11834</v>
      </c>
      <c r="AV1127" s="166"/>
      <c r="AW1127" s="217"/>
      <c r="AX1127" s="218"/>
      <c r="AY1127" s="219"/>
      <c r="AZ1127" s="107"/>
      <c r="BA1127" s="121"/>
      <c r="BB1127" s="120"/>
    </row>
    <row r="1128" spans="2:54" ht="12.75" customHeight="1" x14ac:dyDescent="0.2">
      <c r="B1128" s="191" t="s">
        <v>504</v>
      </c>
      <c r="C1128" s="196">
        <v>43891</v>
      </c>
      <c r="D1128" s="197">
        <f>'1.- REGISTROS DIARIOS '!C1133</f>
        <v>0</v>
      </c>
      <c r="E1128" s="206">
        <f>'1.- REGISTROS DIARIOS '!E1133</f>
        <v>362</v>
      </c>
      <c r="F1128" s="211"/>
      <c r="G1128" s="211">
        <v>2200</v>
      </c>
      <c r="H1128" s="211">
        <v>1200</v>
      </c>
      <c r="I1128" s="206">
        <f t="shared" si="156"/>
        <v>1100</v>
      </c>
      <c r="J1128" s="206">
        <f t="shared" si="157"/>
        <v>600</v>
      </c>
      <c r="K1128" s="211">
        <v>78</v>
      </c>
      <c r="L1128" s="211">
        <v>62</v>
      </c>
      <c r="M1128" s="211"/>
      <c r="N1128" s="212">
        <v>9.06</v>
      </c>
      <c r="O1128" s="212">
        <v>11.5</v>
      </c>
      <c r="P1128" s="195">
        <f t="shared" si="161"/>
        <v>4998</v>
      </c>
      <c r="Q1128" s="108"/>
      <c r="R1128" s="194">
        <f>'1.- REGISTROS DIARIOS '!G1133</f>
        <v>367</v>
      </c>
      <c r="S1128" s="81"/>
      <c r="T1128" s="211">
        <v>29</v>
      </c>
      <c r="U1128" s="211">
        <v>239</v>
      </c>
      <c r="V1128" s="206">
        <f t="shared" si="163"/>
        <v>14.5</v>
      </c>
      <c r="W1128" s="193">
        <f t="shared" si="160"/>
        <v>5.3215000000000003</v>
      </c>
      <c r="X1128" s="192">
        <v>87</v>
      </c>
      <c r="Y1128" s="192">
        <v>65</v>
      </c>
      <c r="Z1128" s="192">
        <v>6.21</v>
      </c>
      <c r="AA1128" s="192">
        <v>6.78</v>
      </c>
      <c r="AB1128" s="192">
        <v>34</v>
      </c>
      <c r="AC1128" s="206">
        <f t="shared" si="158"/>
        <v>99.113083333333336</v>
      </c>
      <c r="AD1128" s="206">
        <f t="shared" si="159"/>
        <v>-11.538461538461533</v>
      </c>
      <c r="AE1128" s="119"/>
      <c r="AF1128" s="194">
        <f>'1.- REGISTROS DIARIOS '!I1133</f>
        <v>0</v>
      </c>
      <c r="AG1128" s="213"/>
      <c r="AH1128" s="213"/>
      <c r="AI1128" s="206">
        <f t="shared" si="155"/>
        <v>0</v>
      </c>
      <c r="AJ1128" s="193">
        <f t="shared" si="162"/>
        <v>0</v>
      </c>
      <c r="AK1128" s="213"/>
      <c r="AL1128" s="213"/>
      <c r="AM1128" s="213"/>
      <c r="AN1128" s="207"/>
      <c r="AO1128" s="207"/>
      <c r="AP1128" s="207"/>
      <c r="AQ1128" s="214"/>
      <c r="AR1128" s="92"/>
      <c r="AS1128" s="214"/>
      <c r="AT1128" s="92"/>
      <c r="AU1128" s="215"/>
      <c r="AV1128" s="166"/>
      <c r="AW1128" s="217"/>
      <c r="AX1128" s="218"/>
      <c r="AY1128" s="219"/>
      <c r="AZ1128" s="107"/>
      <c r="BA1128" s="121"/>
      <c r="BB1128" s="120"/>
    </row>
    <row r="1129" spans="2:54" x14ac:dyDescent="0.2">
      <c r="B1129" s="191" t="s">
        <v>492</v>
      </c>
      <c r="C1129" s="196">
        <v>43892</v>
      </c>
      <c r="D1129" s="197">
        <f>'1.- REGISTROS DIARIOS '!C1134</f>
        <v>0</v>
      </c>
      <c r="E1129" s="206">
        <f>'1.- REGISTROS DIARIOS '!E1134</f>
        <v>829</v>
      </c>
      <c r="F1129" s="211"/>
      <c r="G1129" s="211">
        <v>2130</v>
      </c>
      <c r="H1129" s="211">
        <v>2290</v>
      </c>
      <c r="I1129" s="206">
        <f t="shared" si="156"/>
        <v>1065</v>
      </c>
      <c r="J1129" s="206">
        <f t="shared" si="157"/>
        <v>1145</v>
      </c>
      <c r="K1129" s="211">
        <v>306</v>
      </c>
      <c r="L1129" s="211">
        <v>255</v>
      </c>
      <c r="M1129" s="211"/>
      <c r="N1129" s="212">
        <v>7.4</v>
      </c>
      <c r="O1129" s="212">
        <v>11.75</v>
      </c>
      <c r="P1129" s="195">
        <f t="shared" si="161"/>
        <v>9537.85</v>
      </c>
      <c r="Q1129" s="108"/>
      <c r="R1129" s="194">
        <f>'1.- REGISTROS DIARIOS '!G1134</f>
        <v>887</v>
      </c>
      <c r="S1129" s="81"/>
      <c r="T1129" s="211">
        <v>230</v>
      </c>
      <c r="U1129" s="211">
        <v>153</v>
      </c>
      <c r="V1129" s="206">
        <f t="shared" si="163"/>
        <v>115</v>
      </c>
      <c r="W1129" s="193">
        <f t="shared" si="160"/>
        <v>102.005</v>
      </c>
      <c r="X1129" s="192">
        <v>178</v>
      </c>
      <c r="Y1129" s="192">
        <v>141</v>
      </c>
      <c r="Z1129" s="192">
        <v>6.37</v>
      </c>
      <c r="AA1129" s="192">
        <v>6.96</v>
      </c>
      <c r="AB1129" s="192">
        <v>36</v>
      </c>
      <c r="AC1129" s="206">
        <f t="shared" si="158"/>
        <v>91.091266375545857</v>
      </c>
      <c r="AD1129" s="206">
        <f t="shared" si="159"/>
        <v>41.830065359477125</v>
      </c>
      <c r="AE1129" s="119"/>
      <c r="AF1129" s="194">
        <f>'1.- REGISTROS DIARIOS '!I1134</f>
        <v>0</v>
      </c>
      <c r="AG1129" s="213"/>
      <c r="AH1129" s="213"/>
      <c r="AI1129" s="206">
        <f t="shared" si="155"/>
        <v>0</v>
      </c>
      <c r="AJ1129" s="193">
        <f t="shared" si="162"/>
        <v>0</v>
      </c>
      <c r="AK1129" s="213"/>
      <c r="AL1129" s="213"/>
      <c r="AM1129" s="213"/>
      <c r="AN1129" s="207"/>
      <c r="AO1129" s="207"/>
      <c r="AP1129" s="207"/>
      <c r="AQ1129" s="214"/>
      <c r="AR1129" s="92"/>
      <c r="AS1129" s="214"/>
      <c r="AT1129" s="92"/>
      <c r="AU1129" s="215"/>
      <c r="AV1129" s="166"/>
      <c r="AW1129" s="217"/>
      <c r="AX1129" s="218"/>
      <c r="AY1129" s="219"/>
      <c r="AZ1129" s="107"/>
      <c r="BA1129" s="121"/>
      <c r="BB1129" s="120"/>
    </row>
    <row r="1130" spans="2:54" ht="12.75" customHeight="1" x14ac:dyDescent="0.2">
      <c r="B1130" s="191" t="s">
        <v>494</v>
      </c>
      <c r="C1130" s="196">
        <v>43893</v>
      </c>
      <c r="D1130" s="197">
        <f>'1.- REGISTROS DIARIOS '!C1135</f>
        <v>0</v>
      </c>
      <c r="E1130" s="206">
        <f>'1.- REGISTROS DIARIOS '!E1135</f>
        <v>937</v>
      </c>
      <c r="F1130" s="211"/>
      <c r="G1130" s="211">
        <v>2150</v>
      </c>
      <c r="H1130" s="211">
        <v>1820</v>
      </c>
      <c r="I1130" s="206">
        <f t="shared" si="156"/>
        <v>1075</v>
      </c>
      <c r="J1130" s="206">
        <f t="shared" si="157"/>
        <v>910</v>
      </c>
      <c r="K1130" s="211">
        <v>526</v>
      </c>
      <c r="L1130" s="211">
        <v>429</v>
      </c>
      <c r="M1130" s="211"/>
      <c r="N1130" s="212">
        <v>9.16</v>
      </c>
      <c r="O1130" s="212">
        <v>11.83</v>
      </c>
      <c r="P1130" s="195">
        <f t="shared" si="161"/>
        <v>7580.3</v>
      </c>
      <c r="Q1130" s="108"/>
      <c r="R1130" s="194">
        <f>'1.- REGISTROS DIARIOS '!G1135</f>
        <v>1043</v>
      </c>
      <c r="S1130" s="81"/>
      <c r="T1130" s="211">
        <v>656</v>
      </c>
      <c r="U1130" s="211">
        <v>537</v>
      </c>
      <c r="V1130" s="206">
        <f t="shared" si="163"/>
        <v>328</v>
      </c>
      <c r="W1130" s="193">
        <f t="shared" si="160"/>
        <v>342.10399999999998</v>
      </c>
      <c r="X1130" s="192">
        <v>178</v>
      </c>
      <c r="Y1130" s="192">
        <v>135</v>
      </c>
      <c r="Z1130" s="192">
        <v>5.95</v>
      </c>
      <c r="AA1130" s="192">
        <v>7.18</v>
      </c>
      <c r="AB1130" s="192">
        <v>32</v>
      </c>
      <c r="AC1130" s="206">
        <f t="shared" si="158"/>
        <v>62.406153846153842</v>
      </c>
      <c r="AD1130" s="206">
        <f t="shared" si="159"/>
        <v>66.159695817490501</v>
      </c>
      <c r="AE1130" s="119"/>
      <c r="AF1130" s="194">
        <f>'1.- REGISTROS DIARIOS '!I1135</f>
        <v>0</v>
      </c>
      <c r="AG1130" s="213"/>
      <c r="AH1130" s="213"/>
      <c r="AI1130" s="206">
        <f t="shared" si="155"/>
        <v>0</v>
      </c>
      <c r="AJ1130" s="193">
        <f t="shared" si="162"/>
        <v>0</v>
      </c>
      <c r="AK1130" s="213"/>
      <c r="AL1130" s="213"/>
      <c r="AM1130" s="213"/>
      <c r="AN1130" s="207"/>
      <c r="AO1130" s="207"/>
      <c r="AP1130" s="207"/>
      <c r="AQ1130" s="214"/>
      <c r="AR1130" s="92"/>
      <c r="AS1130" s="214"/>
      <c r="AT1130" s="92"/>
      <c r="AU1130" s="215"/>
      <c r="AV1130" s="166"/>
      <c r="AW1130" s="217"/>
      <c r="AX1130" s="218"/>
      <c r="AY1130" s="219"/>
      <c r="AZ1130" s="107"/>
      <c r="BA1130" s="121"/>
      <c r="BB1130" s="120"/>
    </row>
    <row r="1131" spans="2:54" x14ac:dyDescent="0.2">
      <c r="B1131" s="191" t="s">
        <v>496</v>
      </c>
      <c r="C1131" s="196">
        <v>43894</v>
      </c>
      <c r="D1131" s="197">
        <f>'1.- REGISTROS DIARIOS '!C1136</f>
        <v>0</v>
      </c>
      <c r="E1131" s="206">
        <f>'1.- REGISTROS DIARIOS '!E1136</f>
        <v>1034</v>
      </c>
      <c r="F1131" s="211"/>
      <c r="G1131" s="211">
        <v>10070</v>
      </c>
      <c r="H1131" s="211">
        <v>2710</v>
      </c>
      <c r="I1131" s="206">
        <f t="shared" si="156"/>
        <v>5035</v>
      </c>
      <c r="J1131" s="206">
        <f t="shared" si="157"/>
        <v>1355</v>
      </c>
      <c r="K1131" s="211">
        <v>1100</v>
      </c>
      <c r="L1131" s="211">
        <v>1067</v>
      </c>
      <c r="M1131" s="211"/>
      <c r="N1131" s="212">
        <v>10.28</v>
      </c>
      <c r="O1131" s="212">
        <v>12.85</v>
      </c>
      <c r="P1131" s="195">
        <f t="shared" si="161"/>
        <v>11287.15</v>
      </c>
      <c r="Q1131" s="108"/>
      <c r="R1131" s="194">
        <f>'1.- REGISTROS DIARIOS '!G1136</f>
        <v>1115</v>
      </c>
      <c r="S1131" s="81"/>
      <c r="T1131" s="211">
        <v>1528</v>
      </c>
      <c r="U1131" s="211">
        <v>557</v>
      </c>
      <c r="V1131" s="206">
        <f t="shared" si="163"/>
        <v>764</v>
      </c>
      <c r="W1131" s="193">
        <f t="shared" si="160"/>
        <v>851.86</v>
      </c>
      <c r="X1131" s="192">
        <v>834</v>
      </c>
      <c r="Y1131" s="192">
        <v>630</v>
      </c>
      <c r="Z1131" s="60">
        <v>6.09</v>
      </c>
      <c r="AA1131" s="212">
        <v>11.35</v>
      </c>
      <c r="AB1131" s="192">
        <v>36</v>
      </c>
      <c r="AC1131" s="206">
        <f t="shared" si="158"/>
        <v>37.132103321033213</v>
      </c>
      <c r="AD1131" s="206">
        <f t="shared" si="159"/>
        <v>24.181818181818187</v>
      </c>
      <c r="AE1131" s="119"/>
      <c r="AF1131" s="194">
        <v>0</v>
      </c>
      <c r="AG1131" s="213"/>
      <c r="AH1131" s="213"/>
      <c r="AI1131" s="206">
        <f t="shared" si="155"/>
        <v>0</v>
      </c>
      <c r="AJ1131" s="193">
        <f t="shared" si="162"/>
        <v>0</v>
      </c>
      <c r="AK1131" s="213"/>
      <c r="AL1131" s="213"/>
      <c r="AM1131" s="213"/>
      <c r="AN1131" s="207"/>
      <c r="AO1131" s="207"/>
      <c r="AP1131" s="207"/>
      <c r="AQ1131" s="214"/>
      <c r="AR1131" s="92"/>
      <c r="AS1131" s="214"/>
      <c r="AT1131" s="92"/>
      <c r="AU1131" s="215">
        <v>113834</v>
      </c>
      <c r="AV1131" s="166"/>
      <c r="AW1131" s="217"/>
      <c r="AX1131" s="218"/>
      <c r="AY1131" s="219"/>
      <c r="AZ1131" s="107"/>
      <c r="BA1131" s="121"/>
      <c r="BB1131" s="120"/>
    </row>
    <row r="1132" spans="2:54" ht="12.75" customHeight="1" x14ac:dyDescent="0.2">
      <c r="B1132" s="191" t="s">
        <v>498</v>
      </c>
      <c r="C1132" s="196">
        <v>43895</v>
      </c>
      <c r="D1132" s="197">
        <f>'1.- REGISTROS DIARIOS '!C1137</f>
        <v>0</v>
      </c>
      <c r="E1132" s="206">
        <f>'1.- REGISTROS DIARIOS '!E1137</f>
        <v>737</v>
      </c>
      <c r="F1132" s="211"/>
      <c r="G1132" s="211">
        <v>12110</v>
      </c>
      <c r="H1132" s="211">
        <v>2750</v>
      </c>
      <c r="I1132" s="206">
        <f t="shared" si="156"/>
        <v>6055</v>
      </c>
      <c r="J1132" s="206">
        <f t="shared" si="157"/>
        <v>1375</v>
      </c>
      <c r="K1132" s="211">
        <v>1100</v>
      </c>
      <c r="L1132" s="211">
        <v>1067</v>
      </c>
      <c r="M1132" s="211"/>
      <c r="N1132" s="212">
        <v>5.31</v>
      </c>
      <c r="O1132" s="212">
        <v>12.45</v>
      </c>
      <c r="P1132" s="195">
        <f t="shared" si="161"/>
        <v>11453.75</v>
      </c>
      <c r="Q1132" s="108"/>
      <c r="R1132" s="194">
        <f>'1.- REGISTROS DIARIOS '!G1137</f>
        <v>791</v>
      </c>
      <c r="S1132" s="81"/>
      <c r="T1132" s="211">
        <v>770</v>
      </c>
      <c r="U1132" s="211">
        <v>431</v>
      </c>
      <c r="V1132" s="206">
        <f t="shared" si="163"/>
        <v>385</v>
      </c>
      <c r="W1132" s="193">
        <f t="shared" si="160"/>
        <v>304.53500000000003</v>
      </c>
      <c r="X1132" s="192">
        <v>37</v>
      </c>
      <c r="Y1132" s="192">
        <v>22</v>
      </c>
      <c r="Z1132" s="212">
        <v>6.15</v>
      </c>
      <c r="AA1132" s="212">
        <v>6.57</v>
      </c>
      <c r="AB1132" s="192">
        <v>33</v>
      </c>
      <c r="AC1132" s="206">
        <f t="shared" si="158"/>
        <v>77.852000000000004</v>
      </c>
      <c r="AD1132" s="206">
        <f t="shared" si="159"/>
        <v>96.63636363636364</v>
      </c>
      <c r="AE1132" s="119"/>
      <c r="AF1132" s="194">
        <f>'1.- REGISTROS DIARIOS '!I1137</f>
        <v>1</v>
      </c>
      <c r="AG1132" s="213"/>
      <c r="AH1132" s="213"/>
      <c r="AI1132" s="206">
        <f t="shared" ref="AI1132:AI1242" si="164">+AG1132*0.5</f>
        <v>0</v>
      </c>
      <c r="AJ1132" s="193">
        <f t="shared" si="162"/>
        <v>0</v>
      </c>
      <c r="AK1132" s="213"/>
      <c r="AL1132" s="213"/>
      <c r="AM1132" s="213"/>
      <c r="AN1132" s="207"/>
      <c r="AO1132" s="207"/>
      <c r="AP1132" s="207"/>
      <c r="AQ1132" s="214"/>
      <c r="AR1132" s="92"/>
      <c r="AS1132" s="214"/>
      <c r="AT1132" s="92"/>
      <c r="AU1132" s="215">
        <v>113834</v>
      </c>
      <c r="AV1132" s="166"/>
      <c r="AW1132" s="217"/>
      <c r="AX1132" s="218"/>
      <c r="AY1132" s="219"/>
      <c r="AZ1132" s="107"/>
      <c r="BA1132" s="121"/>
      <c r="BB1132" s="120"/>
    </row>
    <row r="1133" spans="2:54" x14ac:dyDescent="0.2">
      <c r="B1133" s="191" t="s">
        <v>500</v>
      </c>
      <c r="C1133" s="196">
        <v>43896</v>
      </c>
      <c r="D1133" s="197">
        <f>'1.- REGISTROS DIARIOS '!C1138</f>
        <v>0</v>
      </c>
      <c r="E1133" s="206">
        <f>'1.- REGISTROS DIARIOS '!E1138</f>
        <v>708</v>
      </c>
      <c r="F1133" s="211"/>
      <c r="G1133" s="211">
        <v>4120</v>
      </c>
      <c r="H1133" s="211">
        <v>1800</v>
      </c>
      <c r="I1133" s="206">
        <f t="shared" si="156"/>
        <v>2060</v>
      </c>
      <c r="J1133" s="206">
        <f t="shared" si="157"/>
        <v>900</v>
      </c>
      <c r="K1133" s="211">
        <v>655</v>
      </c>
      <c r="L1133" s="211">
        <v>590</v>
      </c>
      <c r="M1133" s="211"/>
      <c r="N1133" s="212">
        <v>10.39</v>
      </c>
      <c r="O1133" s="212">
        <v>12.27</v>
      </c>
      <c r="P1133" s="195">
        <f t="shared" si="161"/>
        <v>7497</v>
      </c>
      <c r="Q1133" s="108"/>
      <c r="R1133" s="194">
        <f>'1.- REGISTROS DIARIOS '!G1138</f>
        <v>783</v>
      </c>
      <c r="S1133" s="81"/>
      <c r="T1133" s="211">
        <v>685</v>
      </c>
      <c r="U1133" s="211">
        <v>661</v>
      </c>
      <c r="V1133" s="206">
        <f t="shared" si="163"/>
        <v>342.5</v>
      </c>
      <c r="W1133" s="193">
        <f t="shared" si="160"/>
        <v>268.17750000000001</v>
      </c>
      <c r="X1133" s="192">
        <v>19</v>
      </c>
      <c r="Y1133" s="192">
        <v>14</v>
      </c>
      <c r="Z1133" s="212">
        <v>6.18</v>
      </c>
      <c r="AA1133" s="212">
        <v>6.88</v>
      </c>
      <c r="AB1133" s="192">
        <v>33</v>
      </c>
      <c r="AC1133" s="206">
        <f t="shared" si="158"/>
        <v>70.202500000000001</v>
      </c>
      <c r="AD1133" s="206">
        <f t="shared" si="159"/>
        <v>97.099236641221381</v>
      </c>
      <c r="AE1133" s="119"/>
      <c r="AF1133" s="194">
        <f>'1.- REGISTROS DIARIOS '!I1138</f>
        <v>0</v>
      </c>
      <c r="AG1133" s="213"/>
      <c r="AH1133" s="213"/>
      <c r="AI1133" s="206">
        <f t="shared" si="164"/>
        <v>0</v>
      </c>
      <c r="AJ1133" s="193">
        <f t="shared" si="162"/>
        <v>0</v>
      </c>
      <c r="AK1133" s="213"/>
      <c r="AL1133" s="213"/>
      <c r="AM1133" s="213"/>
      <c r="AN1133" s="207"/>
      <c r="AO1133" s="207"/>
      <c r="AP1133" s="207"/>
      <c r="AQ1133" s="214"/>
      <c r="AR1133" s="92"/>
      <c r="AS1133" s="214"/>
      <c r="AT1133" s="92"/>
      <c r="AU1133" s="215">
        <v>113834</v>
      </c>
      <c r="AV1133" s="166"/>
      <c r="AW1133" s="217"/>
      <c r="AX1133" s="218"/>
      <c r="AY1133" s="219"/>
      <c r="AZ1133" s="107"/>
      <c r="BA1133" s="121"/>
      <c r="BB1133" s="120"/>
    </row>
    <row r="1134" spans="2:54" ht="12.75" customHeight="1" x14ac:dyDescent="0.2">
      <c r="B1134" s="191" t="s">
        <v>502</v>
      </c>
      <c r="C1134" s="196">
        <v>43897</v>
      </c>
      <c r="D1134" s="197">
        <f>'1.- REGISTROS DIARIOS '!C1139</f>
        <v>0</v>
      </c>
      <c r="E1134" s="206">
        <f>'1.- REGISTROS DIARIOS '!E1139</f>
        <v>589</v>
      </c>
      <c r="F1134" s="211"/>
      <c r="G1134" s="211">
        <v>4870</v>
      </c>
      <c r="H1134" s="211">
        <v>2470</v>
      </c>
      <c r="I1134" s="206">
        <f t="shared" si="156"/>
        <v>2435</v>
      </c>
      <c r="J1134" s="206">
        <f t="shared" si="157"/>
        <v>1235</v>
      </c>
      <c r="K1134" s="211">
        <v>788</v>
      </c>
      <c r="L1134" s="211">
        <v>737</v>
      </c>
      <c r="M1134" s="211"/>
      <c r="N1134" s="211">
        <v>998</v>
      </c>
      <c r="O1134" s="211">
        <v>11.84</v>
      </c>
      <c r="P1134" s="195">
        <f t="shared" si="161"/>
        <v>10287.549999999999</v>
      </c>
      <c r="Q1134" s="108"/>
      <c r="R1134" s="194">
        <f>'1.- REGISTROS DIARIOS '!G1139</f>
        <v>649</v>
      </c>
      <c r="S1134" s="81"/>
      <c r="T1134" s="211">
        <v>507</v>
      </c>
      <c r="U1134" s="211">
        <v>498</v>
      </c>
      <c r="V1134" s="206">
        <f t="shared" si="163"/>
        <v>253.5</v>
      </c>
      <c r="W1134" s="193">
        <f t="shared" si="160"/>
        <v>164.5215</v>
      </c>
      <c r="X1134" s="192">
        <v>53</v>
      </c>
      <c r="Y1134" s="192">
        <v>39</v>
      </c>
      <c r="Z1134" s="192">
        <v>5.96</v>
      </c>
      <c r="AA1134" s="192">
        <v>7.58</v>
      </c>
      <c r="AB1134" s="192">
        <v>36</v>
      </c>
      <c r="AC1134" s="206">
        <f t="shared" si="158"/>
        <v>86.678421052631577</v>
      </c>
      <c r="AD1134" s="206">
        <f t="shared" si="159"/>
        <v>93.274111675126903</v>
      </c>
      <c r="AE1134" s="119"/>
      <c r="AF1134" s="194">
        <f>'1.- REGISTROS DIARIOS '!I1139</f>
        <v>0</v>
      </c>
      <c r="AG1134" s="213"/>
      <c r="AH1134" s="213"/>
      <c r="AI1134" s="206">
        <f t="shared" si="164"/>
        <v>0</v>
      </c>
      <c r="AJ1134" s="193">
        <f t="shared" si="162"/>
        <v>0</v>
      </c>
      <c r="AK1134" s="213"/>
      <c r="AL1134" s="213"/>
      <c r="AM1134" s="213"/>
      <c r="AN1134" s="207"/>
      <c r="AO1134" s="207"/>
      <c r="AP1134" s="207"/>
      <c r="AQ1134" s="214"/>
      <c r="AR1134" s="92"/>
      <c r="AS1134" s="214"/>
      <c r="AT1134" s="92"/>
      <c r="AU1134" s="215"/>
      <c r="AV1134" s="166"/>
      <c r="AW1134" s="217"/>
      <c r="AX1134" s="218"/>
      <c r="AY1134" s="219"/>
      <c r="AZ1134" s="107"/>
      <c r="BA1134" s="121"/>
      <c r="BB1134" s="120"/>
    </row>
    <row r="1135" spans="2:54" x14ac:dyDescent="0.2">
      <c r="B1135" s="191" t="s">
        <v>504</v>
      </c>
      <c r="C1135" s="196">
        <v>43898</v>
      </c>
      <c r="D1135" s="197">
        <f>'1.- REGISTROS DIARIOS '!C1140</f>
        <v>0</v>
      </c>
      <c r="E1135" s="206">
        <f>'1.- REGISTROS DIARIOS '!E1140</f>
        <v>266</v>
      </c>
      <c r="F1135" s="211"/>
      <c r="G1135" s="211">
        <v>1150</v>
      </c>
      <c r="H1135" s="211">
        <v>1000</v>
      </c>
      <c r="I1135" s="206">
        <f t="shared" si="156"/>
        <v>575</v>
      </c>
      <c r="J1135" s="206">
        <f t="shared" si="157"/>
        <v>500</v>
      </c>
      <c r="K1135" s="211">
        <v>508</v>
      </c>
      <c r="L1135" s="211">
        <v>481</v>
      </c>
      <c r="M1135" s="211"/>
      <c r="N1135" s="211">
        <v>955</v>
      </c>
      <c r="O1135" s="211">
        <v>10.36</v>
      </c>
      <c r="P1135" s="195">
        <f t="shared" si="161"/>
        <v>4165</v>
      </c>
      <c r="Q1135" s="108"/>
      <c r="R1135" s="194">
        <f>'1.- REGISTROS DIARIOS '!G1140</f>
        <v>288</v>
      </c>
      <c r="S1135" s="81"/>
      <c r="T1135" s="211">
        <v>260</v>
      </c>
      <c r="U1135" s="211">
        <v>224</v>
      </c>
      <c r="V1135" s="206">
        <f t="shared" si="163"/>
        <v>130</v>
      </c>
      <c r="W1135" s="193">
        <f t="shared" si="160"/>
        <v>37.44</v>
      </c>
      <c r="X1135" s="192">
        <v>105</v>
      </c>
      <c r="Y1135" s="192">
        <v>90</v>
      </c>
      <c r="Z1135" s="192">
        <v>5.9</v>
      </c>
      <c r="AA1135" s="192">
        <v>6.52</v>
      </c>
      <c r="AB1135" s="192">
        <v>30.9</v>
      </c>
      <c r="AC1135" s="206">
        <f t="shared" si="158"/>
        <v>92.512</v>
      </c>
      <c r="AD1135" s="206">
        <f t="shared" si="159"/>
        <v>79.330708661417319</v>
      </c>
      <c r="AE1135" s="119"/>
      <c r="AF1135" s="194">
        <f>'1.- REGISTROS DIARIOS '!I1140</f>
        <v>0</v>
      </c>
      <c r="AG1135" s="213"/>
      <c r="AH1135" s="213"/>
      <c r="AI1135" s="206">
        <f t="shared" si="164"/>
        <v>0</v>
      </c>
      <c r="AJ1135" s="193">
        <f t="shared" si="162"/>
        <v>0</v>
      </c>
      <c r="AK1135" s="213"/>
      <c r="AL1135" s="213"/>
      <c r="AM1135" s="213"/>
      <c r="AN1135" s="207"/>
      <c r="AO1135" s="207"/>
      <c r="AP1135" s="207"/>
      <c r="AQ1135" s="214"/>
      <c r="AR1135" s="92"/>
      <c r="AS1135" s="214"/>
      <c r="AT1135" s="92"/>
      <c r="AU1135" s="215"/>
      <c r="AV1135" s="166"/>
      <c r="AW1135" s="217"/>
      <c r="AX1135" s="218"/>
      <c r="AY1135" s="219"/>
      <c r="AZ1135" s="107"/>
      <c r="BA1135" s="121"/>
      <c r="BB1135" s="120"/>
    </row>
    <row r="1136" spans="2:54" ht="12.75" customHeight="1" x14ac:dyDescent="0.2">
      <c r="B1136" s="191" t="s">
        <v>492</v>
      </c>
      <c r="C1136" s="196">
        <v>43899</v>
      </c>
      <c r="D1136" s="197">
        <f>'1.- REGISTROS DIARIOS '!C1141</f>
        <v>0</v>
      </c>
      <c r="E1136" s="206">
        <f>'1.- REGISTROS DIARIOS '!E1141</f>
        <v>724</v>
      </c>
      <c r="F1136" s="211"/>
      <c r="G1136" s="211">
        <v>16500</v>
      </c>
      <c r="H1136" s="211">
        <v>2960</v>
      </c>
      <c r="I1136" s="206">
        <f t="shared" si="156"/>
        <v>8250</v>
      </c>
      <c r="J1136" s="206">
        <f t="shared" si="157"/>
        <v>1480</v>
      </c>
      <c r="K1136" s="211">
        <v>757</v>
      </c>
      <c r="L1136" s="211">
        <v>712</v>
      </c>
      <c r="M1136" s="211"/>
      <c r="N1136" s="211">
        <v>9.73</v>
      </c>
      <c r="O1136" s="211">
        <v>11.79</v>
      </c>
      <c r="P1136" s="195">
        <f t="shared" si="161"/>
        <v>12328.4</v>
      </c>
      <c r="Q1136" s="108"/>
      <c r="R1136" s="194">
        <f>'1.- REGISTROS DIARIOS '!G1141</f>
        <v>795</v>
      </c>
      <c r="S1136" s="81"/>
      <c r="T1136" s="211">
        <v>718</v>
      </c>
      <c r="U1136" s="211">
        <v>538</v>
      </c>
      <c r="V1136" s="206">
        <f t="shared" si="163"/>
        <v>359</v>
      </c>
      <c r="W1136" s="193">
        <f t="shared" si="160"/>
        <v>285.40499999999997</v>
      </c>
      <c r="X1136" s="192">
        <v>83</v>
      </c>
      <c r="Y1136" s="192">
        <v>57</v>
      </c>
      <c r="Z1136" s="192">
        <v>5.56</v>
      </c>
      <c r="AA1136" s="192">
        <v>6.77</v>
      </c>
      <c r="AB1136" s="192">
        <v>32.9</v>
      </c>
      <c r="AC1136" s="206">
        <f t="shared" si="158"/>
        <v>80.715878378378378</v>
      </c>
      <c r="AD1136" s="206">
        <f t="shared" si="159"/>
        <v>89.035667107001316</v>
      </c>
      <c r="AE1136" s="119"/>
      <c r="AF1136" s="194">
        <f>'1.- REGISTROS DIARIOS '!I1141</f>
        <v>0</v>
      </c>
      <c r="AG1136" s="213"/>
      <c r="AH1136" s="213"/>
      <c r="AI1136" s="206">
        <f t="shared" si="164"/>
        <v>0</v>
      </c>
      <c r="AJ1136" s="193">
        <f t="shared" si="162"/>
        <v>0</v>
      </c>
      <c r="AK1136" s="213"/>
      <c r="AL1136" s="213"/>
      <c r="AM1136" s="213"/>
      <c r="AN1136" s="207"/>
      <c r="AO1136" s="207"/>
      <c r="AP1136" s="207"/>
      <c r="AQ1136" s="214"/>
      <c r="AR1136" s="92"/>
      <c r="AS1136" s="214"/>
      <c r="AT1136" s="92"/>
      <c r="AU1136" s="215"/>
      <c r="AV1136" s="166"/>
      <c r="AW1136" s="217"/>
      <c r="AX1136" s="218"/>
      <c r="AY1136" s="219"/>
      <c r="AZ1136" s="107"/>
      <c r="BA1136" s="121"/>
      <c r="BB1136" s="120"/>
    </row>
    <row r="1137" spans="2:54" x14ac:dyDescent="0.2">
      <c r="B1137" s="191" t="s">
        <v>494</v>
      </c>
      <c r="C1137" s="196">
        <v>43900</v>
      </c>
      <c r="D1137" s="197">
        <f>'1.- REGISTROS DIARIOS '!C1142</f>
        <v>0</v>
      </c>
      <c r="E1137" s="206">
        <f>'1.- REGISTROS DIARIOS '!E1142</f>
        <v>889</v>
      </c>
      <c r="F1137" s="211"/>
      <c r="G1137" s="211">
        <v>16500</v>
      </c>
      <c r="H1137" s="211">
        <v>12630</v>
      </c>
      <c r="I1137" s="206">
        <f t="shared" si="156"/>
        <v>8250</v>
      </c>
      <c r="J1137" s="206">
        <f t="shared" si="157"/>
        <v>6315</v>
      </c>
      <c r="K1137" s="211">
        <v>1100</v>
      </c>
      <c r="L1137" s="211">
        <v>1067</v>
      </c>
      <c r="M1137" s="211"/>
      <c r="N1137" s="211" t="s">
        <v>679</v>
      </c>
      <c r="O1137" s="211" t="s">
        <v>680</v>
      </c>
      <c r="P1137" s="195">
        <f t="shared" si="161"/>
        <v>52603.95</v>
      </c>
      <c r="Q1137" s="108"/>
      <c r="R1137" s="194">
        <f>'1.- REGISTROS DIARIOS '!G1142</f>
        <v>995</v>
      </c>
      <c r="S1137" s="81"/>
      <c r="T1137" s="211">
        <v>631</v>
      </c>
      <c r="U1137" s="211">
        <v>536</v>
      </c>
      <c r="V1137" s="206">
        <f t="shared" si="163"/>
        <v>315.5</v>
      </c>
      <c r="W1137" s="193">
        <f t="shared" si="160"/>
        <v>313.92250000000001</v>
      </c>
      <c r="X1137" s="192">
        <v>49</v>
      </c>
      <c r="Y1137" s="192">
        <v>34</v>
      </c>
      <c r="Z1137" s="212" t="s">
        <v>257</v>
      </c>
      <c r="AA1137" s="192" t="s">
        <v>681</v>
      </c>
      <c r="AB1137" s="192">
        <v>34</v>
      </c>
      <c r="AC1137" s="206">
        <f t="shared" si="158"/>
        <v>95.028939034045919</v>
      </c>
      <c r="AD1137" s="206">
        <f t="shared" si="159"/>
        <v>95.545454545454547</v>
      </c>
      <c r="AE1137" s="119"/>
      <c r="AF1137" s="194">
        <f>'1.- REGISTROS DIARIOS '!I1142</f>
        <v>0</v>
      </c>
      <c r="AG1137" s="213"/>
      <c r="AH1137" s="213"/>
      <c r="AI1137" s="206">
        <f t="shared" si="164"/>
        <v>0</v>
      </c>
      <c r="AJ1137" s="193">
        <f t="shared" si="162"/>
        <v>0</v>
      </c>
      <c r="AK1137" s="213"/>
      <c r="AL1137" s="213"/>
      <c r="AM1137" s="213"/>
      <c r="AN1137" s="207"/>
      <c r="AO1137" s="207"/>
      <c r="AP1137" s="207"/>
      <c r="AQ1137" s="214"/>
      <c r="AR1137" s="92"/>
      <c r="AS1137" s="214"/>
      <c r="AT1137" s="92"/>
      <c r="AU1137" s="215"/>
      <c r="AV1137" s="166"/>
      <c r="AW1137" s="217"/>
      <c r="AX1137" s="218"/>
      <c r="AY1137" s="219"/>
      <c r="AZ1137" s="107"/>
      <c r="BA1137" s="121"/>
      <c r="BB1137" s="120"/>
    </row>
    <row r="1138" spans="2:54" ht="12.75" customHeight="1" x14ac:dyDescent="0.2">
      <c r="B1138" s="191" t="s">
        <v>496</v>
      </c>
      <c r="C1138" s="196">
        <v>43901</v>
      </c>
      <c r="D1138" s="197">
        <f>'1.- REGISTROS DIARIOS '!C1143</f>
        <v>0</v>
      </c>
      <c r="E1138" s="206">
        <f>'1.- REGISTROS DIARIOS '!E1143</f>
        <v>853</v>
      </c>
      <c r="F1138" s="211"/>
      <c r="G1138" s="211">
        <v>3190</v>
      </c>
      <c r="H1138" s="211">
        <v>2610</v>
      </c>
      <c r="I1138" s="206">
        <f t="shared" si="156"/>
        <v>1595</v>
      </c>
      <c r="J1138" s="206">
        <f t="shared" si="157"/>
        <v>1305</v>
      </c>
      <c r="K1138" s="211">
        <v>492</v>
      </c>
      <c r="L1138" s="211">
        <v>406</v>
      </c>
      <c r="M1138" s="211"/>
      <c r="N1138" s="211" t="s">
        <v>326</v>
      </c>
      <c r="O1138" s="211" t="s">
        <v>617</v>
      </c>
      <c r="P1138" s="195">
        <f t="shared" si="161"/>
        <v>10870.65</v>
      </c>
      <c r="Q1138" s="108"/>
      <c r="R1138" s="194">
        <f>'1.- REGISTROS DIARIOS '!G1143</f>
        <v>946</v>
      </c>
      <c r="S1138" s="81"/>
      <c r="T1138" s="211">
        <v>351</v>
      </c>
      <c r="U1138" s="211">
        <v>279</v>
      </c>
      <c r="V1138" s="206">
        <f t="shared" si="163"/>
        <v>175.5</v>
      </c>
      <c r="W1138" s="193">
        <f t="shared" si="160"/>
        <v>166.023</v>
      </c>
      <c r="X1138" s="192">
        <v>21</v>
      </c>
      <c r="Y1138" s="192">
        <v>16</v>
      </c>
      <c r="Z1138" s="212" t="s">
        <v>331</v>
      </c>
      <c r="AA1138" s="192" t="s">
        <v>63</v>
      </c>
      <c r="AB1138" s="192">
        <v>33</v>
      </c>
      <c r="AC1138" s="206">
        <f t="shared" si="158"/>
        <v>87.277931034482762</v>
      </c>
      <c r="AD1138" s="206">
        <f t="shared" si="159"/>
        <v>95.731707317073173</v>
      </c>
      <c r="AE1138" s="119"/>
      <c r="AF1138" s="194">
        <f>'1.- REGISTROS DIARIOS '!I1143</f>
        <v>0</v>
      </c>
      <c r="AG1138" s="213"/>
      <c r="AH1138" s="213"/>
      <c r="AI1138" s="206">
        <f t="shared" si="164"/>
        <v>0</v>
      </c>
      <c r="AJ1138" s="193">
        <f t="shared" si="162"/>
        <v>0</v>
      </c>
      <c r="AK1138" s="213"/>
      <c r="AL1138" s="213"/>
      <c r="AM1138" s="213"/>
      <c r="AN1138" s="207"/>
      <c r="AO1138" s="207"/>
      <c r="AP1138" s="207"/>
      <c r="AQ1138" s="214"/>
      <c r="AR1138" s="92"/>
      <c r="AS1138" s="214"/>
      <c r="AT1138" s="92"/>
      <c r="AU1138" s="215"/>
      <c r="AV1138" s="166"/>
      <c r="AW1138" s="217"/>
      <c r="AX1138" s="218"/>
      <c r="AY1138" s="219"/>
      <c r="AZ1138" s="107"/>
      <c r="BA1138" s="121"/>
      <c r="BB1138" s="120"/>
    </row>
    <row r="1139" spans="2:54" x14ac:dyDescent="0.2">
      <c r="B1139" s="191" t="s">
        <v>498</v>
      </c>
      <c r="C1139" s="196">
        <v>43902</v>
      </c>
      <c r="D1139" s="197">
        <f>'1.- REGISTROS DIARIOS '!C1144</f>
        <v>0</v>
      </c>
      <c r="E1139" s="206">
        <f>'1.- REGISTROS DIARIOS '!E1144</f>
        <v>741</v>
      </c>
      <c r="F1139" s="211"/>
      <c r="G1139" s="211">
        <v>3940</v>
      </c>
      <c r="H1139" s="211">
        <v>2850</v>
      </c>
      <c r="I1139" s="206">
        <f t="shared" si="156"/>
        <v>1970</v>
      </c>
      <c r="J1139" s="206">
        <f t="shared" si="157"/>
        <v>1425</v>
      </c>
      <c r="K1139" s="211">
        <v>566</v>
      </c>
      <c r="L1139" s="211">
        <v>491</v>
      </c>
      <c r="M1139" s="211"/>
      <c r="N1139" s="211" t="s">
        <v>274</v>
      </c>
      <c r="O1139" s="211" t="s">
        <v>682</v>
      </c>
      <c r="P1139" s="195">
        <f t="shared" si="161"/>
        <v>11870.25</v>
      </c>
      <c r="Q1139" s="108"/>
      <c r="R1139" s="194">
        <f>'1.- REGISTROS DIARIOS '!G1144</f>
        <v>826</v>
      </c>
      <c r="S1139" s="81"/>
      <c r="T1139" s="211">
        <v>567</v>
      </c>
      <c r="U1139" s="211">
        <v>431</v>
      </c>
      <c r="V1139" s="206">
        <f t="shared" si="163"/>
        <v>283.5</v>
      </c>
      <c r="W1139" s="193">
        <f t="shared" si="160"/>
        <v>234.17099999999999</v>
      </c>
      <c r="X1139" s="192">
        <v>37</v>
      </c>
      <c r="Y1139" s="192">
        <v>28</v>
      </c>
      <c r="Z1139" s="192" t="s">
        <v>284</v>
      </c>
      <c r="AA1139" s="192" t="s">
        <v>90</v>
      </c>
      <c r="AB1139" s="192">
        <v>34</v>
      </c>
      <c r="AC1139" s="206">
        <f t="shared" si="158"/>
        <v>83.566947368421054</v>
      </c>
      <c r="AD1139" s="206">
        <f t="shared" si="159"/>
        <v>93.462897526501763</v>
      </c>
      <c r="AE1139" s="119"/>
      <c r="AF1139" s="194">
        <f>'1.- REGISTROS DIARIOS '!I1144</f>
        <v>0</v>
      </c>
      <c r="AG1139" s="213"/>
      <c r="AH1139" s="213"/>
      <c r="AI1139" s="206">
        <f t="shared" si="164"/>
        <v>0</v>
      </c>
      <c r="AJ1139" s="193">
        <f t="shared" si="162"/>
        <v>0</v>
      </c>
      <c r="AK1139" s="213"/>
      <c r="AL1139" s="213"/>
      <c r="AM1139" s="213"/>
      <c r="AN1139" s="207"/>
      <c r="AO1139" s="207"/>
      <c r="AP1139" s="207"/>
      <c r="AQ1139" s="214"/>
      <c r="AR1139" s="92"/>
      <c r="AS1139" s="214"/>
      <c r="AT1139" s="92"/>
      <c r="AU1139" s="215"/>
      <c r="AV1139" s="166"/>
      <c r="AW1139" s="217"/>
      <c r="AX1139" s="218"/>
      <c r="AY1139" s="219"/>
      <c r="AZ1139" s="107"/>
      <c r="BA1139" s="121"/>
      <c r="BB1139" s="120"/>
    </row>
    <row r="1140" spans="2:54" ht="12.75" customHeight="1" x14ac:dyDescent="0.2">
      <c r="B1140" s="191" t="s">
        <v>500</v>
      </c>
      <c r="C1140" s="196">
        <v>43903</v>
      </c>
      <c r="D1140" s="197">
        <f>'1.- REGISTROS DIARIOS '!C1145</f>
        <v>0</v>
      </c>
      <c r="E1140" s="206">
        <f>'1.- REGISTROS DIARIOS '!E1145</f>
        <v>684</v>
      </c>
      <c r="F1140" s="211"/>
      <c r="G1140" s="211">
        <v>2200</v>
      </c>
      <c r="H1140" s="211">
        <v>1100</v>
      </c>
      <c r="I1140" s="206">
        <f t="shared" si="156"/>
        <v>1100</v>
      </c>
      <c r="J1140" s="206">
        <f t="shared" si="157"/>
        <v>550</v>
      </c>
      <c r="K1140" s="211">
        <v>0</v>
      </c>
      <c r="L1140" s="211">
        <v>79</v>
      </c>
      <c r="M1140" s="211"/>
      <c r="N1140" s="212">
        <v>7.67</v>
      </c>
      <c r="O1140" s="212">
        <v>11.81</v>
      </c>
      <c r="P1140" s="195">
        <f t="shared" si="161"/>
        <v>4581.5</v>
      </c>
      <c r="Q1140" s="108"/>
      <c r="R1140" s="194">
        <f>'1.- REGISTROS DIARIOS '!G1145</f>
        <v>733</v>
      </c>
      <c r="S1140" s="81"/>
      <c r="T1140" s="211">
        <v>630</v>
      </c>
      <c r="U1140" s="211">
        <v>459</v>
      </c>
      <c r="V1140" s="206">
        <f t="shared" si="163"/>
        <v>315</v>
      </c>
      <c r="W1140" s="193">
        <f t="shared" si="160"/>
        <v>230.89500000000001</v>
      </c>
      <c r="X1140" s="192">
        <v>533</v>
      </c>
      <c r="Y1140" s="192">
        <v>470</v>
      </c>
      <c r="Z1140" s="212">
        <v>5.58</v>
      </c>
      <c r="AA1140" s="212">
        <v>7.1</v>
      </c>
      <c r="AB1140" s="192">
        <v>32</v>
      </c>
      <c r="AC1140" s="206">
        <f t="shared" si="158"/>
        <v>58.019090909090906</v>
      </c>
      <c r="AD1140" s="206" t="e">
        <f t="shared" si="159"/>
        <v>#DIV/0!</v>
      </c>
      <c r="AE1140" s="119"/>
      <c r="AF1140" s="194">
        <f>'1.- REGISTROS DIARIOS '!I1145</f>
        <v>0</v>
      </c>
      <c r="AG1140" s="213"/>
      <c r="AH1140" s="213"/>
      <c r="AI1140" s="206">
        <f t="shared" si="164"/>
        <v>0</v>
      </c>
      <c r="AJ1140" s="193">
        <f t="shared" si="162"/>
        <v>0</v>
      </c>
      <c r="AK1140" s="213"/>
      <c r="AL1140" s="213"/>
      <c r="AM1140" s="213"/>
      <c r="AN1140" s="207"/>
      <c r="AO1140" s="207"/>
      <c r="AP1140" s="207"/>
      <c r="AQ1140" s="214"/>
      <c r="AR1140" s="92"/>
      <c r="AS1140" s="214"/>
      <c r="AT1140" s="92"/>
      <c r="AU1140" s="215"/>
      <c r="AV1140" s="166"/>
      <c r="AW1140" s="217"/>
      <c r="AX1140" s="218"/>
      <c r="AY1140" s="219"/>
      <c r="AZ1140" s="107"/>
      <c r="BA1140" s="121"/>
      <c r="BB1140" s="120"/>
    </row>
    <row r="1141" spans="2:54" x14ac:dyDescent="0.2">
      <c r="B1141" s="191" t="s">
        <v>502</v>
      </c>
      <c r="C1141" s="196">
        <v>43904</v>
      </c>
      <c r="D1141" s="197">
        <f>'1.- REGISTROS DIARIOS '!C1146</f>
        <v>0</v>
      </c>
      <c r="E1141" s="206">
        <f>'1.- REGISTROS DIARIOS '!E1146</f>
        <v>713</v>
      </c>
      <c r="F1141" s="211"/>
      <c r="G1141" s="211">
        <v>1430</v>
      </c>
      <c r="H1141" s="211">
        <v>1290</v>
      </c>
      <c r="I1141" s="206">
        <f t="shared" si="156"/>
        <v>715</v>
      </c>
      <c r="J1141" s="206">
        <f t="shared" si="157"/>
        <v>645</v>
      </c>
      <c r="K1141" s="211">
        <v>338</v>
      </c>
      <c r="L1141" s="211">
        <v>274</v>
      </c>
      <c r="M1141" s="211"/>
      <c r="N1141" s="212">
        <v>8</v>
      </c>
      <c r="O1141" s="212">
        <v>11.73</v>
      </c>
      <c r="P1141" s="195">
        <f t="shared" si="161"/>
        <v>5372.85</v>
      </c>
      <c r="Q1141" s="108"/>
      <c r="R1141" s="194">
        <f>'1.- REGISTROS DIARIOS '!G1146</f>
        <v>809</v>
      </c>
      <c r="S1141" s="81"/>
      <c r="T1141" s="211">
        <v>146</v>
      </c>
      <c r="U1141" s="211">
        <v>119</v>
      </c>
      <c r="V1141" s="206">
        <f t="shared" si="163"/>
        <v>73</v>
      </c>
      <c r="W1141" s="193">
        <f t="shared" si="160"/>
        <v>59.057000000000002</v>
      </c>
      <c r="X1141" s="192">
        <v>78</v>
      </c>
      <c r="Y1141" s="192">
        <v>66</v>
      </c>
      <c r="Z1141" s="212">
        <v>6.03</v>
      </c>
      <c r="AA1141" s="212">
        <v>7.45</v>
      </c>
      <c r="AB1141" s="192">
        <v>35</v>
      </c>
      <c r="AC1141" s="206">
        <f t="shared" si="158"/>
        <v>90.843875968992251</v>
      </c>
      <c r="AD1141" s="206">
        <f t="shared" si="159"/>
        <v>76.92307692307692</v>
      </c>
      <c r="AE1141" s="119"/>
      <c r="AF1141" s="194">
        <f>'1.- REGISTROS DIARIOS '!I1146</f>
        <v>0</v>
      </c>
      <c r="AG1141" s="213"/>
      <c r="AH1141" s="213"/>
      <c r="AI1141" s="206">
        <f t="shared" si="164"/>
        <v>0</v>
      </c>
      <c r="AJ1141" s="193">
        <f t="shared" si="162"/>
        <v>0</v>
      </c>
      <c r="AK1141" s="213"/>
      <c r="AL1141" s="213"/>
      <c r="AM1141" s="213"/>
      <c r="AN1141" s="207"/>
      <c r="AO1141" s="207"/>
      <c r="AP1141" s="207"/>
      <c r="AQ1141" s="214"/>
      <c r="AR1141" s="92"/>
      <c r="AS1141" s="214"/>
      <c r="AT1141" s="92"/>
      <c r="AU1141" s="215"/>
      <c r="AV1141" s="166"/>
      <c r="AW1141" s="217"/>
      <c r="AX1141" s="218"/>
      <c r="AY1141" s="219"/>
      <c r="AZ1141" s="107"/>
      <c r="BA1141" s="121"/>
      <c r="BB1141" s="120"/>
    </row>
    <row r="1142" spans="2:54" ht="12.75" customHeight="1" x14ac:dyDescent="0.2">
      <c r="B1142" s="191" t="s">
        <v>504</v>
      </c>
      <c r="C1142" s="196">
        <v>43905</v>
      </c>
      <c r="D1142" s="197">
        <f>'1.- REGISTROS DIARIOS '!C1147</f>
        <v>0</v>
      </c>
      <c r="E1142" s="206">
        <f>'1.- REGISTROS DIARIOS '!E1147</f>
        <v>432</v>
      </c>
      <c r="F1142" s="211"/>
      <c r="G1142" s="211">
        <v>4900</v>
      </c>
      <c r="H1142" s="211">
        <v>1300</v>
      </c>
      <c r="I1142" s="206">
        <f t="shared" si="156"/>
        <v>2450</v>
      </c>
      <c r="J1142" s="206">
        <f t="shared" si="157"/>
        <v>650</v>
      </c>
      <c r="K1142" s="211">
        <v>460</v>
      </c>
      <c r="L1142" s="211">
        <v>425</v>
      </c>
      <c r="M1142" s="211"/>
      <c r="N1142" s="212">
        <v>7.81</v>
      </c>
      <c r="O1142" s="212">
        <v>9.61</v>
      </c>
      <c r="P1142" s="195">
        <f t="shared" si="161"/>
        <v>5414.5</v>
      </c>
      <c r="Q1142" s="108"/>
      <c r="R1142" s="194">
        <f>'1.- REGISTROS DIARIOS '!G1147</f>
        <v>474</v>
      </c>
      <c r="S1142" s="81"/>
      <c r="T1142" s="211">
        <v>154</v>
      </c>
      <c r="U1142" s="211">
        <v>121</v>
      </c>
      <c r="V1142" s="206">
        <f t="shared" si="163"/>
        <v>77</v>
      </c>
      <c r="W1142" s="193">
        <f t="shared" si="160"/>
        <v>36.497999999999998</v>
      </c>
      <c r="X1142" s="192">
        <v>81</v>
      </c>
      <c r="Y1142" s="192">
        <v>64</v>
      </c>
      <c r="Z1142" s="212">
        <v>6.14</v>
      </c>
      <c r="AA1142" s="212">
        <v>6.91</v>
      </c>
      <c r="AB1142" s="192">
        <v>42</v>
      </c>
      <c r="AC1142" s="206">
        <f t="shared" si="158"/>
        <v>94.384923076923073</v>
      </c>
      <c r="AD1142" s="206">
        <f t="shared" si="159"/>
        <v>82.391304347826093</v>
      </c>
      <c r="AE1142" s="119"/>
      <c r="AF1142" s="194">
        <f>'1.- REGISTROS DIARIOS '!I1147</f>
        <v>0</v>
      </c>
      <c r="AG1142" s="213"/>
      <c r="AH1142" s="213"/>
      <c r="AI1142" s="206">
        <f t="shared" si="164"/>
        <v>0</v>
      </c>
      <c r="AJ1142" s="193">
        <f t="shared" si="162"/>
        <v>0</v>
      </c>
      <c r="AK1142" s="213"/>
      <c r="AL1142" s="213"/>
      <c r="AM1142" s="213"/>
      <c r="AN1142" s="207"/>
      <c r="AO1142" s="207"/>
      <c r="AP1142" s="207"/>
      <c r="AQ1142" s="214"/>
      <c r="AR1142" s="92"/>
      <c r="AS1142" s="214"/>
      <c r="AT1142" s="92"/>
      <c r="AU1142" s="215"/>
      <c r="AV1142" s="166"/>
      <c r="AW1142" s="217"/>
      <c r="AX1142" s="218"/>
      <c r="AY1142" s="219"/>
      <c r="AZ1142" s="107"/>
      <c r="BA1142" s="121"/>
      <c r="BB1142" s="120"/>
    </row>
    <row r="1143" spans="2:54" x14ac:dyDescent="0.2">
      <c r="B1143" s="191" t="s">
        <v>492</v>
      </c>
      <c r="C1143" s="196">
        <v>43906</v>
      </c>
      <c r="D1143" s="197">
        <f>'1.- REGISTROS DIARIOS '!C1148</f>
        <v>0</v>
      </c>
      <c r="E1143" s="206">
        <f>'1.- REGISTROS DIARIOS '!E1148</f>
        <v>707</v>
      </c>
      <c r="F1143" s="211"/>
      <c r="G1143" s="211">
        <v>2040</v>
      </c>
      <c r="H1143" s="211">
        <v>1120</v>
      </c>
      <c r="I1143" s="206">
        <f t="shared" ref="I1143:J1164" si="165">+G1143*0.5</f>
        <v>1020</v>
      </c>
      <c r="J1143" s="206">
        <f t="shared" si="165"/>
        <v>560</v>
      </c>
      <c r="K1143" s="211">
        <v>391</v>
      </c>
      <c r="L1143" s="211">
        <v>350</v>
      </c>
      <c r="M1143" s="211"/>
      <c r="N1143" s="212">
        <v>9.91</v>
      </c>
      <c r="O1143" s="212">
        <v>11.58</v>
      </c>
      <c r="P1143" s="195">
        <f t="shared" si="161"/>
        <v>4664.8</v>
      </c>
      <c r="Q1143" s="108"/>
      <c r="R1143" s="194">
        <f>'1.- REGISTROS DIARIOS '!G1148</f>
        <v>788</v>
      </c>
      <c r="S1143" s="81"/>
      <c r="T1143" s="211">
        <v>244</v>
      </c>
      <c r="U1143" s="211">
        <v>185</v>
      </c>
      <c r="V1143" s="206">
        <f t="shared" si="163"/>
        <v>122</v>
      </c>
      <c r="W1143" s="193">
        <f t="shared" si="160"/>
        <v>96.135999999999996</v>
      </c>
      <c r="X1143" s="192">
        <v>111</v>
      </c>
      <c r="Y1143" s="192">
        <v>84</v>
      </c>
      <c r="Z1143" s="212">
        <v>6.16</v>
      </c>
      <c r="AA1143" s="212">
        <v>7.07</v>
      </c>
      <c r="AB1143" s="192">
        <v>33</v>
      </c>
      <c r="AC1143" s="206">
        <f t="shared" ref="AC1143:AC1206" si="166">IF((W1143+AJ1143)&lt;=0,0,100-(((W1143+AJ1143)*100)/J1143))</f>
        <v>82.832857142857137</v>
      </c>
      <c r="AD1143" s="206">
        <f t="shared" ref="AD1143:AD1206" si="167">IF((X1143+AK1143)&lt;=0,0,100-(((X1143+AK1143)*100)/K1143))</f>
        <v>71.611253196930946</v>
      </c>
      <c r="AE1143" s="119"/>
      <c r="AF1143" s="194">
        <f>'1.- REGISTROS DIARIOS '!I1148</f>
        <v>0</v>
      </c>
      <c r="AG1143" s="213"/>
      <c r="AH1143" s="213"/>
      <c r="AI1143" s="206">
        <f t="shared" si="164"/>
        <v>0</v>
      </c>
      <c r="AJ1143" s="193">
        <f t="shared" si="162"/>
        <v>0</v>
      </c>
      <c r="AK1143" s="213"/>
      <c r="AL1143" s="213"/>
      <c r="AM1143" s="213"/>
      <c r="AN1143" s="207"/>
      <c r="AO1143" s="207"/>
      <c r="AP1143" s="207"/>
      <c r="AQ1143" s="214"/>
      <c r="AR1143" s="92"/>
      <c r="AS1143" s="214"/>
      <c r="AT1143" s="92"/>
      <c r="AU1143" s="215"/>
      <c r="AV1143" s="166"/>
      <c r="AW1143" s="217"/>
      <c r="AX1143" s="218"/>
      <c r="AY1143" s="219"/>
      <c r="AZ1143" s="107"/>
      <c r="BA1143" s="121"/>
      <c r="BB1143" s="120"/>
    </row>
    <row r="1144" spans="2:54" ht="12.75" customHeight="1" x14ac:dyDescent="0.2">
      <c r="B1144" s="191" t="s">
        <v>494</v>
      </c>
      <c r="C1144" s="196">
        <v>43907</v>
      </c>
      <c r="D1144" s="197">
        <f>'1.- REGISTROS DIARIOS '!C1149</f>
        <v>0</v>
      </c>
      <c r="E1144" s="206">
        <f>'1.- REGISTROS DIARIOS '!E1149</f>
        <v>839</v>
      </c>
      <c r="F1144" s="211"/>
      <c r="G1144" s="211">
        <v>4400</v>
      </c>
      <c r="H1144" s="211">
        <v>2700</v>
      </c>
      <c r="I1144" s="206">
        <f t="shared" si="165"/>
        <v>2200</v>
      </c>
      <c r="J1144" s="206">
        <f t="shared" si="165"/>
        <v>1350</v>
      </c>
      <c r="K1144" s="211">
        <v>591</v>
      </c>
      <c r="L1144" s="211">
        <v>446</v>
      </c>
      <c r="M1144" s="211"/>
      <c r="N1144" s="212">
        <v>7.98</v>
      </c>
      <c r="O1144" s="212">
        <v>11.78</v>
      </c>
      <c r="P1144" s="195">
        <f t="shared" si="161"/>
        <v>11245.5</v>
      </c>
      <c r="Q1144" s="108"/>
      <c r="R1144" s="194">
        <f>'1.- REGISTROS DIARIOS '!G1149</f>
        <v>914</v>
      </c>
      <c r="S1144" s="81"/>
      <c r="T1144" s="211">
        <v>554</v>
      </c>
      <c r="U1144" s="211">
        <v>367</v>
      </c>
      <c r="V1144" s="206">
        <f t="shared" si="163"/>
        <v>277</v>
      </c>
      <c r="W1144" s="193">
        <f t="shared" si="160"/>
        <v>253.178</v>
      </c>
      <c r="X1144" s="192">
        <v>282</v>
      </c>
      <c r="Y1144" s="192">
        <v>238</v>
      </c>
      <c r="Z1144" s="192">
        <v>6.05</v>
      </c>
      <c r="AA1144" s="192">
        <v>7</v>
      </c>
      <c r="AB1144" s="192">
        <v>31</v>
      </c>
      <c r="AC1144" s="206">
        <f t="shared" si="166"/>
        <v>81.246074074074073</v>
      </c>
      <c r="AD1144" s="206">
        <f t="shared" si="167"/>
        <v>52.284263959390863</v>
      </c>
      <c r="AE1144" s="119"/>
      <c r="AF1144" s="194">
        <f>'1.- REGISTROS DIARIOS '!I1149</f>
        <v>0</v>
      </c>
      <c r="AG1144" s="213"/>
      <c r="AH1144" s="213"/>
      <c r="AI1144" s="206">
        <f t="shared" si="164"/>
        <v>0</v>
      </c>
      <c r="AJ1144" s="193">
        <f t="shared" si="162"/>
        <v>0</v>
      </c>
      <c r="AK1144" s="213"/>
      <c r="AL1144" s="213"/>
      <c r="AM1144" s="213"/>
      <c r="AN1144" s="207"/>
      <c r="AO1144" s="207"/>
      <c r="AP1144" s="207"/>
      <c r="AQ1144" s="214"/>
      <c r="AR1144" s="92"/>
      <c r="AS1144" s="214"/>
      <c r="AT1144" s="92"/>
      <c r="AU1144" s="215"/>
      <c r="AV1144" s="166"/>
      <c r="AW1144" s="217"/>
      <c r="AX1144" s="218"/>
      <c r="AY1144" s="219"/>
      <c r="AZ1144" s="107"/>
      <c r="BA1144" s="121"/>
      <c r="BB1144" s="120"/>
    </row>
    <row r="1145" spans="2:54" x14ac:dyDescent="0.2">
      <c r="B1145" s="191" t="s">
        <v>496</v>
      </c>
      <c r="C1145" s="196">
        <v>43908</v>
      </c>
      <c r="D1145" s="197">
        <f>'1.- REGISTROS DIARIOS '!C1150</f>
        <v>0</v>
      </c>
      <c r="E1145" s="206">
        <f>'1.- REGISTROS DIARIOS '!E1150</f>
        <v>904</v>
      </c>
      <c r="F1145" s="211"/>
      <c r="G1145" s="211">
        <v>3370</v>
      </c>
      <c r="H1145" s="211">
        <v>2810</v>
      </c>
      <c r="I1145" s="206">
        <f t="shared" si="165"/>
        <v>1685</v>
      </c>
      <c r="J1145" s="206">
        <f t="shared" si="165"/>
        <v>1405</v>
      </c>
      <c r="K1145" s="211">
        <v>697</v>
      </c>
      <c r="L1145" s="211">
        <v>531</v>
      </c>
      <c r="M1145" s="211"/>
      <c r="N1145" s="212">
        <v>10.89</v>
      </c>
      <c r="O1145" s="212">
        <v>12.18</v>
      </c>
      <c r="P1145" s="195">
        <f t="shared" si="161"/>
        <v>11703.65</v>
      </c>
      <c r="Q1145" s="108"/>
      <c r="R1145" s="194">
        <f>'1.- REGISTROS DIARIOS '!G1150</f>
        <v>824</v>
      </c>
      <c r="S1145" s="81"/>
      <c r="T1145" s="211">
        <v>355</v>
      </c>
      <c r="U1145" s="211">
        <v>321</v>
      </c>
      <c r="V1145" s="206">
        <f t="shared" si="163"/>
        <v>177.5</v>
      </c>
      <c r="W1145" s="193">
        <f t="shared" si="160"/>
        <v>146.26</v>
      </c>
      <c r="X1145" s="192">
        <v>31</v>
      </c>
      <c r="Y1145" s="192">
        <v>27</v>
      </c>
      <c r="Z1145" s="212">
        <v>6.2</v>
      </c>
      <c r="AA1145" s="212">
        <v>7.98</v>
      </c>
      <c r="AB1145" s="192">
        <v>29</v>
      </c>
      <c r="AC1145" s="206">
        <f t="shared" si="166"/>
        <v>79.696797153024903</v>
      </c>
      <c r="AD1145" s="206">
        <f t="shared" si="167"/>
        <v>93.400286944045916</v>
      </c>
      <c r="AE1145" s="119"/>
      <c r="AF1145" s="194">
        <f>'1.- REGISTROS DIARIOS '!I1150</f>
        <v>140</v>
      </c>
      <c r="AG1145" s="213">
        <v>170</v>
      </c>
      <c r="AH1145" s="213">
        <v>139</v>
      </c>
      <c r="AI1145" s="206">
        <f t="shared" si="164"/>
        <v>85</v>
      </c>
      <c r="AJ1145" s="193">
        <f t="shared" si="162"/>
        <v>139</v>
      </c>
      <c r="AK1145" s="213">
        <v>15</v>
      </c>
      <c r="AL1145" s="213">
        <v>10</v>
      </c>
      <c r="AM1145" s="213"/>
      <c r="AN1145" s="216">
        <v>6.22</v>
      </c>
      <c r="AO1145" s="216">
        <v>6.29</v>
      </c>
      <c r="AP1145" s="207">
        <v>29</v>
      </c>
      <c r="AQ1145" s="214">
        <v>0.21</v>
      </c>
      <c r="AR1145" s="92">
        <v>0.15</v>
      </c>
      <c r="AS1145" s="214">
        <v>0.04</v>
      </c>
      <c r="AT1145" s="92">
        <v>0.01</v>
      </c>
      <c r="AU1145" s="215"/>
      <c r="AV1145" s="166"/>
      <c r="AW1145" s="217"/>
      <c r="AX1145" s="218"/>
      <c r="AY1145" s="219"/>
      <c r="AZ1145" s="107"/>
      <c r="BA1145" s="121"/>
      <c r="BB1145" s="120"/>
    </row>
    <row r="1146" spans="2:54" ht="12.75" customHeight="1" x14ac:dyDescent="0.2">
      <c r="B1146" s="191" t="s">
        <v>498</v>
      </c>
      <c r="C1146" s="196">
        <v>43909</v>
      </c>
      <c r="D1146" s="197">
        <f>'1.- REGISTROS DIARIOS '!C1151</f>
        <v>0</v>
      </c>
      <c r="E1146" s="206">
        <f>'1.- REGISTROS DIARIOS '!E1151</f>
        <v>863</v>
      </c>
      <c r="F1146" s="211"/>
      <c r="G1146" s="211">
        <v>5720</v>
      </c>
      <c r="H1146" s="211">
        <v>1380</v>
      </c>
      <c r="I1146" s="206">
        <f t="shared" si="165"/>
        <v>2860</v>
      </c>
      <c r="J1146" s="206">
        <f t="shared" si="165"/>
        <v>690</v>
      </c>
      <c r="K1146" s="211">
        <v>384</v>
      </c>
      <c r="L1146" s="211">
        <v>358</v>
      </c>
      <c r="M1146" s="211"/>
      <c r="N1146" s="211">
        <v>1.51</v>
      </c>
      <c r="O1146" s="211">
        <v>19.95</v>
      </c>
      <c r="P1146" s="195">
        <f t="shared" si="161"/>
        <v>5747.7</v>
      </c>
      <c r="Q1146" s="108"/>
      <c r="R1146" s="194">
        <f>'1.- REGISTROS DIARIOS '!G1151</f>
        <v>209</v>
      </c>
      <c r="S1146" s="81"/>
      <c r="T1146" s="211">
        <v>137</v>
      </c>
      <c r="U1146" s="211">
        <v>105</v>
      </c>
      <c r="V1146" s="206">
        <f t="shared" si="163"/>
        <v>68.5</v>
      </c>
      <c r="W1146" s="193">
        <f t="shared" si="160"/>
        <v>14.3165</v>
      </c>
      <c r="X1146" s="192">
        <v>240</v>
      </c>
      <c r="Y1146" s="192">
        <v>207</v>
      </c>
      <c r="Z1146" s="192">
        <v>2.25</v>
      </c>
      <c r="AA1146" s="192">
        <v>6.56</v>
      </c>
      <c r="AB1146" s="192">
        <v>31</v>
      </c>
      <c r="AC1146" s="206">
        <f t="shared" si="166"/>
        <v>72.70775362318841</v>
      </c>
      <c r="AD1146" s="206">
        <f t="shared" si="167"/>
        <v>34.895833333333329</v>
      </c>
      <c r="AE1146" s="119"/>
      <c r="AF1146" s="194">
        <f>'1.- REGISTROS DIARIOS '!I1151</f>
        <v>628</v>
      </c>
      <c r="AG1146" s="213">
        <v>275</v>
      </c>
      <c r="AH1146" s="213">
        <v>174</v>
      </c>
      <c r="AI1146" s="206">
        <f t="shared" si="164"/>
        <v>137.5</v>
      </c>
      <c r="AJ1146" s="193">
        <f t="shared" si="162"/>
        <v>174</v>
      </c>
      <c r="AK1146" s="213">
        <v>10</v>
      </c>
      <c r="AL1146" s="213">
        <v>7</v>
      </c>
      <c r="AM1146" s="213"/>
      <c r="AN1146" s="207">
        <v>6.42</v>
      </c>
      <c r="AO1146" s="207">
        <v>7.86</v>
      </c>
      <c r="AP1146" s="207">
        <v>30</v>
      </c>
      <c r="AQ1146" s="214">
        <v>0.36</v>
      </c>
      <c r="AR1146" s="92">
        <v>0.13</v>
      </c>
      <c r="AS1146" s="214">
        <v>0.19</v>
      </c>
      <c r="AT1146" s="92">
        <v>0.02</v>
      </c>
      <c r="AU1146" s="215"/>
      <c r="AV1146" s="166"/>
      <c r="AW1146" s="217"/>
      <c r="AX1146" s="218"/>
      <c r="AY1146" s="219"/>
      <c r="AZ1146" s="107"/>
      <c r="BA1146" s="121"/>
      <c r="BB1146" s="120"/>
    </row>
    <row r="1147" spans="2:54" x14ac:dyDescent="0.2">
      <c r="B1147" s="191" t="s">
        <v>500</v>
      </c>
      <c r="C1147" s="196">
        <v>43910</v>
      </c>
      <c r="D1147" s="197">
        <f>'1.- REGISTROS DIARIOS '!C1152</f>
        <v>0</v>
      </c>
      <c r="E1147" s="206">
        <f>'1.- REGISTROS DIARIOS '!E1152</f>
        <v>829</v>
      </c>
      <c r="F1147" s="211"/>
      <c r="G1147" s="211">
        <v>2790</v>
      </c>
      <c r="H1147" s="211">
        <v>680</v>
      </c>
      <c r="I1147" s="206">
        <f t="shared" si="165"/>
        <v>1395</v>
      </c>
      <c r="J1147" s="206">
        <f t="shared" si="165"/>
        <v>340</v>
      </c>
      <c r="K1147" s="211">
        <v>331</v>
      </c>
      <c r="L1147" s="211">
        <v>297</v>
      </c>
      <c r="M1147" s="211"/>
      <c r="N1147" s="211">
        <v>37.700000000000003</v>
      </c>
      <c r="O1147" s="211">
        <v>11.69</v>
      </c>
      <c r="P1147" s="195">
        <f t="shared" si="161"/>
        <v>2832.2</v>
      </c>
      <c r="Q1147" s="108"/>
      <c r="R1147" s="194">
        <f>'1.- REGISTROS DIARIOS '!G1152</f>
        <v>43</v>
      </c>
      <c r="S1147" s="81"/>
      <c r="T1147" s="211"/>
      <c r="U1147" s="211"/>
      <c r="V1147" s="206">
        <f t="shared" si="163"/>
        <v>0</v>
      </c>
      <c r="W1147" s="193">
        <f t="shared" si="160"/>
        <v>0</v>
      </c>
      <c r="X1147" s="192"/>
      <c r="Y1147" s="192"/>
      <c r="Z1147" s="192"/>
      <c r="AA1147" s="192"/>
      <c r="AB1147" s="192"/>
      <c r="AC1147" s="206">
        <f t="shared" si="166"/>
        <v>42.352941176470587</v>
      </c>
      <c r="AD1147" s="206">
        <f t="shared" si="167"/>
        <v>96.676737160120851</v>
      </c>
      <c r="AE1147" s="119"/>
      <c r="AF1147" s="194">
        <f>'1.- REGISTROS DIARIOS '!I1152</f>
        <v>824</v>
      </c>
      <c r="AG1147" s="213">
        <v>355</v>
      </c>
      <c r="AH1147" s="213">
        <v>196</v>
      </c>
      <c r="AI1147" s="206">
        <f t="shared" si="164"/>
        <v>177.5</v>
      </c>
      <c r="AJ1147" s="193">
        <f t="shared" si="162"/>
        <v>196</v>
      </c>
      <c r="AK1147" s="213">
        <v>11</v>
      </c>
      <c r="AL1147" s="213">
        <v>10</v>
      </c>
      <c r="AM1147" s="213"/>
      <c r="AN1147" s="207">
        <v>6.34</v>
      </c>
      <c r="AO1147" s="207">
        <v>7.41</v>
      </c>
      <c r="AP1147" s="207">
        <v>29.6</v>
      </c>
      <c r="AQ1147" s="214">
        <v>0.39</v>
      </c>
      <c r="AR1147" s="92">
        <v>0.16</v>
      </c>
      <c r="AS1147" s="214">
        <v>0.2</v>
      </c>
      <c r="AT1147" s="92">
        <v>0.1</v>
      </c>
      <c r="AU1147" s="215"/>
      <c r="AV1147" s="166"/>
      <c r="AW1147" s="217"/>
      <c r="AX1147" s="218"/>
      <c r="AY1147" s="219"/>
      <c r="AZ1147" s="107"/>
      <c r="BA1147" s="121"/>
      <c r="BB1147" s="120"/>
    </row>
    <row r="1148" spans="2:54" ht="12.75" customHeight="1" x14ac:dyDescent="0.2">
      <c r="B1148" s="191" t="s">
        <v>502</v>
      </c>
      <c r="C1148" s="196">
        <v>43911</v>
      </c>
      <c r="D1148" s="197">
        <f>'1.- REGISTROS DIARIOS '!C1153</f>
        <v>0</v>
      </c>
      <c r="E1148" s="206">
        <f>'1.- REGISTROS DIARIOS '!E1153</f>
        <v>762</v>
      </c>
      <c r="F1148" s="211"/>
      <c r="G1148" s="211">
        <v>2720</v>
      </c>
      <c r="H1148" s="211">
        <v>1380</v>
      </c>
      <c r="I1148" s="206">
        <f t="shared" si="165"/>
        <v>1360</v>
      </c>
      <c r="J1148" s="206">
        <f t="shared" si="165"/>
        <v>690</v>
      </c>
      <c r="K1148" s="211">
        <v>453</v>
      </c>
      <c r="L1148" s="211">
        <v>421</v>
      </c>
      <c r="M1148" s="211"/>
      <c r="N1148" s="211">
        <v>6.31</v>
      </c>
      <c r="O1148" s="211">
        <v>11.92</v>
      </c>
      <c r="P1148" s="195">
        <f t="shared" si="161"/>
        <v>5747.7</v>
      </c>
      <c r="Q1148" s="108"/>
      <c r="R1148" s="194">
        <f>'1.- REGISTROS DIARIOS '!G1153</f>
        <v>50</v>
      </c>
      <c r="S1148" s="81"/>
      <c r="T1148" s="211"/>
      <c r="U1148" s="211"/>
      <c r="V1148" s="206">
        <f t="shared" si="163"/>
        <v>0</v>
      </c>
      <c r="W1148" s="193">
        <f t="shared" ref="W1148:W1211" si="168">+(R1148*V1148)/1000</f>
        <v>0</v>
      </c>
      <c r="X1148" s="192"/>
      <c r="Y1148" s="192"/>
      <c r="Z1148" s="192"/>
      <c r="AA1148" s="192"/>
      <c r="AB1148" s="192"/>
      <c r="AC1148" s="206">
        <f t="shared" si="166"/>
        <v>84.347826086956516</v>
      </c>
      <c r="AD1148" s="206">
        <f t="shared" si="167"/>
        <v>94.92273730684326</v>
      </c>
      <c r="AE1148" s="119"/>
      <c r="AF1148" s="194">
        <f>'1.- REGISTROS DIARIOS '!I1153</f>
        <v>761</v>
      </c>
      <c r="AG1148" s="213">
        <v>166</v>
      </c>
      <c r="AH1148" s="213">
        <v>108</v>
      </c>
      <c r="AI1148" s="206">
        <f t="shared" si="164"/>
        <v>83</v>
      </c>
      <c r="AJ1148" s="193">
        <f t="shared" si="162"/>
        <v>108</v>
      </c>
      <c r="AK1148" s="213">
        <v>23</v>
      </c>
      <c r="AL1148" s="213">
        <v>20</v>
      </c>
      <c r="AM1148" s="213"/>
      <c r="AN1148" s="207">
        <v>6.15</v>
      </c>
      <c r="AO1148" s="207">
        <v>7.06</v>
      </c>
      <c r="AP1148" s="207">
        <v>36</v>
      </c>
      <c r="AQ1148" s="214">
        <v>0.36</v>
      </c>
      <c r="AR1148" s="92">
        <v>0.23</v>
      </c>
      <c r="AS1148" s="214">
        <v>0.24</v>
      </c>
      <c r="AT1148" s="92">
        <v>0.1</v>
      </c>
      <c r="AU1148" s="215"/>
      <c r="AV1148" s="166"/>
      <c r="AW1148" s="217"/>
      <c r="AX1148" s="218"/>
      <c r="AY1148" s="219"/>
      <c r="AZ1148" s="107"/>
      <c r="BA1148" s="121"/>
      <c r="BB1148" s="120"/>
    </row>
    <row r="1149" spans="2:54" x14ac:dyDescent="0.2">
      <c r="B1149" s="191" t="s">
        <v>504</v>
      </c>
      <c r="C1149" s="196">
        <v>43912</v>
      </c>
      <c r="D1149" s="197">
        <f>'1.- REGISTROS DIARIOS '!C1154</f>
        <v>0</v>
      </c>
      <c r="E1149" s="206">
        <f>'1.- REGISTROS DIARIOS '!E1154</f>
        <v>347</v>
      </c>
      <c r="F1149" s="211"/>
      <c r="G1149" s="211">
        <v>14690</v>
      </c>
      <c r="H1149" s="211">
        <v>11760</v>
      </c>
      <c r="I1149" s="206">
        <f t="shared" si="165"/>
        <v>7345</v>
      </c>
      <c r="J1149" s="206">
        <f t="shared" si="165"/>
        <v>5880</v>
      </c>
      <c r="K1149" s="211">
        <v>1100</v>
      </c>
      <c r="L1149" s="211">
        <v>1067</v>
      </c>
      <c r="M1149" s="211"/>
      <c r="N1149" s="211" t="s">
        <v>584</v>
      </c>
      <c r="O1149" s="211" t="s">
        <v>674</v>
      </c>
      <c r="P1149" s="195">
        <f t="shared" si="161"/>
        <v>48980.4</v>
      </c>
      <c r="Q1149" s="108"/>
      <c r="R1149" s="194">
        <f>'1.- REGISTROS DIARIOS '!G1154</f>
        <v>7</v>
      </c>
      <c r="S1149" s="81"/>
      <c r="T1149" s="211"/>
      <c r="U1149" s="211"/>
      <c r="V1149" s="206">
        <f t="shared" si="163"/>
        <v>0</v>
      </c>
      <c r="W1149" s="193">
        <f t="shared" si="168"/>
        <v>0</v>
      </c>
      <c r="X1149" s="192"/>
      <c r="Y1149" s="192"/>
      <c r="Z1149" s="192"/>
      <c r="AA1149" s="192"/>
      <c r="AB1149" s="192"/>
      <c r="AC1149" s="206">
        <f t="shared" si="166"/>
        <v>94.642857142857139</v>
      </c>
      <c r="AD1149" s="206">
        <f t="shared" si="167"/>
        <v>96.181818181818187</v>
      </c>
      <c r="AE1149" s="119"/>
      <c r="AF1149" s="194">
        <f>'1.- REGISTROS DIARIOS '!I1154</f>
        <v>355</v>
      </c>
      <c r="AG1149" s="213">
        <v>426</v>
      </c>
      <c r="AH1149" s="213">
        <v>315</v>
      </c>
      <c r="AI1149" s="206">
        <f t="shared" si="164"/>
        <v>213</v>
      </c>
      <c r="AJ1149" s="193">
        <f t="shared" si="162"/>
        <v>315</v>
      </c>
      <c r="AK1149" s="213">
        <v>42</v>
      </c>
      <c r="AL1149" s="213">
        <v>33</v>
      </c>
      <c r="AM1149" s="213"/>
      <c r="AN1149" s="207" t="s">
        <v>280</v>
      </c>
      <c r="AO1149" s="207" t="s">
        <v>683</v>
      </c>
      <c r="AP1149" s="207">
        <v>32</v>
      </c>
      <c r="AQ1149" s="214">
        <v>0.28999999999999998</v>
      </c>
      <c r="AR1149" s="92">
        <v>0.15</v>
      </c>
      <c r="AS1149" s="214">
        <v>0.27</v>
      </c>
      <c r="AT1149" s="92">
        <v>0.01</v>
      </c>
      <c r="AU1149" s="215"/>
      <c r="AV1149" s="166"/>
      <c r="AW1149" s="217"/>
      <c r="AX1149" s="218"/>
      <c r="AY1149" s="219"/>
      <c r="AZ1149" s="107"/>
      <c r="BA1149" s="121"/>
      <c r="BB1149" s="120"/>
    </row>
    <row r="1150" spans="2:54" ht="12.75" customHeight="1" x14ac:dyDescent="0.2">
      <c r="B1150" s="191" t="s">
        <v>492</v>
      </c>
      <c r="C1150" s="196">
        <v>43913</v>
      </c>
      <c r="D1150" s="197">
        <f>'1.- REGISTROS DIARIOS '!C1155</f>
        <v>0</v>
      </c>
      <c r="E1150" s="206">
        <f>'1.- REGISTROS DIARIOS '!E1155</f>
        <v>743</v>
      </c>
      <c r="F1150" s="211"/>
      <c r="G1150" s="211">
        <v>3570</v>
      </c>
      <c r="H1150" s="211">
        <v>2690</v>
      </c>
      <c r="I1150" s="206">
        <f t="shared" si="165"/>
        <v>1785</v>
      </c>
      <c r="J1150" s="206">
        <f t="shared" si="165"/>
        <v>1345</v>
      </c>
      <c r="K1150" s="211">
        <v>639</v>
      </c>
      <c r="L1150" s="211">
        <v>542</v>
      </c>
      <c r="M1150" s="211"/>
      <c r="N1150" s="211" t="s">
        <v>684</v>
      </c>
      <c r="O1150" s="211" t="s">
        <v>685</v>
      </c>
      <c r="P1150" s="195">
        <f t="shared" si="161"/>
        <v>11203.85</v>
      </c>
      <c r="Q1150" s="108"/>
      <c r="R1150" s="194">
        <f>'1.- REGISTROS DIARIOS '!G1155</f>
        <v>11</v>
      </c>
      <c r="S1150" s="81"/>
      <c r="T1150" s="211"/>
      <c r="U1150" s="211"/>
      <c r="V1150" s="206">
        <f t="shared" si="163"/>
        <v>0</v>
      </c>
      <c r="W1150" s="193">
        <f t="shared" si="168"/>
        <v>0</v>
      </c>
      <c r="X1150" s="192"/>
      <c r="Y1150" s="192"/>
      <c r="Z1150" s="192"/>
      <c r="AA1150" s="192"/>
      <c r="AB1150" s="192"/>
      <c r="AC1150" s="206">
        <f t="shared" si="166"/>
        <v>78.364312267657994</v>
      </c>
      <c r="AD1150" s="206">
        <f t="shared" si="167"/>
        <v>97.965571205007819</v>
      </c>
      <c r="AE1150" s="119"/>
      <c r="AF1150" s="194">
        <f>'1.- REGISTROS DIARIOS '!I1155</f>
        <v>790</v>
      </c>
      <c r="AG1150" s="213">
        <v>325</v>
      </c>
      <c r="AH1150" s="213">
        <v>291</v>
      </c>
      <c r="AI1150" s="206">
        <f t="shared" si="164"/>
        <v>162.5</v>
      </c>
      <c r="AJ1150" s="193">
        <f t="shared" si="162"/>
        <v>291</v>
      </c>
      <c r="AK1150" s="213">
        <v>13</v>
      </c>
      <c r="AL1150" s="213">
        <v>9</v>
      </c>
      <c r="AM1150" s="213"/>
      <c r="AN1150" s="207" t="s">
        <v>57</v>
      </c>
      <c r="AO1150" s="207" t="s">
        <v>335</v>
      </c>
      <c r="AP1150" s="207">
        <v>35</v>
      </c>
      <c r="AQ1150" s="214">
        <v>0.31</v>
      </c>
      <c r="AR1150" s="92">
        <v>0.16</v>
      </c>
      <c r="AS1150" s="214">
        <v>0.09</v>
      </c>
      <c r="AT1150" s="92">
        <v>0</v>
      </c>
      <c r="AU1150" s="215"/>
      <c r="AV1150" s="166"/>
      <c r="AW1150" s="217"/>
      <c r="AX1150" s="218"/>
      <c r="AY1150" s="219"/>
      <c r="AZ1150" s="107"/>
      <c r="BA1150" s="121"/>
      <c r="BB1150" s="120"/>
    </row>
    <row r="1151" spans="2:54" x14ac:dyDescent="0.2">
      <c r="B1151" s="191" t="s">
        <v>494</v>
      </c>
      <c r="C1151" s="196">
        <v>43914</v>
      </c>
      <c r="D1151" s="197">
        <f>'1.- REGISTROS DIARIOS '!C1156</f>
        <v>0</v>
      </c>
      <c r="E1151" s="206">
        <f>'1.- REGISTROS DIARIOS '!E1156</f>
        <v>795</v>
      </c>
      <c r="F1151" s="211"/>
      <c r="G1151" s="211">
        <v>2680</v>
      </c>
      <c r="H1151" s="211">
        <v>1770</v>
      </c>
      <c r="I1151" s="206">
        <f t="shared" si="165"/>
        <v>1340</v>
      </c>
      <c r="J1151" s="206">
        <f t="shared" si="165"/>
        <v>885</v>
      </c>
      <c r="K1151" s="211">
        <v>524</v>
      </c>
      <c r="L1151" s="211">
        <v>431</v>
      </c>
      <c r="M1151" s="211"/>
      <c r="N1151" s="211" t="s">
        <v>686</v>
      </c>
      <c r="O1151" s="211" t="s">
        <v>312</v>
      </c>
      <c r="P1151" s="195">
        <f t="shared" si="161"/>
        <v>7372.05</v>
      </c>
      <c r="Q1151" s="108"/>
      <c r="R1151" s="194">
        <f>'1.- REGISTROS DIARIOS '!G1156</f>
        <v>16</v>
      </c>
      <c r="S1151" s="81"/>
      <c r="T1151" s="211"/>
      <c r="U1151" s="211"/>
      <c r="V1151" s="206">
        <f t="shared" si="163"/>
        <v>0</v>
      </c>
      <c r="W1151" s="193">
        <f t="shared" si="168"/>
        <v>0</v>
      </c>
      <c r="X1151" s="192"/>
      <c r="Y1151" s="192"/>
      <c r="Z1151" s="192"/>
      <c r="AA1151" s="192"/>
      <c r="AB1151" s="192"/>
      <c r="AC1151" s="206">
        <f t="shared" si="166"/>
        <v>77.853107344632775</v>
      </c>
      <c r="AD1151" s="206">
        <f t="shared" si="167"/>
        <v>96.564885496183209</v>
      </c>
      <c r="AE1151" s="119"/>
      <c r="AF1151" s="194">
        <f>'1.- REGISTROS DIARIOS '!I1156</f>
        <v>837</v>
      </c>
      <c r="AG1151" s="213">
        <v>241</v>
      </c>
      <c r="AH1151" s="213">
        <v>196</v>
      </c>
      <c r="AI1151" s="206">
        <f t="shared" si="164"/>
        <v>120.5</v>
      </c>
      <c r="AJ1151" s="193">
        <f t="shared" si="162"/>
        <v>196</v>
      </c>
      <c r="AK1151" s="213">
        <v>18</v>
      </c>
      <c r="AL1151" s="213">
        <v>11</v>
      </c>
      <c r="AM1151" s="213"/>
      <c r="AN1151" s="207" t="s">
        <v>42</v>
      </c>
      <c r="AO1151" s="207" t="s">
        <v>687</v>
      </c>
      <c r="AP1151" s="207">
        <v>32</v>
      </c>
      <c r="AQ1151" s="214">
        <v>0.28999999999999998</v>
      </c>
      <c r="AR1151" s="92">
        <v>0.11</v>
      </c>
      <c r="AS1151" s="214">
        <v>0.13</v>
      </c>
      <c r="AT1151" s="92">
        <v>0</v>
      </c>
      <c r="AU1151" s="215"/>
      <c r="AV1151" s="166"/>
      <c r="AW1151" s="217"/>
      <c r="AX1151" s="218"/>
      <c r="AY1151" s="219"/>
      <c r="AZ1151" s="107"/>
      <c r="BA1151" s="121"/>
      <c r="BB1151" s="120"/>
    </row>
    <row r="1152" spans="2:54" ht="12.75" customHeight="1" x14ac:dyDescent="0.2">
      <c r="B1152" s="191" t="s">
        <v>496</v>
      </c>
      <c r="C1152" s="196">
        <v>43915</v>
      </c>
      <c r="D1152" s="197">
        <f>'1.- REGISTROS DIARIOS '!C1157</f>
        <v>0</v>
      </c>
      <c r="E1152" s="206">
        <f>'1.- REGISTROS DIARIOS '!E1157</f>
        <v>721</v>
      </c>
      <c r="F1152" s="211"/>
      <c r="G1152" s="211">
        <v>2970</v>
      </c>
      <c r="H1152" s="211">
        <v>1810</v>
      </c>
      <c r="I1152" s="206">
        <f t="shared" si="165"/>
        <v>1485</v>
      </c>
      <c r="J1152" s="206">
        <f t="shared" si="165"/>
        <v>905</v>
      </c>
      <c r="K1152" s="211">
        <v>541</v>
      </c>
      <c r="L1152" s="211">
        <v>506</v>
      </c>
      <c r="M1152" s="211"/>
      <c r="N1152" s="211" t="s">
        <v>88</v>
      </c>
      <c r="O1152" s="211" t="s">
        <v>651</v>
      </c>
      <c r="P1152" s="195">
        <f t="shared" si="161"/>
        <v>7538.65</v>
      </c>
      <c r="Q1152" s="108"/>
      <c r="R1152" s="194">
        <f>'1.- REGISTROS DIARIOS '!G1157</f>
        <v>14</v>
      </c>
      <c r="S1152" s="81"/>
      <c r="T1152" s="211"/>
      <c r="U1152" s="211"/>
      <c r="V1152" s="206">
        <f t="shared" si="163"/>
        <v>0</v>
      </c>
      <c r="W1152" s="193">
        <f t="shared" si="168"/>
        <v>0</v>
      </c>
      <c r="X1152" s="192"/>
      <c r="Y1152" s="192"/>
      <c r="Z1152" s="192"/>
      <c r="AA1152" s="192"/>
      <c r="AB1152" s="192"/>
      <c r="AC1152" s="206">
        <f t="shared" si="166"/>
        <v>68.729281767955797</v>
      </c>
      <c r="AD1152" s="206">
        <f t="shared" si="167"/>
        <v>95.19408502772643</v>
      </c>
      <c r="AE1152" s="119"/>
      <c r="AF1152" s="194">
        <f>'1.- REGISTROS DIARIOS '!I1157</f>
        <v>763</v>
      </c>
      <c r="AG1152" s="213">
        <v>291</v>
      </c>
      <c r="AH1152" s="213">
        <v>283</v>
      </c>
      <c r="AI1152" s="206">
        <f t="shared" si="164"/>
        <v>145.5</v>
      </c>
      <c r="AJ1152" s="193">
        <f t="shared" si="162"/>
        <v>283</v>
      </c>
      <c r="AK1152" s="213">
        <v>26</v>
      </c>
      <c r="AL1152" s="213">
        <v>21</v>
      </c>
      <c r="AM1152" s="213"/>
      <c r="AN1152" s="207">
        <v>6.36</v>
      </c>
      <c r="AO1152" s="207">
        <v>7.91</v>
      </c>
      <c r="AP1152" s="207">
        <v>32</v>
      </c>
      <c r="AQ1152" s="214">
        <v>0.36</v>
      </c>
      <c r="AR1152" s="92">
        <v>0.2</v>
      </c>
      <c r="AS1152" s="214">
        <v>0.16</v>
      </c>
      <c r="AT1152" s="92">
        <v>0.01</v>
      </c>
      <c r="AU1152" s="215">
        <v>154640</v>
      </c>
      <c r="AV1152" s="166"/>
      <c r="AW1152" s="217"/>
      <c r="AX1152" s="218"/>
      <c r="AY1152" s="219"/>
      <c r="AZ1152" s="107"/>
      <c r="BA1152" s="121"/>
      <c r="BB1152" s="120"/>
    </row>
    <row r="1153" spans="2:54" x14ac:dyDescent="0.2">
      <c r="B1153" s="191" t="s">
        <v>498</v>
      </c>
      <c r="C1153" s="196">
        <v>43916</v>
      </c>
      <c r="D1153" s="197">
        <f>'1.- REGISTROS DIARIOS '!C1158</f>
        <v>0</v>
      </c>
      <c r="E1153" s="206">
        <f>'1.- REGISTROS DIARIOS '!E1158</f>
        <v>769</v>
      </c>
      <c r="F1153" s="211"/>
      <c r="G1153" s="211">
        <v>3210</v>
      </c>
      <c r="H1153" s="211">
        <v>2980</v>
      </c>
      <c r="I1153" s="206">
        <f t="shared" si="165"/>
        <v>1605</v>
      </c>
      <c r="J1153" s="206">
        <f t="shared" si="165"/>
        <v>1490</v>
      </c>
      <c r="K1153" s="211">
        <v>661</v>
      </c>
      <c r="L1153" s="211">
        <v>633</v>
      </c>
      <c r="M1153" s="211"/>
      <c r="N1153" s="211" t="s">
        <v>688</v>
      </c>
      <c r="O1153" s="211" t="s">
        <v>202</v>
      </c>
      <c r="P1153" s="195">
        <f t="shared" si="161"/>
        <v>12411.7</v>
      </c>
      <c r="Q1153" s="108"/>
      <c r="R1153" s="194">
        <f>'1.- REGISTROS DIARIOS '!G1158</f>
        <v>4</v>
      </c>
      <c r="S1153" s="81"/>
      <c r="T1153" s="211"/>
      <c r="U1153" s="211"/>
      <c r="V1153" s="206">
        <f t="shared" si="163"/>
        <v>0</v>
      </c>
      <c r="W1153" s="193">
        <f t="shared" si="168"/>
        <v>0</v>
      </c>
      <c r="X1153" s="192"/>
      <c r="Y1153" s="192"/>
      <c r="Z1153" s="192"/>
      <c r="AA1153" s="192"/>
      <c r="AB1153" s="192"/>
      <c r="AC1153" s="206">
        <f t="shared" si="166"/>
        <v>79.865771812080538</v>
      </c>
      <c r="AD1153" s="206">
        <f t="shared" si="167"/>
        <v>94.402420574886534</v>
      </c>
      <c r="AE1153" s="119"/>
      <c r="AF1153" s="194">
        <f>'1.- REGISTROS DIARIOS '!I1158</f>
        <v>813</v>
      </c>
      <c r="AG1153" s="213">
        <v>321</v>
      </c>
      <c r="AH1153" s="213">
        <v>300</v>
      </c>
      <c r="AI1153" s="206">
        <f t="shared" si="164"/>
        <v>160.5</v>
      </c>
      <c r="AJ1153" s="193">
        <f t="shared" si="162"/>
        <v>300</v>
      </c>
      <c r="AK1153" s="213">
        <v>37</v>
      </c>
      <c r="AL1153" s="213">
        <v>33</v>
      </c>
      <c r="AM1153" s="213"/>
      <c r="AN1153" s="207">
        <v>5.94</v>
      </c>
      <c r="AO1153" s="207">
        <v>7.1</v>
      </c>
      <c r="AP1153" s="207">
        <v>31</v>
      </c>
      <c r="AQ1153" s="214">
        <v>0.39</v>
      </c>
      <c r="AR1153" s="92">
        <v>0.22</v>
      </c>
      <c r="AS1153" s="214">
        <v>0.22</v>
      </c>
      <c r="AT1153" s="92">
        <v>0.04</v>
      </c>
      <c r="AU1153" s="215">
        <v>154640</v>
      </c>
      <c r="AV1153" s="166"/>
      <c r="AW1153" s="217"/>
      <c r="AX1153" s="218"/>
      <c r="AY1153" s="219"/>
      <c r="AZ1153" s="107"/>
      <c r="BA1153" s="121"/>
      <c r="BB1153" s="120"/>
    </row>
    <row r="1154" spans="2:54" ht="12.75" customHeight="1" x14ac:dyDescent="0.2">
      <c r="B1154" s="191" t="s">
        <v>500</v>
      </c>
      <c r="C1154" s="196">
        <v>43917</v>
      </c>
      <c r="D1154" s="197">
        <f>'1.- REGISTROS DIARIOS '!C1159</f>
        <v>0</v>
      </c>
      <c r="E1154" s="206">
        <f>'1.- REGISTROS DIARIOS '!E1159</f>
        <v>652</v>
      </c>
      <c r="F1154" s="211"/>
      <c r="G1154" s="211">
        <v>3320</v>
      </c>
      <c r="H1154" s="211">
        <v>3160</v>
      </c>
      <c r="I1154" s="206">
        <f t="shared" si="165"/>
        <v>1660</v>
      </c>
      <c r="J1154" s="206">
        <f t="shared" si="165"/>
        <v>1580</v>
      </c>
      <c r="K1154" s="211">
        <v>681</v>
      </c>
      <c r="L1154" s="211">
        <v>647</v>
      </c>
      <c r="M1154" s="211"/>
      <c r="N1154" s="211" t="s">
        <v>595</v>
      </c>
      <c r="O1154" s="211" t="s">
        <v>310</v>
      </c>
      <c r="P1154" s="195">
        <f t="shared" si="161"/>
        <v>13161.4</v>
      </c>
      <c r="Q1154" s="108"/>
      <c r="R1154" s="194">
        <f>'1.- REGISTROS DIARIOS '!G1159</f>
        <v>14</v>
      </c>
      <c r="S1154" s="81"/>
      <c r="T1154" s="211"/>
      <c r="U1154" s="211"/>
      <c r="V1154" s="206">
        <f t="shared" si="163"/>
        <v>0</v>
      </c>
      <c r="W1154" s="193">
        <f t="shared" si="168"/>
        <v>0</v>
      </c>
      <c r="X1154" s="192"/>
      <c r="Y1154" s="192"/>
      <c r="Z1154" s="192"/>
      <c r="AA1154" s="192"/>
      <c r="AB1154" s="192"/>
      <c r="AC1154" s="206">
        <f t="shared" si="166"/>
        <v>85.379746835443044</v>
      </c>
      <c r="AD1154" s="206">
        <f t="shared" si="167"/>
        <v>96.475770925110126</v>
      </c>
      <c r="AE1154" s="119"/>
      <c r="AF1154" s="194">
        <f>'1.- REGISTROS DIARIOS '!I1159</f>
        <v>672</v>
      </c>
      <c r="AG1154" s="213">
        <v>269</v>
      </c>
      <c r="AH1154" s="213">
        <v>231</v>
      </c>
      <c r="AI1154" s="206">
        <f t="shared" si="164"/>
        <v>134.5</v>
      </c>
      <c r="AJ1154" s="193">
        <f t="shared" si="162"/>
        <v>231</v>
      </c>
      <c r="AK1154" s="213">
        <v>24</v>
      </c>
      <c r="AL1154" s="213">
        <v>20</v>
      </c>
      <c r="AM1154" s="213"/>
      <c r="AN1154" s="207">
        <v>6.31</v>
      </c>
      <c r="AO1154" s="207">
        <v>7</v>
      </c>
      <c r="AP1154" s="207">
        <v>34</v>
      </c>
      <c r="AQ1154" s="214">
        <v>0.4</v>
      </c>
      <c r="AR1154" s="92">
        <v>0.2</v>
      </c>
      <c r="AS1154" s="214">
        <v>0.1</v>
      </c>
      <c r="AT1154" s="92">
        <v>0.02</v>
      </c>
      <c r="AU1154" s="215">
        <v>154640</v>
      </c>
      <c r="AV1154" s="166"/>
      <c r="AW1154" s="217"/>
      <c r="AX1154" s="218"/>
      <c r="AY1154" s="219"/>
      <c r="AZ1154" s="107"/>
      <c r="BA1154" s="121"/>
      <c r="BB1154" s="120"/>
    </row>
    <row r="1155" spans="2:54" x14ac:dyDescent="0.2">
      <c r="B1155" s="191" t="s">
        <v>502</v>
      </c>
      <c r="C1155" s="196">
        <v>43918</v>
      </c>
      <c r="D1155" s="197">
        <f>'1.- REGISTROS DIARIOS '!C1160</f>
        <v>0</v>
      </c>
      <c r="E1155" s="206">
        <f>'1.- REGISTROS DIARIOS '!E1160</f>
        <v>602</v>
      </c>
      <c r="F1155" s="211"/>
      <c r="G1155" s="211">
        <v>2850</v>
      </c>
      <c r="H1155" s="211">
        <v>1990</v>
      </c>
      <c r="I1155" s="206">
        <f t="shared" si="165"/>
        <v>1425</v>
      </c>
      <c r="J1155" s="206">
        <f t="shared" si="165"/>
        <v>995</v>
      </c>
      <c r="K1155" s="211">
        <v>513</v>
      </c>
      <c r="L1155" s="211">
        <v>470</v>
      </c>
      <c r="M1155" s="211"/>
      <c r="N1155" s="212">
        <v>8.57</v>
      </c>
      <c r="O1155" s="212">
        <v>12.96</v>
      </c>
      <c r="P1155" s="195">
        <f t="shared" si="161"/>
        <v>8288.35</v>
      </c>
      <c r="Q1155" s="108"/>
      <c r="R1155" s="194">
        <f>'1.- REGISTROS DIARIOS '!G1160</f>
        <v>150</v>
      </c>
      <c r="S1155" s="81"/>
      <c r="T1155" s="211">
        <v>524</v>
      </c>
      <c r="U1155" s="211">
        <v>487</v>
      </c>
      <c r="V1155" s="206">
        <f t="shared" si="163"/>
        <v>262</v>
      </c>
      <c r="W1155" s="193">
        <f t="shared" si="168"/>
        <v>39.299999999999997</v>
      </c>
      <c r="X1155" s="192">
        <v>325</v>
      </c>
      <c r="Y1155" s="192">
        <v>298</v>
      </c>
      <c r="Z1155" s="212">
        <v>7.1</v>
      </c>
      <c r="AA1155" s="212">
        <v>8.11</v>
      </c>
      <c r="AB1155" s="192">
        <v>33</v>
      </c>
      <c r="AC1155" s="206">
        <f t="shared" si="166"/>
        <v>69.21608040201005</v>
      </c>
      <c r="AD1155" s="206">
        <f t="shared" si="167"/>
        <v>32.553606237816766</v>
      </c>
      <c r="AE1155" s="119"/>
      <c r="AF1155" s="194">
        <f>'1.- REGISTROS DIARIOS '!I1160</f>
        <v>485</v>
      </c>
      <c r="AG1155" s="213">
        <v>291</v>
      </c>
      <c r="AH1155" s="213">
        <v>267</v>
      </c>
      <c r="AI1155" s="206">
        <f t="shared" si="164"/>
        <v>145.5</v>
      </c>
      <c r="AJ1155" s="193">
        <f t="shared" si="162"/>
        <v>267</v>
      </c>
      <c r="AK1155" s="213">
        <v>21</v>
      </c>
      <c r="AL1155" s="213">
        <v>17</v>
      </c>
      <c r="AM1155" s="213"/>
      <c r="AN1155" s="216">
        <v>6.1</v>
      </c>
      <c r="AO1155" s="216">
        <v>6.61</v>
      </c>
      <c r="AP1155" s="207">
        <v>41</v>
      </c>
      <c r="AQ1155" s="214">
        <v>0.31</v>
      </c>
      <c r="AR1155" s="92">
        <v>0.15</v>
      </c>
      <c r="AS1155" s="214">
        <v>0.1</v>
      </c>
      <c r="AT1155" s="92">
        <v>0.01</v>
      </c>
      <c r="AU1155" s="215">
        <v>154856</v>
      </c>
      <c r="AV1155" s="166"/>
      <c r="AW1155" s="217"/>
      <c r="AX1155" s="218"/>
      <c r="AY1155" s="219"/>
      <c r="AZ1155" s="107"/>
      <c r="BA1155" s="121"/>
      <c r="BB1155" s="120"/>
    </row>
    <row r="1156" spans="2:54" ht="12.75" customHeight="1" x14ac:dyDescent="0.2">
      <c r="B1156" s="191" t="s">
        <v>504</v>
      </c>
      <c r="C1156" s="196">
        <v>43919</v>
      </c>
      <c r="D1156" s="197">
        <f>'1.- REGISTROS DIARIOS '!C1161</f>
        <v>0</v>
      </c>
      <c r="E1156" s="206">
        <f>'1.- REGISTROS DIARIOS '!E1161</f>
        <v>406</v>
      </c>
      <c r="F1156" s="211"/>
      <c r="G1156" s="211">
        <v>5230</v>
      </c>
      <c r="H1156" s="211">
        <v>4570</v>
      </c>
      <c r="I1156" s="206">
        <f t="shared" si="165"/>
        <v>2615</v>
      </c>
      <c r="J1156" s="206">
        <f t="shared" si="165"/>
        <v>2285</v>
      </c>
      <c r="K1156" s="211">
        <v>418</v>
      </c>
      <c r="L1156" s="211">
        <v>398</v>
      </c>
      <c r="M1156" s="211"/>
      <c r="N1156" s="212">
        <v>9.08</v>
      </c>
      <c r="O1156" s="212">
        <v>12.69</v>
      </c>
      <c r="P1156" s="195">
        <f t="shared" si="161"/>
        <v>19034.05</v>
      </c>
      <c r="Q1156" s="108"/>
      <c r="R1156" s="194">
        <f>'1.- REGISTROS DIARIOS '!G1161</f>
        <v>31</v>
      </c>
      <c r="S1156" s="81"/>
      <c r="T1156" s="211"/>
      <c r="U1156" s="211"/>
      <c r="V1156" s="206">
        <f t="shared" si="163"/>
        <v>0</v>
      </c>
      <c r="W1156" s="193">
        <f t="shared" si="168"/>
        <v>0</v>
      </c>
      <c r="X1156" s="192"/>
      <c r="Y1156" s="192"/>
      <c r="Z1156" s="192"/>
      <c r="AA1156" s="192"/>
      <c r="AB1156" s="192"/>
      <c r="AC1156" s="206">
        <f t="shared" si="166"/>
        <v>94.704595185995629</v>
      </c>
      <c r="AD1156" s="206">
        <f t="shared" si="167"/>
        <v>95.693779904306226</v>
      </c>
      <c r="AE1156" s="119"/>
      <c r="AF1156" s="194">
        <f>'1.- REGISTROS DIARIOS '!I1161</f>
        <v>387</v>
      </c>
      <c r="AG1156" s="213">
        <v>145</v>
      </c>
      <c r="AH1156" s="213">
        <v>121</v>
      </c>
      <c r="AI1156" s="206">
        <f t="shared" si="164"/>
        <v>72.5</v>
      </c>
      <c r="AJ1156" s="193">
        <f t="shared" si="162"/>
        <v>121</v>
      </c>
      <c r="AK1156" s="213">
        <v>18</v>
      </c>
      <c r="AL1156" s="213">
        <v>16</v>
      </c>
      <c r="AM1156" s="213"/>
      <c r="AN1156" s="216">
        <v>6</v>
      </c>
      <c r="AO1156" s="216">
        <v>6.6</v>
      </c>
      <c r="AP1156" s="207">
        <v>37</v>
      </c>
      <c r="AQ1156" s="214">
        <v>0.33</v>
      </c>
      <c r="AR1156" s="92">
        <v>0.2</v>
      </c>
      <c r="AS1156" s="214">
        <v>0.11</v>
      </c>
      <c r="AT1156" s="92">
        <v>0.01</v>
      </c>
      <c r="AU1156" s="215">
        <v>154856</v>
      </c>
      <c r="AV1156" s="166"/>
      <c r="AW1156" s="217"/>
      <c r="AX1156" s="218"/>
      <c r="AY1156" s="219"/>
      <c r="AZ1156" s="107"/>
      <c r="BA1156" s="121"/>
      <c r="BB1156" s="120"/>
    </row>
    <row r="1157" spans="2:54" x14ac:dyDescent="0.2">
      <c r="B1157" s="191" t="s">
        <v>492</v>
      </c>
      <c r="C1157" s="196">
        <v>43920</v>
      </c>
      <c r="D1157" s="197">
        <f>'1.- REGISTROS DIARIOS '!C1162</f>
        <v>0</v>
      </c>
      <c r="E1157" s="206">
        <f>'1.- REGISTROS DIARIOS '!E1162</f>
        <v>694</v>
      </c>
      <c r="F1157" s="211"/>
      <c r="G1157" s="211">
        <v>11730</v>
      </c>
      <c r="H1157" s="211">
        <v>5330</v>
      </c>
      <c r="I1157" s="206">
        <f t="shared" si="165"/>
        <v>5865</v>
      </c>
      <c r="J1157" s="206">
        <f t="shared" si="165"/>
        <v>2665</v>
      </c>
      <c r="K1157" s="211">
        <v>1100</v>
      </c>
      <c r="L1157" s="211">
        <v>1067</v>
      </c>
      <c r="M1157" s="211"/>
      <c r="N1157" s="211" t="s">
        <v>689</v>
      </c>
      <c r="O1157" s="211" t="s">
        <v>574</v>
      </c>
      <c r="P1157" s="195">
        <f t="shared" si="161"/>
        <v>22199.45</v>
      </c>
      <c r="Q1157" s="108"/>
      <c r="R1157" s="194">
        <f>'1.- REGISTROS DIARIOS '!G1162</f>
        <v>153</v>
      </c>
      <c r="S1157" s="81"/>
      <c r="T1157" s="211">
        <v>387</v>
      </c>
      <c r="U1157" s="211">
        <v>322</v>
      </c>
      <c r="V1157" s="206">
        <f t="shared" si="163"/>
        <v>193.5</v>
      </c>
      <c r="W1157" s="193">
        <f t="shared" si="168"/>
        <v>29.605499999999999</v>
      </c>
      <c r="X1157" s="192">
        <v>153</v>
      </c>
      <c r="Y1157" s="192">
        <v>103</v>
      </c>
      <c r="Z1157" s="192" t="s">
        <v>217</v>
      </c>
      <c r="AA1157" s="192" t="s">
        <v>690</v>
      </c>
      <c r="AB1157" s="192">
        <v>31</v>
      </c>
      <c r="AC1157" s="206">
        <f t="shared" si="166"/>
        <v>91.496979362101314</v>
      </c>
      <c r="AD1157" s="206">
        <f t="shared" si="167"/>
        <v>82.36363636363636</v>
      </c>
      <c r="AE1157" s="119"/>
      <c r="AF1157" s="194">
        <f>'1.- REGISTROS DIARIOS '!I1162</f>
        <v>611</v>
      </c>
      <c r="AG1157" s="213">
        <v>329</v>
      </c>
      <c r="AH1157" s="213">
        <v>197</v>
      </c>
      <c r="AI1157" s="206">
        <f t="shared" si="164"/>
        <v>164.5</v>
      </c>
      <c r="AJ1157" s="193">
        <f t="shared" si="162"/>
        <v>197</v>
      </c>
      <c r="AK1157" s="213">
        <v>41</v>
      </c>
      <c r="AL1157" s="213">
        <v>34</v>
      </c>
      <c r="AM1157" s="213"/>
      <c r="AN1157" s="216">
        <v>6.29</v>
      </c>
      <c r="AO1157" s="216">
        <v>6.58</v>
      </c>
      <c r="AP1157" s="207">
        <v>34</v>
      </c>
      <c r="AQ1157" s="214">
        <v>0.27</v>
      </c>
      <c r="AR1157" s="92">
        <v>0.19</v>
      </c>
      <c r="AS1157" s="214">
        <v>0.09</v>
      </c>
      <c r="AT1157" s="92">
        <v>0</v>
      </c>
      <c r="AU1157" s="215">
        <v>154856</v>
      </c>
      <c r="AV1157" s="166"/>
      <c r="AW1157" s="217"/>
      <c r="AX1157" s="218"/>
      <c r="AY1157" s="219"/>
      <c r="AZ1157" s="107"/>
      <c r="BA1157" s="121"/>
      <c r="BB1157" s="120"/>
    </row>
    <row r="1158" spans="2:54" ht="12.75" customHeight="1" x14ac:dyDescent="0.2">
      <c r="B1158" s="191" t="s">
        <v>494</v>
      </c>
      <c r="C1158" s="196">
        <v>43921</v>
      </c>
      <c r="D1158" s="197">
        <f>'1.- REGISTROS DIARIOS '!C1163</f>
        <v>0</v>
      </c>
      <c r="E1158" s="206">
        <f>'1.- REGISTROS DIARIOS '!E1163</f>
        <v>704</v>
      </c>
      <c r="F1158" s="211"/>
      <c r="G1158" s="211">
        <v>4060</v>
      </c>
      <c r="H1158" s="211">
        <v>1710</v>
      </c>
      <c r="I1158" s="206">
        <f t="shared" si="165"/>
        <v>2030</v>
      </c>
      <c r="J1158" s="206">
        <f t="shared" si="165"/>
        <v>855</v>
      </c>
      <c r="K1158" s="211">
        <v>647</v>
      </c>
      <c r="L1158" s="211">
        <v>597</v>
      </c>
      <c r="M1158" s="211"/>
      <c r="N1158" s="211">
        <v>9.82</v>
      </c>
      <c r="O1158" s="211">
        <v>11.8</v>
      </c>
      <c r="P1158" s="195">
        <f t="shared" si="161"/>
        <v>7122.15</v>
      </c>
      <c r="Q1158" s="108"/>
      <c r="R1158" s="194">
        <f>'1.- REGISTROS DIARIOS '!G1163</f>
        <v>22</v>
      </c>
      <c r="S1158" s="81"/>
      <c r="T1158" s="211"/>
      <c r="U1158" s="211"/>
      <c r="V1158" s="206">
        <f t="shared" si="163"/>
        <v>0</v>
      </c>
      <c r="W1158" s="193">
        <f t="shared" si="168"/>
        <v>0</v>
      </c>
      <c r="X1158" s="192"/>
      <c r="Y1158" s="192"/>
      <c r="Z1158" s="192"/>
      <c r="AA1158" s="192"/>
      <c r="AB1158" s="192"/>
      <c r="AC1158" s="206">
        <f t="shared" si="166"/>
        <v>85.029239766081872</v>
      </c>
      <c r="AD1158" s="206">
        <f t="shared" si="167"/>
        <v>98.454404945904173</v>
      </c>
      <c r="AE1158" s="119"/>
      <c r="AF1158" s="194">
        <f>'1.- REGISTROS DIARIOS '!I1163</f>
        <v>838</v>
      </c>
      <c r="AG1158" s="213">
        <v>144</v>
      </c>
      <c r="AH1158" s="213">
        <v>128</v>
      </c>
      <c r="AI1158" s="206">
        <f t="shared" si="164"/>
        <v>72</v>
      </c>
      <c r="AJ1158" s="193">
        <f t="shared" si="162"/>
        <v>128</v>
      </c>
      <c r="AK1158" s="213">
        <v>10</v>
      </c>
      <c r="AL1158" s="213">
        <v>8</v>
      </c>
      <c r="AM1158" s="213"/>
      <c r="AN1158" s="207">
        <v>6.23</v>
      </c>
      <c r="AO1158" s="207">
        <v>7.86</v>
      </c>
      <c r="AP1158" s="207">
        <v>31.04</v>
      </c>
      <c r="AQ1158" s="214">
        <v>0.34</v>
      </c>
      <c r="AR1158" s="92">
        <v>0.2</v>
      </c>
      <c r="AS1158" s="214">
        <v>0.2</v>
      </c>
      <c r="AT1158" s="92">
        <v>0</v>
      </c>
      <c r="AU1158" s="215"/>
      <c r="AV1158" s="166"/>
      <c r="AW1158" s="217"/>
      <c r="AX1158" s="218"/>
      <c r="AY1158" s="219"/>
      <c r="AZ1158" s="107"/>
      <c r="BA1158" s="121"/>
      <c r="BB1158" s="120"/>
    </row>
    <row r="1159" spans="2:54" x14ac:dyDescent="0.2">
      <c r="B1159" s="191" t="s">
        <v>496</v>
      </c>
      <c r="C1159" s="196">
        <v>43922</v>
      </c>
      <c r="D1159" s="197">
        <f>'1.- REGISTROS DIARIOS '!C1164</f>
        <v>0</v>
      </c>
      <c r="E1159" s="206">
        <f>'1.- REGISTROS DIARIOS '!E1164</f>
        <v>849</v>
      </c>
      <c r="F1159" s="211"/>
      <c r="G1159" s="211">
        <v>4640</v>
      </c>
      <c r="H1159" s="211">
        <v>2080</v>
      </c>
      <c r="I1159" s="206">
        <f t="shared" si="165"/>
        <v>2320</v>
      </c>
      <c r="J1159" s="206">
        <f t="shared" si="165"/>
        <v>1040</v>
      </c>
      <c r="K1159" s="211">
        <v>591</v>
      </c>
      <c r="L1159" s="211">
        <v>557</v>
      </c>
      <c r="M1159" s="211"/>
      <c r="N1159" s="211">
        <v>9.64</v>
      </c>
      <c r="O1159" s="211">
        <v>11.88</v>
      </c>
      <c r="P1159" s="195">
        <f t="shared" si="161"/>
        <v>8663.2000000000007</v>
      </c>
      <c r="Q1159" s="108"/>
      <c r="R1159" s="194">
        <f>'1.- REGISTROS DIARIOS '!G1164</f>
        <v>1</v>
      </c>
      <c r="S1159" s="81"/>
      <c r="T1159" s="211"/>
      <c r="U1159" s="211"/>
      <c r="V1159" s="206">
        <f t="shared" si="163"/>
        <v>0</v>
      </c>
      <c r="W1159" s="193">
        <f t="shared" si="168"/>
        <v>0</v>
      </c>
      <c r="X1159" s="192"/>
      <c r="Y1159" s="192"/>
      <c r="Z1159" s="192"/>
      <c r="AA1159" s="192"/>
      <c r="AB1159" s="192"/>
      <c r="AC1159" s="206">
        <f t="shared" si="166"/>
        <v>84.615384615384613</v>
      </c>
      <c r="AD1159" s="206">
        <f t="shared" si="167"/>
        <v>95.431472081218274</v>
      </c>
      <c r="AE1159" s="119"/>
      <c r="AF1159" s="194">
        <f>'1.- REGISTROS DIARIOS '!I1164</f>
        <v>880</v>
      </c>
      <c r="AG1159" s="213">
        <v>182</v>
      </c>
      <c r="AH1159" s="213">
        <v>160</v>
      </c>
      <c r="AI1159" s="206">
        <f t="shared" si="164"/>
        <v>91</v>
      </c>
      <c r="AJ1159" s="193">
        <f t="shared" si="162"/>
        <v>160</v>
      </c>
      <c r="AK1159" s="213">
        <v>27</v>
      </c>
      <c r="AL1159" s="213">
        <v>21</v>
      </c>
      <c r="AM1159" s="213"/>
      <c r="AN1159" s="207">
        <v>6.24</v>
      </c>
      <c r="AO1159" s="207">
        <v>7.86</v>
      </c>
      <c r="AP1159" s="207">
        <v>32.04</v>
      </c>
      <c r="AQ1159" s="214">
        <v>0.4</v>
      </c>
      <c r="AR1159" s="92">
        <v>0.2</v>
      </c>
      <c r="AS1159" s="214">
        <v>0.2</v>
      </c>
      <c r="AT1159" s="92">
        <v>0.01</v>
      </c>
      <c r="AU1159" s="215"/>
      <c r="AV1159" s="166"/>
      <c r="AW1159" s="217"/>
      <c r="AX1159" s="218"/>
      <c r="AY1159" s="219"/>
      <c r="AZ1159" s="107"/>
      <c r="BA1159" s="121"/>
      <c r="BB1159" s="120"/>
    </row>
    <row r="1160" spans="2:54" ht="12.75" customHeight="1" x14ac:dyDescent="0.2">
      <c r="B1160" s="191" t="s">
        <v>498</v>
      </c>
      <c r="C1160" s="196">
        <v>43923</v>
      </c>
      <c r="D1160" s="197">
        <f>'1.- REGISTROS DIARIOS '!C1165</f>
        <v>0</v>
      </c>
      <c r="E1160" s="206">
        <f>'1.- REGISTROS DIARIOS '!E1165</f>
        <v>726</v>
      </c>
      <c r="F1160" s="211"/>
      <c r="G1160" s="211">
        <v>4090</v>
      </c>
      <c r="H1160" s="211">
        <v>2380</v>
      </c>
      <c r="I1160" s="206">
        <f t="shared" si="165"/>
        <v>2045</v>
      </c>
      <c r="J1160" s="206">
        <f t="shared" si="165"/>
        <v>1190</v>
      </c>
      <c r="K1160" s="211">
        <v>451</v>
      </c>
      <c r="L1160" s="211">
        <v>408</v>
      </c>
      <c r="M1160" s="211"/>
      <c r="N1160" s="211">
        <v>6.81</v>
      </c>
      <c r="O1160" s="211">
        <v>12.1</v>
      </c>
      <c r="P1160" s="195">
        <f t="shared" ref="P1160:P1223" si="169">J1160*8.33</f>
        <v>9912.7000000000007</v>
      </c>
      <c r="Q1160" s="108"/>
      <c r="R1160" s="194">
        <f>'1.- REGISTROS DIARIOS '!G1165</f>
        <v>26</v>
      </c>
      <c r="S1160" s="81"/>
      <c r="T1160" s="211"/>
      <c r="U1160" s="211"/>
      <c r="V1160" s="206">
        <f t="shared" si="163"/>
        <v>0</v>
      </c>
      <c r="W1160" s="193">
        <f t="shared" si="168"/>
        <v>0</v>
      </c>
      <c r="X1160" s="192"/>
      <c r="Y1160" s="192"/>
      <c r="Z1160" s="192"/>
      <c r="AA1160" s="192"/>
      <c r="AB1160" s="192"/>
      <c r="AC1160" s="206">
        <f t="shared" si="166"/>
        <v>80.084033613445371</v>
      </c>
      <c r="AD1160" s="206">
        <f t="shared" si="167"/>
        <v>93.569844789356978</v>
      </c>
      <c r="AE1160" s="119"/>
      <c r="AF1160" s="194">
        <f>'1.- REGISTROS DIARIOS '!I1165</f>
        <v>751</v>
      </c>
      <c r="AG1160" s="213">
        <v>255</v>
      </c>
      <c r="AH1160" s="213">
        <v>237</v>
      </c>
      <c r="AI1160" s="206">
        <f t="shared" si="164"/>
        <v>127.5</v>
      </c>
      <c r="AJ1160" s="193">
        <f t="shared" si="162"/>
        <v>237</v>
      </c>
      <c r="AK1160" s="213">
        <v>29</v>
      </c>
      <c r="AL1160" s="213">
        <v>27</v>
      </c>
      <c r="AM1160" s="213"/>
      <c r="AN1160" s="207">
        <v>6.36</v>
      </c>
      <c r="AO1160" s="207">
        <v>6.9</v>
      </c>
      <c r="AP1160" s="207">
        <v>30.07</v>
      </c>
      <c r="AQ1160" s="214">
        <v>0.37</v>
      </c>
      <c r="AR1160" s="92">
        <v>0.22</v>
      </c>
      <c r="AS1160" s="214">
        <v>0.2</v>
      </c>
      <c r="AT1160" s="92">
        <v>0</v>
      </c>
      <c r="AU1160" s="215"/>
      <c r="AV1160" s="166"/>
      <c r="AW1160" s="217"/>
      <c r="AX1160" s="218"/>
      <c r="AY1160" s="219"/>
      <c r="AZ1160" s="107"/>
      <c r="BA1160" s="121"/>
      <c r="BB1160" s="120"/>
    </row>
    <row r="1161" spans="2:54" x14ac:dyDescent="0.2">
      <c r="B1161" s="191" t="s">
        <v>500</v>
      </c>
      <c r="C1161" s="196">
        <v>43924</v>
      </c>
      <c r="D1161" s="197">
        <f>'1.- REGISTROS DIARIOS '!C1166</f>
        <v>0</v>
      </c>
      <c r="E1161" s="206">
        <f>'1.- REGISTROS DIARIOS '!E1166</f>
        <v>771</v>
      </c>
      <c r="F1161" s="211"/>
      <c r="G1161" s="211">
        <v>3390</v>
      </c>
      <c r="H1161" s="211">
        <v>2693</v>
      </c>
      <c r="I1161" s="206">
        <f t="shared" si="165"/>
        <v>1695</v>
      </c>
      <c r="J1161" s="206">
        <f t="shared" si="165"/>
        <v>1346.5</v>
      </c>
      <c r="K1161" s="211">
        <v>553</v>
      </c>
      <c r="L1161" s="211">
        <v>410</v>
      </c>
      <c r="M1161" s="211"/>
      <c r="N1161" s="211" t="s">
        <v>100</v>
      </c>
      <c r="O1161" s="211" t="s">
        <v>691</v>
      </c>
      <c r="P1161" s="195">
        <f t="shared" si="169"/>
        <v>11216.344999999999</v>
      </c>
      <c r="Q1161" s="108"/>
      <c r="R1161" s="194">
        <f>'1.- REGISTROS DIARIOS '!G1166</f>
        <v>10</v>
      </c>
      <c r="S1161" s="81"/>
      <c r="T1161" s="211"/>
      <c r="U1161" s="211"/>
      <c r="V1161" s="206">
        <f t="shared" si="163"/>
        <v>0</v>
      </c>
      <c r="W1161" s="193">
        <f t="shared" si="168"/>
        <v>0</v>
      </c>
      <c r="X1161" s="192"/>
      <c r="Y1161" s="192"/>
      <c r="Z1161" s="192"/>
      <c r="AA1161" s="192"/>
      <c r="AB1161" s="192"/>
      <c r="AC1161" s="206">
        <f t="shared" si="166"/>
        <v>83.364277757148159</v>
      </c>
      <c r="AD1161" s="206">
        <f t="shared" si="167"/>
        <v>92.405063291139243</v>
      </c>
      <c r="AE1161" s="119"/>
      <c r="AF1161" s="194">
        <f>'1.- REGISTROS DIARIOS '!I1166</f>
        <v>826</v>
      </c>
      <c r="AG1161" s="213">
        <v>281</v>
      </c>
      <c r="AH1161" s="213">
        <v>224</v>
      </c>
      <c r="AI1161" s="206">
        <f t="shared" si="164"/>
        <v>140.5</v>
      </c>
      <c r="AJ1161" s="193">
        <f t="shared" si="162"/>
        <v>224</v>
      </c>
      <c r="AK1161" s="213">
        <v>42</v>
      </c>
      <c r="AL1161" s="213">
        <v>33</v>
      </c>
      <c r="AM1161" s="213"/>
      <c r="AN1161" s="207" t="s">
        <v>120</v>
      </c>
      <c r="AO1161" s="207" t="s">
        <v>117</v>
      </c>
      <c r="AP1161" s="207">
        <v>34</v>
      </c>
      <c r="AQ1161" s="214">
        <v>0.32</v>
      </c>
      <c r="AR1161" s="92">
        <v>0.2</v>
      </c>
      <c r="AS1161" s="214">
        <v>0.31</v>
      </c>
      <c r="AT1161" s="92">
        <v>0.01</v>
      </c>
      <c r="AU1161" s="215">
        <v>159057</v>
      </c>
      <c r="AV1161" s="166"/>
      <c r="AW1161" s="217"/>
      <c r="AX1161" s="218"/>
      <c r="AY1161" s="219"/>
      <c r="AZ1161" s="107"/>
      <c r="BA1161" s="121"/>
      <c r="BB1161" s="120"/>
    </row>
    <row r="1162" spans="2:54" ht="12.75" customHeight="1" x14ac:dyDescent="0.2">
      <c r="B1162" s="191" t="s">
        <v>502</v>
      </c>
      <c r="C1162" s="196">
        <v>43925</v>
      </c>
      <c r="D1162" s="197">
        <f>'1.- REGISTROS DIARIOS '!C1167</f>
        <v>0</v>
      </c>
      <c r="E1162" s="206">
        <f>'1.- REGISTROS DIARIOS '!E1167</f>
        <v>636</v>
      </c>
      <c r="F1162" s="211"/>
      <c r="G1162" s="211">
        <v>5630</v>
      </c>
      <c r="H1162" s="211">
        <v>4750</v>
      </c>
      <c r="I1162" s="206">
        <f t="shared" si="165"/>
        <v>2815</v>
      </c>
      <c r="J1162" s="206">
        <f t="shared" si="165"/>
        <v>2375</v>
      </c>
      <c r="K1162" s="211">
        <v>693</v>
      </c>
      <c r="L1162" s="211">
        <v>581</v>
      </c>
      <c r="M1162" s="211"/>
      <c r="N1162" s="211" t="s">
        <v>692</v>
      </c>
      <c r="O1162" s="211" t="s">
        <v>639</v>
      </c>
      <c r="P1162" s="195">
        <f t="shared" si="169"/>
        <v>19783.75</v>
      </c>
      <c r="Q1162" s="108"/>
      <c r="R1162" s="194">
        <f>'1.- REGISTROS DIARIOS '!G1167</f>
        <v>165</v>
      </c>
      <c r="S1162" s="81"/>
      <c r="T1162" s="211"/>
      <c r="U1162" s="211"/>
      <c r="V1162" s="206">
        <f t="shared" si="163"/>
        <v>0</v>
      </c>
      <c r="W1162" s="193">
        <f t="shared" si="168"/>
        <v>0</v>
      </c>
      <c r="X1162" s="192"/>
      <c r="Y1162" s="192"/>
      <c r="Z1162" s="192"/>
      <c r="AA1162" s="192"/>
      <c r="AB1162" s="192"/>
      <c r="AC1162" s="206">
        <f t="shared" si="166"/>
        <v>94.273684210526312</v>
      </c>
      <c r="AD1162" s="206">
        <f t="shared" si="167"/>
        <v>93.795093795093791</v>
      </c>
      <c r="AE1162" s="119"/>
      <c r="AF1162" s="194">
        <f>'1.- REGISTROS DIARIOS '!I1167</f>
        <v>503</v>
      </c>
      <c r="AG1162" s="213">
        <v>181</v>
      </c>
      <c r="AH1162" s="213">
        <v>136</v>
      </c>
      <c r="AI1162" s="206">
        <f t="shared" si="164"/>
        <v>90.5</v>
      </c>
      <c r="AJ1162" s="193">
        <f t="shared" si="162"/>
        <v>136</v>
      </c>
      <c r="AK1162" s="213">
        <v>43</v>
      </c>
      <c r="AL1162" s="213">
        <v>29</v>
      </c>
      <c r="AM1162" s="213"/>
      <c r="AN1162" s="207" t="s">
        <v>693</v>
      </c>
      <c r="AO1162" s="207" t="s">
        <v>694</v>
      </c>
      <c r="AP1162" s="207">
        <v>38</v>
      </c>
      <c r="AQ1162" s="214">
        <v>0.3</v>
      </c>
      <c r="AR1162" s="92">
        <v>0.16</v>
      </c>
      <c r="AS1162" s="214">
        <v>0.05</v>
      </c>
      <c r="AT1162" s="92">
        <v>0.01</v>
      </c>
      <c r="AU1162" s="215">
        <v>159057</v>
      </c>
      <c r="AV1162" s="166"/>
      <c r="AW1162" s="217"/>
      <c r="AX1162" s="218"/>
      <c r="AY1162" s="219"/>
      <c r="AZ1162" s="107"/>
      <c r="BA1162" s="121"/>
      <c r="BB1162" s="120"/>
    </row>
    <row r="1163" spans="2:54" x14ac:dyDescent="0.2">
      <c r="B1163" s="191" t="s">
        <v>504</v>
      </c>
      <c r="C1163" s="196">
        <v>43926</v>
      </c>
      <c r="D1163" s="197">
        <f>'1.- REGISTROS DIARIOS '!C1168</f>
        <v>0</v>
      </c>
      <c r="E1163" s="206">
        <f>'1.- REGISTROS DIARIOS '!E1168</f>
        <v>349</v>
      </c>
      <c r="F1163" s="211"/>
      <c r="G1163" s="211">
        <v>2130</v>
      </c>
      <c r="H1163" s="211">
        <v>1650</v>
      </c>
      <c r="I1163" s="206">
        <f t="shared" si="165"/>
        <v>1065</v>
      </c>
      <c r="J1163" s="206">
        <f t="shared" si="165"/>
        <v>825</v>
      </c>
      <c r="K1163" s="211">
        <v>451</v>
      </c>
      <c r="L1163" s="211">
        <v>376</v>
      </c>
      <c r="M1163" s="211"/>
      <c r="N1163" s="211" t="s">
        <v>695</v>
      </c>
      <c r="O1163" s="211" t="s">
        <v>658</v>
      </c>
      <c r="P1163" s="195">
        <f t="shared" si="169"/>
        <v>6872.25</v>
      </c>
      <c r="Q1163" s="108"/>
      <c r="R1163" s="194">
        <f>'1.- REGISTROS DIARIOS '!G1168</f>
        <v>9</v>
      </c>
      <c r="S1163" s="81"/>
      <c r="T1163" s="211"/>
      <c r="U1163" s="211"/>
      <c r="V1163" s="206">
        <f t="shared" si="163"/>
        <v>0</v>
      </c>
      <c r="W1163" s="193">
        <f t="shared" si="168"/>
        <v>0</v>
      </c>
      <c r="X1163" s="192"/>
      <c r="Y1163" s="192"/>
      <c r="Z1163" s="192"/>
      <c r="AA1163" s="192"/>
      <c r="AB1163" s="192"/>
      <c r="AC1163" s="206">
        <f t="shared" si="166"/>
        <v>84.121212121212125</v>
      </c>
      <c r="AD1163" s="206">
        <f t="shared" si="167"/>
        <v>94.678492239467843</v>
      </c>
      <c r="AE1163" s="119"/>
      <c r="AF1163" s="194">
        <f>'1.- REGISTROS DIARIOS '!I1168</f>
        <v>358</v>
      </c>
      <c r="AG1163" s="213">
        <v>173</v>
      </c>
      <c r="AH1163" s="213">
        <v>131</v>
      </c>
      <c r="AI1163" s="206">
        <f t="shared" si="164"/>
        <v>86.5</v>
      </c>
      <c r="AJ1163" s="193">
        <f t="shared" si="162"/>
        <v>131</v>
      </c>
      <c r="AK1163" s="213">
        <v>24</v>
      </c>
      <c r="AL1163" s="213">
        <v>16</v>
      </c>
      <c r="AM1163" s="213"/>
      <c r="AN1163" s="207" t="s">
        <v>58</v>
      </c>
      <c r="AO1163" s="207" t="s">
        <v>308</v>
      </c>
      <c r="AP1163" s="207">
        <v>40</v>
      </c>
      <c r="AQ1163" s="214">
        <v>0.28999999999999998</v>
      </c>
      <c r="AR1163" s="92">
        <v>0.16</v>
      </c>
      <c r="AS1163" s="214">
        <v>0.1</v>
      </c>
      <c r="AT1163" s="92">
        <v>0.01</v>
      </c>
      <c r="AU1163" s="215"/>
      <c r="AV1163" s="166"/>
      <c r="AW1163" s="217"/>
      <c r="AX1163" s="218"/>
      <c r="AY1163" s="219"/>
      <c r="AZ1163" s="107"/>
      <c r="BA1163" s="121"/>
      <c r="BB1163" s="120"/>
    </row>
    <row r="1164" spans="2:54" ht="12.75" customHeight="1" x14ac:dyDescent="0.2">
      <c r="B1164" s="191" t="s">
        <v>492</v>
      </c>
      <c r="C1164" s="196">
        <v>43927</v>
      </c>
      <c r="D1164" s="197">
        <f>'1.- REGISTROS DIARIOS '!C1169</f>
        <v>0</v>
      </c>
      <c r="E1164" s="206">
        <f>'1.- REGISTROS DIARIOS '!E1169</f>
        <v>790</v>
      </c>
      <c r="F1164" s="211"/>
      <c r="G1164" s="211">
        <v>1380</v>
      </c>
      <c r="H1164" s="211">
        <v>1250</v>
      </c>
      <c r="I1164" s="206">
        <f t="shared" si="165"/>
        <v>690</v>
      </c>
      <c r="J1164" s="206">
        <f t="shared" si="165"/>
        <v>625</v>
      </c>
      <c r="K1164" s="211">
        <v>406</v>
      </c>
      <c r="L1164" s="211">
        <v>391</v>
      </c>
      <c r="M1164" s="211"/>
      <c r="N1164" s="211" t="s">
        <v>558</v>
      </c>
      <c r="O1164" s="211" t="s">
        <v>639</v>
      </c>
      <c r="P1164" s="195">
        <f t="shared" si="169"/>
        <v>5206.25</v>
      </c>
      <c r="Q1164" s="108"/>
      <c r="R1164" s="194">
        <f>'1.- REGISTROS DIARIOS '!G1169</f>
        <v>4</v>
      </c>
      <c r="S1164" s="81"/>
      <c r="T1164" s="211"/>
      <c r="U1164" s="211"/>
      <c r="V1164" s="206">
        <f t="shared" si="163"/>
        <v>0</v>
      </c>
      <c r="W1164" s="193">
        <f t="shared" si="168"/>
        <v>0</v>
      </c>
      <c r="X1164" s="192"/>
      <c r="Y1164" s="192"/>
      <c r="Z1164" s="192"/>
      <c r="AA1164" s="192"/>
      <c r="AB1164" s="192"/>
      <c r="AC1164" s="206">
        <f t="shared" si="166"/>
        <v>68.48</v>
      </c>
      <c r="AD1164" s="206">
        <f t="shared" si="167"/>
        <v>94.088669950738918</v>
      </c>
      <c r="AE1164" s="119"/>
      <c r="AF1164" s="194">
        <f>'1.- REGISTROS DIARIOS '!I1169</f>
        <v>848</v>
      </c>
      <c r="AG1164" s="213">
        <v>216</v>
      </c>
      <c r="AH1164" s="213">
        <v>197</v>
      </c>
      <c r="AI1164" s="206">
        <f t="shared" si="164"/>
        <v>108</v>
      </c>
      <c r="AJ1164" s="193">
        <f t="shared" si="162"/>
        <v>197</v>
      </c>
      <c r="AK1164" s="213">
        <v>24</v>
      </c>
      <c r="AL1164" s="213">
        <v>21</v>
      </c>
      <c r="AM1164" s="213"/>
      <c r="AN1164" s="207">
        <v>6.53</v>
      </c>
      <c r="AO1164" s="207">
        <v>8.1</v>
      </c>
      <c r="AP1164" s="207">
        <v>33</v>
      </c>
      <c r="AQ1164" s="214">
        <v>0.33</v>
      </c>
      <c r="AR1164" s="92">
        <v>0.16</v>
      </c>
      <c r="AS1164" s="214">
        <v>0.09</v>
      </c>
      <c r="AT1164" s="92">
        <v>0.01</v>
      </c>
      <c r="AU1164" s="215">
        <v>159037</v>
      </c>
      <c r="AV1164" s="166"/>
      <c r="AW1164" s="217"/>
      <c r="AX1164" s="218"/>
      <c r="AY1164" s="219"/>
      <c r="AZ1164" s="107"/>
      <c r="BA1164" s="121"/>
      <c r="BB1164" s="120"/>
    </row>
    <row r="1165" spans="2:54" x14ac:dyDescent="0.2">
      <c r="B1165" s="191" t="s">
        <v>494</v>
      </c>
      <c r="C1165" s="196">
        <v>43928</v>
      </c>
      <c r="D1165" s="197">
        <f>'1.- REGISTROS DIARIOS '!C1170</f>
        <v>0</v>
      </c>
      <c r="E1165" s="206">
        <f>'1.- REGISTROS DIARIOS '!E1170</f>
        <v>850</v>
      </c>
      <c r="F1165" s="211"/>
      <c r="G1165" s="211">
        <v>2760</v>
      </c>
      <c r="H1165" s="211">
        <v>2350</v>
      </c>
      <c r="I1165" s="206">
        <f t="shared" ref="I1165:J1228" si="170">+G1165*0.5</f>
        <v>1380</v>
      </c>
      <c r="J1165" s="206">
        <f t="shared" si="170"/>
        <v>1175</v>
      </c>
      <c r="K1165" s="211">
        <v>501</v>
      </c>
      <c r="L1165" s="211">
        <v>486</v>
      </c>
      <c r="M1165" s="211"/>
      <c r="N1165" s="211" t="s">
        <v>549</v>
      </c>
      <c r="O1165" s="211" t="s">
        <v>655</v>
      </c>
      <c r="P1165" s="195">
        <f t="shared" si="169"/>
        <v>9787.75</v>
      </c>
      <c r="Q1165" s="108"/>
      <c r="R1165" s="194">
        <f>'1.- REGISTROS DIARIOS '!G1170</f>
        <v>28</v>
      </c>
      <c r="S1165" s="81"/>
      <c r="T1165" s="211"/>
      <c r="U1165" s="211"/>
      <c r="V1165" s="206">
        <f t="shared" si="163"/>
        <v>0</v>
      </c>
      <c r="W1165" s="193">
        <f t="shared" si="168"/>
        <v>0</v>
      </c>
      <c r="X1165" s="192"/>
      <c r="Y1165" s="192"/>
      <c r="Z1165" s="192"/>
      <c r="AA1165" s="192"/>
      <c r="AB1165" s="192"/>
      <c r="AC1165" s="206">
        <f t="shared" si="166"/>
        <v>76.510638297872333</v>
      </c>
      <c r="AD1165" s="206">
        <f t="shared" si="167"/>
        <v>93.812375249501002</v>
      </c>
      <c r="AE1165" s="119"/>
      <c r="AF1165" s="194">
        <f>'1.- REGISTROS DIARIOS '!I1170</f>
        <v>882</v>
      </c>
      <c r="AG1165" s="213">
        <v>291</v>
      </c>
      <c r="AH1165" s="213">
        <v>276</v>
      </c>
      <c r="AI1165" s="206">
        <f t="shared" si="164"/>
        <v>145.5</v>
      </c>
      <c r="AJ1165" s="193">
        <f t="shared" si="162"/>
        <v>276</v>
      </c>
      <c r="AK1165" s="213">
        <v>31</v>
      </c>
      <c r="AL1165" s="213">
        <v>24</v>
      </c>
      <c r="AM1165" s="213"/>
      <c r="AN1165" s="207">
        <v>6.03</v>
      </c>
      <c r="AO1165" s="207">
        <v>7.21</v>
      </c>
      <c r="AP1165" s="207">
        <v>30</v>
      </c>
      <c r="AQ1165" s="214">
        <v>0.39</v>
      </c>
      <c r="AR1165" s="92">
        <v>0.2</v>
      </c>
      <c r="AS1165" s="214">
        <v>0.19</v>
      </c>
      <c r="AT1165" s="92">
        <v>0</v>
      </c>
      <c r="AU1165" s="215">
        <v>159034</v>
      </c>
      <c r="AV1165" s="166"/>
      <c r="AW1165" s="217"/>
      <c r="AX1165" s="218"/>
      <c r="AY1165" s="219"/>
      <c r="AZ1165" s="107"/>
      <c r="BA1165" s="121"/>
      <c r="BB1165" s="120"/>
    </row>
    <row r="1166" spans="2:54" ht="12.75" customHeight="1" x14ac:dyDescent="0.2">
      <c r="B1166" s="191" t="s">
        <v>496</v>
      </c>
      <c r="C1166" s="196">
        <v>43929</v>
      </c>
      <c r="D1166" s="197">
        <f>'1.- REGISTROS DIARIOS '!C1171</f>
        <v>0</v>
      </c>
      <c r="E1166" s="206">
        <f>'1.- REGISTROS DIARIOS '!E1171</f>
        <v>743</v>
      </c>
      <c r="F1166" s="211"/>
      <c r="G1166" s="211">
        <v>3010</v>
      </c>
      <c r="H1166" s="211">
        <v>2960</v>
      </c>
      <c r="I1166" s="206">
        <f t="shared" si="170"/>
        <v>1505</v>
      </c>
      <c r="J1166" s="206">
        <f t="shared" si="170"/>
        <v>1480</v>
      </c>
      <c r="K1166" s="211">
        <v>544</v>
      </c>
      <c r="L1166" s="211">
        <v>529</v>
      </c>
      <c r="M1166" s="211"/>
      <c r="N1166" s="211" t="s">
        <v>696</v>
      </c>
      <c r="O1166" s="211" t="s">
        <v>526</v>
      </c>
      <c r="P1166" s="195">
        <f t="shared" si="169"/>
        <v>12328.4</v>
      </c>
      <c r="Q1166" s="108"/>
      <c r="R1166" s="194">
        <f>'1.- REGISTROS DIARIOS '!G1171</f>
        <v>25</v>
      </c>
      <c r="S1166" s="81"/>
      <c r="T1166" s="211"/>
      <c r="U1166" s="211"/>
      <c r="V1166" s="206">
        <f t="shared" si="163"/>
        <v>0</v>
      </c>
      <c r="W1166" s="193">
        <f t="shared" si="168"/>
        <v>0</v>
      </c>
      <c r="X1166" s="192"/>
      <c r="Y1166" s="192"/>
      <c r="Z1166" s="192"/>
      <c r="AA1166" s="192"/>
      <c r="AB1166" s="192"/>
      <c r="AC1166" s="206">
        <f t="shared" si="166"/>
        <v>81.689189189189193</v>
      </c>
      <c r="AD1166" s="206">
        <f t="shared" si="167"/>
        <v>94.669117647058826</v>
      </c>
      <c r="AE1166" s="119"/>
      <c r="AF1166" s="194">
        <f>'1.- REGISTROS DIARIOS '!I1171</f>
        <v>772</v>
      </c>
      <c r="AG1166" s="213">
        <v>283</v>
      </c>
      <c r="AH1166" s="213">
        <v>271</v>
      </c>
      <c r="AI1166" s="206">
        <f t="shared" si="164"/>
        <v>141.5</v>
      </c>
      <c r="AJ1166" s="193">
        <f t="shared" si="162"/>
        <v>271</v>
      </c>
      <c r="AK1166" s="213">
        <v>29</v>
      </c>
      <c r="AL1166" s="213">
        <v>26</v>
      </c>
      <c r="AM1166" s="213"/>
      <c r="AN1166" s="207">
        <v>6.32</v>
      </c>
      <c r="AO1166" s="207">
        <v>6.96</v>
      </c>
      <c r="AP1166" s="207">
        <v>31</v>
      </c>
      <c r="AQ1166" s="214">
        <v>0.36</v>
      </c>
      <c r="AR1166" s="92">
        <v>0.2</v>
      </c>
      <c r="AS1166" s="214">
        <v>0.19</v>
      </c>
      <c r="AT1166" s="92">
        <v>0.01</v>
      </c>
      <c r="AU1166" s="215">
        <v>159034</v>
      </c>
      <c r="AV1166" s="166"/>
      <c r="AW1166" s="217"/>
      <c r="AX1166" s="218"/>
      <c r="AY1166" s="219"/>
      <c r="AZ1166" s="107"/>
      <c r="BA1166" s="121"/>
      <c r="BB1166" s="120"/>
    </row>
    <row r="1167" spans="2:54" x14ac:dyDescent="0.2">
      <c r="B1167" s="191" t="s">
        <v>498</v>
      </c>
      <c r="C1167" s="196">
        <v>43930</v>
      </c>
      <c r="D1167" s="197">
        <f>'1.- REGISTROS DIARIOS '!C1172</f>
        <v>0</v>
      </c>
      <c r="E1167" s="206">
        <f>'1.- REGISTROS DIARIOS '!E1172</f>
        <v>761</v>
      </c>
      <c r="F1167" s="211"/>
      <c r="G1167" s="211">
        <v>2370</v>
      </c>
      <c r="H1167" s="211">
        <v>1790</v>
      </c>
      <c r="I1167" s="206">
        <f t="shared" si="170"/>
        <v>1185</v>
      </c>
      <c r="J1167" s="206">
        <f t="shared" si="170"/>
        <v>895</v>
      </c>
      <c r="K1167" s="211">
        <v>452</v>
      </c>
      <c r="L1167" s="211">
        <v>415</v>
      </c>
      <c r="M1167" s="211"/>
      <c r="N1167" s="212">
        <v>9.61</v>
      </c>
      <c r="O1167" s="212">
        <v>12.06</v>
      </c>
      <c r="P1167" s="195">
        <f t="shared" si="169"/>
        <v>7455.35</v>
      </c>
      <c r="Q1167" s="108"/>
      <c r="R1167" s="194">
        <f>'1.- REGISTROS DIARIOS '!G1172</f>
        <v>32</v>
      </c>
      <c r="S1167" s="81"/>
      <c r="T1167" s="211"/>
      <c r="U1167" s="211"/>
      <c r="V1167" s="206">
        <f t="shared" si="163"/>
        <v>0</v>
      </c>
      <c r="W1167" s="193">
        <f t="shared" si="168"/>
        <v>0</v>
      </c>
      <c r="X1167" s="192"/>
      <c r="Y1167" s="192"/>
      <c r="Z1167" s="192"/>
      <c r="AA1167" s="192"/>
      <c r="AB1167" s="192"/>
      <c r="AC1167" s="206">
        <f t="shared" si="166"/>
        <v>79.329608938547494</v>
      </c>
      <c r="AD1167" s="206">
        <f t="shared" si="167"/>
        <v>91.814159292035399</v>
      </c>
      <c r="AE1167" s="119"/>
      <c r="AF1167" s="194">
        <f>'1.- REGISTROS DIARIOS '!I1172</f>
        <v>773</v>
      </c>
      <c r="AG1167" s="213">
        <v>210</v>
      </c>
      <c r="AH1167" s="213">
        <v>185</v>
      </c>
      <c r="AI1167" s="206">
        <f t="shared" si="164"/>
        <v>105</v>
      </c>
      <c r="AJ1167" s="193">
        <f t="shared" si="162"/>
        <v>185</v>
      </c>
      <c r="AK1167" s="213">
        <v>37</v>
      </c>
      <c r="AL1167" s="213">
        <v>25</v>
      </c>
      <c r="AM1167" s="213"/>
      <c r="AN1167" s="216">
        <v>6.1</v>
      </c>
      <c r="AO1167" s="216">
        <v>6.77</v>
      </c>
      <c r="AP1167" s="207">
        <v>31</v>
      </c>
      <c r="AQ1167" s="214">
        <v>0.3</v>
      </c>
      <c r="AR1167" s="92">
        <v>0.19</v>
      </c>
      <c r="AS1167" s="214">
        <v>0.1</v>
      </c>
      <c r="AT1167" s="92">
        <v>0.03</v>
      </c>
      <c r="AU1167" s="215">
        <v>159037</v>
      </c>
      <c r="AV1167" s="166"/>
      <c r="AW1167" s="217"/>
      <c r="AX1167" s="218"/>
      <c r="AY1167" s="219"/>
      <c r="AZ1167" s="107"/>
      <c r="BA1167" s="121"/>
      <c r="BB1167" s="120"/>
    </row>
    <row r="1168" spans="2:54" ht="12.75" customHeight="1" x14ac:dyDescent="0.2">
      <c r="B1168" s="191" t="s">
        <v>500</v>
      </c>
      <c r="C1168" s="196">
        <v>43931</v>
      </c>
      <c r="D1168" s="197">
        <f>'1.- REGISTROS DIARIOS '!C1173</f>
        <v>0</v>
      </c>
      <c r="E1168" s="206">
        <f>'1.- REGISTROS DIARIOS '!E1173</f>
        <v>866</v>
      </c>
      <c r="F1168" s="211"/>
      <c r="G1168" s="211">
        <v>3820</v>
      </c>
      <c r="H1168" s="211">
        <v>2510</v>
      </c>
      <c r="I1168" s="206">
        <f t="shared" si="170"/>
        <v>1910</v>
      </c>
      <c r="J1168" s="206">
        <f t="shared" si="170"/>
        <v>1255</v>
      </c>
      <c r="K1168" s="211">
        <v>559</v>
      </c>
      <c r="L1168" s="211">
        <v>532</v>
      </c>
      <c r="M1168" s="211"/>
      <c r="N1168" s="212">
        <v>4.67</v>
      </c>
      <c r="O1168" s="212">
        <v>12.5</v>
      </c>
      <c r="P1168" s="195">
        <f t="shared" si="169"/>
        <v>10454.15</v>
      </c>
      <c r="Q1168" s="108"/>
      <c r="R1168" s="194">
        <f>'1.- REGISTROS DIARIOS '!G1173</f>
        <v>19</v>
      </c>
      <c r="S1168" s="81"/>
      <c r="T1168" s="211"/>
      <c r="U1168" s="211"/>
      <c r="V1168" s="206">
        <f t="shared" si="163"/>
        <v>0</v>
      </c>
      <c r="W1168" s="193">
        <f t="shared" si="168"/>
        <v>0</v>
      </c>
      <c r="X1168" s="192"/>
      <c r="Y1168" s="192"/>
      <c r="Z1168" s="192"/>
      <c r="AA1168" s="192"/>
      <c r="AB1168" s="192"/>
      <c r="AC1168" s="206">
        <f t="shared" si="166"/>
        <v>84.462151394422307</v>
      </c>
      <c r="AD1168" s="206">
        <f t="shared" si="167"/>
        <v>95.706618962432913</v>
      </c>
      <c r="AE1168" s="119"/>
      <c r="AF1168" s="194">
        <f>'1.- REGISTROS DIARIOS '!I1173</f>
        <v>926</v>
      </c>
      <c r="AG1168" s="213">
        <v>230</v>
      </c>
      <c r="AH1168" s="213">
        <v>195</v>
      </c>
      <c r="AI1168" s="206">
        <f t="shared" si="164"/>
        <v>115</v>
      </c>
      <c r="AJ1168" s="193">
        <f t="shared" si="162"/>
        <v>195</v>
      </c>
      <c r="AK1168" s="213">
        <v>24</v>
      </c>
      <c r="AL1168" s="213">
        <v>17</v>
      </c>
      <c r="AM1168" s="213"/>
      <c r="AN1168" s="216">
        <v>6.11</v>
      </c>
      <c r="AO1168" s="216">
        <v>6.69</v>
      </c>
      <c r="AP1168" s="207">
        <v>37</v>
      </c>
      <c r="AQ1168" s="214">
        <v>0.36</v>
      </c>
      <c r="AR1168" s="92">
        <v>0.18</v>
      </c>
      <c r="AS1168" s="214">
        <v>0.09</v>
      </c>
      <c r="AT1168" s="92">
        <v>0</v>
      </c>
      <c r="AU1168" s="215">
        <v>159037</v>
      </c>
      <c r="AV1168" s="166"/>
      <c r="AW1168" s="217"/>
      <c r="AX1168" s="218"/>
      <c r="AY1168" s="219"/>
      <c r="AZ1168" s="107"/>
      <c r="BA1168" s="121"/>
      <c r="BB1168" s="120"/>
    </row>
    <row r="1169" spans="2:54" x14ac:dyDescent="0.2">
      <c r="B1169" s="191" t="s">
        <v>502</v>
      </c>
      <c r="C1169" s="196">
        <v>43932</v>
      </c>
      <c r="D1169" s="197">
        <f>'1.- REGISTROS DIARIOS '!C1174</f>
        <v>0</v>
      </c>
      <c r="E1169" s="206">
        <f>'1.- REGISTROS DIARIOS '!E1174</f>
        <v>538</v>
      </c>
      <c r="F1169" s="211"/>
      <c r="G1169" s="211">
        <v>3020</v>
      </c>
      <c r="H1169" s="211">
        <v>2800</v>
      </c>
      <c r="I1169" s="206">
        <f t="shared" si="170"/>
        <v>1510</v>
      </c>
      <c r="J1169" s="206">
        <f t="shared" si="170"/>
        <v>1400</v>
      </c>
      <c r="K1169" s="211">
        <v>498</v>
      </c>
      <c r="L1169" s="211">
        <v>465</v>
      </c>
      <c r="M1169" s="211"/>
      <c r="N1169" s="212">
        <v>10.17</v>
      </c>
      <c r="O1169" s="212">
        <v>12.61</v>
      </c>
      <c r="P1169" s="195">
        <f t="shared" si="169"/>
        <v>11662</v>
      </c>
      <c r="Q1169" s="108"/>
      <c r="R1169" s="194">
        <f>'1.- REGISTROS DIARIOS '!G1174</f>
        <v>2</v>
      </c>
      <c r="S1169" s="81"/>
      <c r="T1169" s="211"/>
      <c r="U1169" s="211"/>
      <c r="V1169" s="206">
        <f t="shared" si="163"/>
        <v>0</v>
      </c>
      <c r="W1169" s="193">
        <f t="shared" si="168"/>
        <v>0</v>
      </c>
      <c r="X1169" s="192"/>
      <c r="Y1169" s="192"/>
      <c r="Z1169" s="192"/>
      <c r="AA1169" s="192"/>
      <c r="AB1169" s="192"/>
      <c r="AC1169" s="206">
        <f t="shared" si="166"/>
        <v>87.857142857142861</v>
      </c>
      <c r="AD1169" s="206">
        <f t="shared" si="167"/>
        <v>94.578313253012055</v>
      </c>
      <c r="AE1169" s="119"/>
      <c r="AF1169" s="194">
        <f>'1.- REGISTROS DIARIOS '!I1174</f>
        <v>589</v>
      </c>
      <c r="AG1169" s="213">
        <v>253</v>
      </c>
      <c r="AH1169" s="213">
        <v>170</v>
      </c>
      <c r="AI1169" s="206">
        <f t="shared" si="164"/>
        <v>126.5</v>
      </c>
      <c r="AJ1169" s="193">
        <f t="shared" si="162"/>
        <v>170</v>
      </c>
      <c r="AK1169" s="213">
        <v>27</v>
      </c>
      <c r="AL1169" s="213">
        <v>19</v>
      </c>
      <c r="AM1169" s="213"/>
      <c r="AN1169" s="216">
        <v>6.09</v>
      </c>
      <c r="AO1169" s="216">
        <v>6.69</v>
      </c>
      <c r="AP1169" s="207">
        <v>39</v>
      </c>
      <c r="AQ1169" s="214">
        <v>0.34</v>
      </c>
      <c r="AR1169" s="92">
        <v>0.09</v>
      </c>
      <c r="AS1169" s="214">
        <v>0.1</v>
      </c>
      <c r="AT1169" s="92">
        <v>0</v>
      </c>
      <c r="AU1169" s="215">
        <v>159037</v>
      </c>
      <c r="AV1169" s="166"/>
      <c r="AW1169" s="217"/>
      <c r="AX1169" s="218"/>
      <c r="AY1169" s="219"/>
      <c r="AZ1169" s="107"/>
      <c r="BA1169" s="121"/>
      <c r="BB1169" s="120"/>
    </row>
    <row r="1170" spans="2:54" ht="12.75" customHeight="1" x14ac:dyDescent="0.2">
      <c r="B1170" s="191" t="s">
        <v>504</v>
      </c>
      <c r="C1170" s="196">
        <v>43933</v>
      </c>
      <c r="D1170" s="197">
        <f>'1.- REGISTROS DIARIOS '!C1175</f>
        <v>0</v>
      </c>
      <c r="E1170" s="206">
        <f>'1.- REGISTROS DIARIOS '!E1175</f>
        <v>527</v>
      </c>
      <c r="F1170" s="211"/>
      <c r="G1170" s="211">
        <v>2780</v>
      </c>
      <c r="H1170" s="211">
        <v>460</v>
      </c>
      <c r="I1170" s="206">
        <f t="shared" si="170"/>
        <v>1390</v>
      </c>
      <c r="J1170" s="206">
        <f t="shared" si="170"/>
        <v>230</v>
      </c>
      <c r="K1170" s="211">
        <v>436</v>
      </c>
      <c r="L1170" s="211">
        <v>393</v>
      </c>
      <c r="M1170" s="211"/>
      <c r="N1170" s="211">
        <v>9.5</v>
      </c>
      <c r="O1170" s="211">
        <v>12</v>
      </c>
      <c r="P1170" s="195">
        <f t="shared" si="169"/>
        <v>1915.9</v>
      </c>
      <c r="Q1170" s="108"/>
      <c r="R1170" s="194">
        <f>'1.- REGISTROS DIARIOS '!G1175</f>
        <v>131</v>
      </c>
      <c r="S1170" s="81"/>
      <c r="T1170" s="211">
        <v>5040</v>
      </c>
      <c r="U1170" s="211">
        <v>170</v>
      </c>
      <c r="V1170" s="206">
        <f t="shared" si="163"/>
        <v>2520</v>
      </c>
      <c r="W1170" s="193">
        <f t="shared" si="168"/>
        <v>330.12</v>
      </c>
      <c r="X1170" s="192">
        <v>450</v>
      </c>
      <c r="Y1170" s="192">
        <v>349</v>
      </c>
      <c r="Z1170" s="192">
        <v>5.96</v>
      </c>
      <c r="AA1170" s="192">
        <v>7.1</v>
      </c>
      <c r="AB1170" s="192">
        <v>38.9</v>
      </c>
      <c r="AC1170" s="206">
        <f t="shared" si="166"/>
        <v>-78.747826086956508</v>
      </c>
      <c r="AD1170" s="206">
        <f t="shared" si="167"/>
        <v>-8.486238532110093</v>
      </c>
      <c r="AE1170" s="119"/>
      <c r="AF1170" s="194">
        <f>'1.- REGISTROS DIARIOS '!I1175</f>
        <v>426</v>
      </c>
      <c r="AG1170" s="213">
        <v>150</v>
      </c>
      <c r="AH1170" s="213">
        <v>81</v>
      </c>
      <c r="AI1170" s="206">
        <f t="shared" si="164"/>
        <v>75</v>
      </c>
      <c r="AJ1170" s="193">
        <f t="shared" si="162"/>
        <v>81</v>
      </c>
      <c r="AK1170" s="213">
        <v>23</v>
      </c>
      <c r="AL1170" s="213">
        <v>21</v>
      </c>
      <c r="AM1170" s="213"/>
      <c r="AN1170" s="207">
        <v>6.43</v>
      </c>
      <c r="AO1170" s="207">
        <v>7.37</v>
      </c>
      <c r="AP1170" s="207">
        <v>29.2</v>
      </c>
      <c r="AQ1170" s="214">
        <v>0.3</v>
      </c>
      <c r="AR1170" s="92">
        <v>0.2</v>
      </c>
      <c r="AS1170" s="214">
        <v>0.16</v>
      </c>
      <c r="AT1170" s="92">
        <v>0.03</v>
      </c>
      <c r="AU1170" s="215"/>
      <c r="AV1170" s="166"/>
      <c r="AW1170" s="217"/>
      <c r="AX1170" s="218"/>
      <c r="AY1170" s="219"/>
      <c r="AZ1170" s="107"/>
      <c r="BA1170" s="121"/>
      <c r="BB1170" s="120"/>
    </row>
    <row r="1171" spans="2:54" x14ac:dyDescent="0.2">
      <c r="B1171" s="191" t="s">
        <v>492</v>
      </c>
      <c r="C1171" s="196">
        <v>43934</v>
      </c>
      <c r="D1171" s="197">
        <f>'1.- REGISTROS DIARIOS '!C1176</f>
        <v>0</v>
      </c>
      <c r="E1171" s="206">
        <f>'1.- REGISTROS DIARIOS '!E1176</f>
        <v>737</v>
      </c>
      <c r="F1171" s="211"/>
      <c r="G1171" s="211">
        <v>3680</v>
      </c>
      <c r="H1171" s="211">
        <v>2280</v>
      </c>
      <c r="I1171" s="206">
        <f t="shared" si="170"/>
        <v>1840</v>
      </c>
      <c r="J1171" s="206">
        <f t="shared" si="170"/>
        <v>1140</v>
      </c>
      <c r="K1171" s="211">
        <v>456</v>
      </c>
      <c r="L1171" s="211">
        <v>381</v>
      </c>
      <c r="M1171" s="211"/>
      <c r="N1171" s="211">
        <v>8.7100000000000009</v>
      </c>
      <c r="O1171" s="211">
        <v>11.41</v>
      </c>
      <c r="P1171" s="195">
        <f t="shared" si="169"/>
        <v>9496.2000000000007</v>
      </c>
      <c r="Q1171" s="108"/>
      <c r="R1171" s="194">
        <f>'1.- REGISTROS DIARIOS '!G1176</f>
        <v>2</v>
      </c>
      <c r="S1171" s="81"/>
      <c r="T1171" s="211"/>
      <c r="U1171" s="211"/>
      <c r="V1171" s="206">
        <f t="shared" si="163"/>
        <v>0</v>
      </c>
      <c r="W1171" s="193">
        <f t="shared" si="168"/>
        <v>0</v>
      </c>
      <c r="X1171" s="192"/>
      <c r="Y1171" s="192"/>
      <c r="Z1171" s="192"/>
      <c r="AA1171" s="192"/>
      <c r="AB1171" s="192"/>
      <c r="AC1171" s="206">
        <f t="shared" si="166"/>
        <v>89.912280701754383</v>
      </c>
      <c r="AD1171" s="206">
        <f t="shared" si="167"/>
        <v>95.175438596491233</v>
      </c>
      <c r="AE1171" s="119"/>
      <c r="AF1171" s="194">
        <f>'1.- REGISTROS DIARIOS '!I1176</f>
        <v>806</v>
      </c>
      <c r="AG1171" s="213">
        <v>135</v>
      </c>
      <c r="AH1171" s="213">
        <v>115</v>
      </c>
      <c r="AI1171" s="206">
        <f t="shared" si="164"/>
        <v>67.5</v>
      </c>
      <c r="AJ1171" s="193">
        <f t="shared" si="162"/>
        <v>115</v>
      </c>
      <c r="AK1171" s="213">
        <v>22</v>
      </c>
      <c r="AL1171" s="213">
        <v>15</v>
      </c>
      <c r="AM1171" s="213"/>
      <c r="AN1171" s="207">
        <v>6.1</v>
      </c>
      <c r="AO1171" s="207">
        <v>7.54</v>
      </c>
      <c r="AP1171" s="207">
        <v>33.9</v>
      </c>
      <c r="AQ1171" s="214">
        <v>0.37</v>
      </c>
      <c r="AR1171" s="92">
        <v>0.2</v>
      </c>
      <c r="AS1171" s="214">
        <v>0.11</v>
      </c>
      <c r="AT1171" s="92">
        <v>0.03</v>
      </c>
      <c r="AU1171" s="215"/>
      <c r="AV1171" s="166"/>
      <c r="AW1171" s="217"/>
      <c r="AX1171" s="218"/>
      <c r="AY1171" s="219"/>
      <c r="AZ1171" s="107"/>
      <c r="BA1171" s="121"/>
      <c r="BB1171" s="120"/>
    </row>
    <row r="1172" spans="2:54" ht="12.75" customHeight="1" x14ac:dyDescent="0.2">
      <c r="B1172" s="191" t="s">
        <v>494</v>
      </c>
      <c r="C1172" s="196">
        <v>43935</v>
      </c>
      <c r="D1172" s="197">
        <f>'1.- REGISTROS DIARIOS '!C1177</f>
        <v>0</v>
      </c>
      <c r="E1172" s="206">
        <f>'1.- REGISTROS DIARIOS '!E1177</f>
        <v>751</v>
      </c>
      <c r="F1172" s="211"/>
      <c r="G1172" s="211">
        <v>3280</v>
      </c>
      <c r="H1172" s="211">
        <v>1650</v>
      </c>
      <c r="I1172" s="206">
        <f t="shared" si="170"/>
        <v>1640</v>
      </c>
      <c r="J1172" s="206">
        <f t="shared" si="170"/>
        <v>825</v>
      </c>
      <c r="K1172" s="211">
        <v>796</v>
      </c>
      <c r="L1172" s="211">
        <v>734</v>
      </c>
      <c r="M1172" s="211"/>
      <c r="N1172" s="211">
        <v>10.050000000000001</v>
      </c>
      <c r="O1172" s="211">
        <v>13.01</v>
      </c>
      <c r="P1172" s="195">
        <f t="shared" si="169"/>
        <v>6872.25</v>
      </c>
      <c r="Q1172" s="108"/>
      <c r="R1172" s="194">
        <f>'1.- REGISTROS DIARIOS '!G1177</f>
        <v>55</v>
      </c>
      <c r="S1172" s="81"/>
      <c r="T1172" s="211"/>
      <c r="U1172" s="211"/>
      <c r="V1172" s="206">
        <f t="shared" si="163"/>
        <v>0</v>
      </c>
      <c r="W1172" s="193">
        <f t="shared" si="168"/>
        <v>0</v>
      </c>
      <c r="X1172" s="192"/>
      <c r="Y1172" s="192"/>
      <c r="Z1172" s="192"/>
      <c r="AA1172" s="192"/>
      <c r="AB1172" s="192"/>
      <c r="AC1172" s="206">
        <f t="shared" si="166"/>
        <v>61.454545454545453</v>
      </c>
      <c r="AD1172" s="206">
        <f t="shared" si="167"/>
        <v>95.226130653266338</v>
      </c>
      <c r="AE1172" s="119"/>
      <c r="AF1172" s="194">
        <f>'1.- REGISTROS DIARIOS '!I1177</f>
        <v>759</v>
      </c>
      <c r="AG1172" s="213">
        <v>323</v>
      </c>
      <c r="AH1172" s="213">
        <v>318</v>
      </c>
      <c r="AI1172" s="206">
        <f t="shared" si="164"/>
        <v>161.5</v>
      </c>
      <c r="AJ1172" s="193">
        <f t="shared" si="162"/>
        <v>318</v>
      </c>
      <c r="AK1172" s="213">
        <v>38</v>
      </c>
      <c r="AL1172" s="213">
        <v>32</v>
      </c>
      <c r="AM1172" s="213"/>
      <c r="AN1172" s="207">
        <v>6.31</v>
      </c>
      <c r="AO1172" s="207">
        <v>6.94</v>
      </c>
      <c r="AP1172" s="207">
        <v>28.03</v>
      </c>
      <c r="AQ1172" s="214">
        <v>0.36</v>
      </c>
      <c r="AR1172" s="92">
        <v>0.2</v>
      </c>
      <c r="AS1172" s="214">
        <v>0.1</v>
      </c>
      <c r="AT1172" s="92">
        <v>0.01</v>
      </c>
      <c r="AU1172" s="215"/>
      <c r="AV1172" s="166"/>
      <c r="AW1172" s="217"/>
      <c r="AX1172" s="218"/>
      <c r="AY1172" s="219"/>
      <c r="AZ1172" s="107"/>
      <c r="BA1172" s="121"/>
      <c r="BB1172" s="120"/>
    </row>
    <row r="1173" spans="2:54" x14ac:dyDescent="0.2">
      <c r="B1173" s="191" t="s">
        <v>496</v>
      </c>
      <c r="C1173" s="196">
        <v>43936</v>
      </c>
      <c r="D1173" s="197">
        <f>'1.- REGISTROS DIARIOS '!C1178</f>
        <v>0</v>
      </c>
      <c r="E1173" s="206">
        <f>'1.- REGISTROS DIARIOS '!E1178</f>
        <v>793</v>
      </c>
      <c r="F1173" s="211"/>
      <c r="G1173" s="211">
        <v>4870</v>
      </c>
      <c r="H1173" s="211">
        <v>3160</v>
      </c>
      <c r="I1173" s="206">
        <f t="shared" si="170"/>
        <v>2435</v>
      </c>
      <c r="J1173" s="206">
        <f t="shared" si="170"/>
        <v>1580</v>
      </c>
      <c r="K1173" s="211">
        <v>525</v>
      </c>
      <c r="L1173" s="211">
        <v>416</v>
      </c>
      <c r="M1173" s="211"/>
      <c r="N1173" s="211">
        <v>6.96</v>
      </c>
      <c r="O1173" s="211">
        <v>12.48</v>
      </c>
      <c r="P1173" s="195">
        <f t="shared" si="169"/>
        <v>13161.4</v>
      </c>
      <c r="Q1173" s="108"/>
      <c r="R1173" s="194">
        <f>'1.- REGISTROS DIARIOS '!G1178</f>
        <v>261</v>
      </c>
      <c r="S1173" s="81"/>
      <c r="T1173" s="211">
        <v>786</v>
      </c>
      <c r="U1173" s="211">
        <v>539</v>
      </c>
      <c r="V1173" s="206">
        <f t="shared" si="163"/>
        <v>393</v>
      </c>
      <c r="W1173" s="193">
        <f t="shared" si="168"/>
        <v>102.57299999999999</v>
      </c>
      <c r="X1173" s="192">
        <v>861</v>
      </c>
      <c r="Y1173" s="192">
        <v>793</v>
      </c>
      <c r="Z1173" s="192">
        <v>8.6</v>
      </c>
      <c r="AA1173" s="192">
        <v>7.9</v>
      </c>
      <c r="AB1173" s="192">
        <v>33</v>
      </c>
      <c r="AC1173" s="206">
        <f t="shared" si="166"/>
        <v>73.191582278481008</v>
      </c>
      <c r="AD1173" s="206">
        <f t="shared" si="167"/>
        <v>-66.857142857142861</v>
      </c>
      <c r="AE1173" s="119"/>
      <c r="AF1173" s="194">
        <f>'1.- REGISTROS DIARIOS '!I1178</f>
        <v>613</v>
      </c>
      <c r="AG1173" s="213">
        <v>446</v>
      </c>
      <c r="AH1173" s="213">
        <v>321</v>
      </c>
      <c r="AI1173" s="206">
        <f t="shared" si="164"/>
        <v>223</v>
      </c>
      <c r="AJ1173" s="193">
        <f t="shared" si="162"/>
        <v>321</v>
      </c>
      <c r="AK1173" s="213">
        <v>15</v>
      </c>
      <c r="AL1173" s="213">
        <v>12</v>
      </c>
      <c r="AM1173" s="213"/>
      <c r="AN1173" s="207">
        <v>6.06</v>
      </c>
      <c r="AO1173" s="207">
        <v>6.44</v>
      </c>
      <c r="AP1173" s="207">
        <v>33</v>
      </c>
      <c r="AQ1173" s="214">
        <v>0.36</v>
      </c>
      <c r="AR1173" s="92">
        <v>0.17</v>
      </c>
      <c r="AS1173" s="214">
        <v>0.2</v>
      </c>
      <c r="AT1173" s="92">
        <v>0.06</v>
      </c>
      <c r="AU1173" s="215"/>
      <c r="AV1173" s="166"/>
      <c r="AW1173" s="217"/>
      <c r="AX1173" s="218"/>
      <c r="AY1173" s="219"/>
      <c r="AZ1173" s="107"/>
      <c r="BA1173" s="121"/>
      <c r="BB1173" s="120"/>
    </row>
    <row r="1174" spans="2:54" ht="12.75" customHeight="1" x14ac:dyDescent="0.2">
      <c r="B1174" s="191" t="s">
        <v>498</v>
      </c>
      <c r="C1174" s="196">
        <v>43937</v>
      </c>
      <c r="D1174" s="197">
        <f>'1.- REGISTROS DIARIOS '!C1179</f>
        <v>0</v>
      </c>
      <c r="E1174" s="206">
        <f>'1.- REGISTROS DIARIOS '!E1179</f>
        <v>817</v>
      </c>
      <c r="F1174" s="211"/>
      <c r="G1174" s="211">
        <v>3510</v>
      </c>
      <c r="H1174" s="211">
        <v>2690</v>
      </c>
      <c r="I1174" s="206">
        <f t="shared" si="170"/>
        <v>1755</v>
      </c>
      <c r="J1174" s="206">
        <f t="shared" si="170"/>
        <v>1345</v>
      </c>
      <c r="K1174" s="211">
        <v>436</v>
      </c>
      <c r="L1174" s="211">
        <v>336</v>
      </c>
      <c r="M1174" s="211"/>
      <c r="N1174" s="211" t="s">
        <v>697</v>
      </c>
      <c r="O1174" s="211" t="s">
        <v>658</v>
      </c>
      <c r="P1174" s="195">
        <f t="shared" si="169"/>
        <v>11203.85</v>
      </c>
      <c r="Q1174" s="108"/>
      <c r="R1174" s="194">
        <f>'1.- REGISTROS DIARIOS '!G1179</f>
        <v>34</v>
      </c>
      <c r="S1174" s="81"/>
      <c r="T1174" s="211"/>
      <c r="U1174" s="211"/>
      <c r="V1174" s="206">
        <f t="shared" si="163"/>
        <v>0</v>
      </c>
      <c r="W1174" s="193">
        <f t="shared" si="168"/>
        <v>0</v>
      </c>
      <c r="X1174" s="192"/>
      <c r="Y1174" s="192"/>
      <c r="Z1174" s="192"/>
      <c r="AA1174" s="192"/>
      <c r="AB1174" s="192"/>
      <c r="AC1174" s="206">
        <f t="shared" si="166"/>
        <v>87.434944237918216</v>
      </c>
      <c r="AD1174" s="206">
        <f t="shared" si="167"/>
        <v>97.706422018348619</v>
      </c>
      <c r="AE1174" s="119"/>
      <c r="AF1174" s="194">
        <f>'1.- REGISTROS DIARIOS '!I1179</f>
        <v>852</v>
      </c>
      <c r="AG1174" s="213">
        <v>235</v>
      </c>
      <c r="AH1174" s="213">
        <v>169</v>
      </c>
      <c r="AI1174" s="206">
        <f t="shared" si="164"/>
        <v>117.5</v>
      </c>
      <c r="AJ1174" s="193">
        <f t="shared" si="162"/>
        <v>169</v>
      </c>
      <c r="AK1174" s="213">
        <v>10</v>
      </c>
      <c r="AL1174" s="213">
        <v>7</v>
      </c>
      <c r="AM1174" s="213"/>
      <c r="AN1174" s="207" t="s">
        <v>212</v>
      </c>
      <c r="AO1174" s="207" t="s">
        <v>357</v>
      </c>
      <c r="AP1174" s="207">
        <v>33</v>
      </c>
      <c r="AQ1174" s="214">
        <v>31</v>
      </c>
      <c r="AR1174" s="92">
        <v>0.16</v>
      </c>
      <c r="AS1174" s="214">
        <v>0.1</v>
      </c>
      <c r="AT1174" s="92">
        <v>0</v>
      </c>
      <c r="AU1174" s="215"/>
      <c r="AV1174" s="166"/>
      <c r="AW1174" s="217"/>
      <c r="AX1174" s="218"/>
      <c r="AY1174" s="219"/>
      <c r="AZ1174" s="107"/>
      <c r="BA1174" s="121"/>
      <c r="BB1174" s="120"/>
    </row>
    <row r="1175" spans="2:54" x14ac:dyDescent="0.2">
      <c r="B1175" s="191" t="s">
        <v>500</v>
      </c>
      <c r="C1175" s="196">
        <v>43938</v>
      </c>
      <c r="D1175" s="197">
        <f>'1.- REGISTROS DIARIOS '!C1180</f>
        <v>0</v>
      </c>
      <c r="E1175" s="206">
        <f>'1.- REGISTROS DIARIOS '!E1180</f>
        <v>903</v>
      </c>
      <c r="F1175" s="211"/>
      <c r="G1175" s="211">
        <v>2680</v>
      </c>
      <c r="H1175" s="211">
        <v>1960</v>
      </c>
      <c r="I1175" s="206">
        <f t="shared" si="170"/>
        <v>1340</v>
      </c>
      <c r="J1175" s="206">
        <f t="shared" si="170"/>
        <v>980</v>
      </c>
      <c r="K1175" s="211">
        <v>351</v>
      </c>
      <c r="L1175" s="211">
        <v>306</v>
      </c>
      <c r="M1175" s="211"/>
      <c r="N1175" s="211" t="s">
        <v>698</v>
      </c>
      <c r="O1175" s="211" t="s">
        <v>699</v>
      </c>
      <c r="P1175" s="195">
        <f t="shared" si="169"/>
        <v>8163.4</v>
      </c>
      <c r="Q1175" s="108"/>
      <c r="R1175" s="194">
        <f>'1.- REGISTROS DIARIOS '!G1180</f>
        <v>13</v>
      </c>
      <c r="S1175" s="81"/>
      <c r="T1175" s="211"/>
      <c r="U1175" s="211"/>
      <c r="V1175" s="206">
        <f t="shared" si="163"/>
        <v>0</v>
      </c>
      <c r="W1175" s="193">
        <f t="shared" si="168"/>
        <v>0</v>
      </c>
      <c r="X1175" s="192"/>
      <c r="Y1175" s="192"/>
      <c r="Z1175" s="192"/>
      <c r="AA1175" s="192"/>
      <c r="AB1175" s="192"/>
      <c r="AC1175" s="206">
        <f t="shared" si="166"/>
        <v>81.020408163265301</v>
      </c>
      <c r="AD1175" s="206">
        <f t="shared" si="167"/>
        <v>96.581196581196579</v>
      </c>
      <c r="AE1175" s="119"/>
      <c r="AF1175" s="194">
        <f>'1.- REGISTROS DIARIOS '!I1180</f>
        <v>975</v>
      </c>
      <c r="AG1175" s="213">
        <v>215</v>
      </c>
      <c r="AH1175" s="213">
        <v>186</v>
      </c>
      <c r="AI1175" s="206">
        <f t="shared" si="164"/>
        <v>107.5</v>
      </c>
      <c r="AJ1175" s="193">
        <f t="shared" si="162"/>
        <v>186</v>
      </c>
      <c r="AK1175" s="213">
        <v>12</v>
      </c>
      <c r="AL1175" s="213">
        <v>9</v>
      </c>
      <c r="AM1175" s="213"/>
      <c r="AN1175" s="207" t="s">
        <v>700</v>
      </c>
      <c r="AO1175" s="207" t="s">
        <v>338</v>
      </c>
      <c r="AP1175" s="207">
        <v>39</v>
      </c>
      <c r="AQ1175" s="214">
        <v>0.32</v>
      </c>
      <c r="AR1175" s="92">
        <v>0.16</v>
      </c>
      <c r="AS1175" s="214">
        <v>0.11</v>
      </c>
      <c r="AT1175" s="92">
        <v>0</v>
      </c>
      <c r="AU1175" s="215"/>
      <c r="AV1175" s="166"/>
      <c r="AW1175" s="217"/>
      <c r="AX1175" s="218"/>
      <c r="AY1175" s="219"/>
      <c r="AZ1175" s="107"/>
      <c r="BA1175" s="121"/>
      <c r="BB1175" s="120"/>
    </row>
    <row r="1176" spans="2:54" ht="12.75" customHeight="1" x14ac:dyDescent="0.2">
      <c r="B1176" s="191" t="s">
        <v>502</v>
      </c>
      <c r="C1176" s="196">
        <v>43939</v>
      </c>
      <c r="D1176" s="197">
        <f>'1.- REGISTROS DIARIOS '!C1181</f>
        <v>0</v>
      </c>
      <c r="E1176" s="206">
        <f>'1.- REGISTROS DIARIOS '!E1181</f>
        <v>672</v>
      </c>
      <c r="F1176" s="211"/>
      <c r="G1176" s="211">
        <v>2340</v>
      </c>
      <c r="H1176" s="211">
        <v>2100</v>
      </c>
      <c r="I1176" s="206">
        <f t="shared" si="170"/>
        <v>1170</v>
      </c>
      <c r="J1176" s="206">
        <f t="shared" si="170"/>
        <v>1050</v>
      </c>
      <c r="K1176" s="211">
        <v>481</v>
      </c>
      <c r="L1176" s="211">
        <v>466</v>
      </c>
      <c r="M1176" s="211"/>
      <c r="N1176" s="211" t="s">
        <v>558</v>
      </c>
      <c r="O1176" s="211" t="s">
        <v>174</v>
      </c>
      <c r="P1176" s="195">
        <f t="shared" si="169"/>
        <v>8746.5</v>
      </c>
      <c r="Q1176" s="108"/>
      <c r="R1176" s="194">
        <f>'1.- REGISTROS DIARIOS '!G1181</f>
        <v>0</v>
      </c>
      <c r="S1176" s="81"/>
      <c r="T1176" s="211"/>
      <c r="U1176" s="211"/>
      <c r="V1176" s="206">
        <f t="shared" si="163"/>
        <v>0</v>
      </c>
      <c r="W1176" s="193">
        <f t="shared" si="168"/>
        <v>0</v>
      </c>
      <c r="X1176" s="192"/>
      <c r="Y1176" s="192"/>
      <c r="Z1176" s="192"/>
      <c r="AA1176" s="192"/>
      <c r="AB1176" s="192"/>
      <c r="AC1176" s="206">
        <f t="shared" si="166"/>
        <v>75.523809523809518</v>
      </c>
      <c r="AD1176" s="206">
        <f t="shared" si="167"/>
        <v>93.762993762993759</v>
      </c>
      <c r="AE1176" s="119"/>
      <c r="AF1176" s="194">
        <f>'1.- REGISTROS DIARIOS '!I1181</f>
        <v>757</v>
      </c>
      <c r="AG1176" s="213">
        <v>266</v>
      </c>
      <c r="AH1176" s="213">
        <v>257</v>
      </c>
      <c r="AI1176" s="206">
        <f t="shared" si="164"/>
        <v>133</v>
      </c>
      <c r="AJ1176" s="193">
        <f t="shared" ref="AJ1176:AJ1264" si="171">AH1176</f>
        <v>257</v>
      </c>
      <c r="AK1176" s="213">
        <v>30</v>
      </c>
      <c r="AL1176" s="213">
        <v>24</v>
      </c>
      <c r="AM1176" s="213"/>
      <c r="AN1176" s="207">
        <v>6.31</v>
      </c>
      <c r="AO1176" s="207" t="s">
        <v>558</v>
      </c>
      <c r="AP1176" s="207">
        <v>33</v>
      </c>
      <c r="AQ1176" s="214">
        <v>0.36</v>
      </c>
      <c r="AR1176" s="92">
        <v>0.2</v>
      </c>
      <c r="AS1176" s="214">
        <v>0.12</v>
      </c>
      <c r="AT1176" s="92">
        <v>0.01</v>
      </c>
      <c r="AU1176" s="215"/>
      <c r="AV1176" s="166"/>
      <c r="AW1176" s="217"/>
      <c r="AX1176" s="218"/>
      <c r="AY1176" s="219"/>
      <c r="AZ1176" s="107"/>
      <c r="BA1176" s="121"/>
      <c r="BB1176" s="120"/>
    </row>
    <row r="1177" spans="2:54" x14ac:dyDescent="0.2">
      <c r="B1177" s="191" t="s">
        <v>504</v>
      </c>
      <c r="C1177" s="196">
        <v>43940</v>
      </c>
      <c r="D1177" s="197">
        <f>'1.- REGISTROS DIARIOS '!C1182</f>
        <v>0</v>
      </c>
      <c r="E1177" s="206">
        <f>'1.- REGISTROS DIARIOS '!E1182</f>
        <v>306</v>
      </c>
      <c r="F1177" s="211"/>
      <c r="G1177" s="211">
        <v>1740</v>
      </c>
      <c r="H1177" s="211">
        <v>1430</v>
      </c>
      <c r="I1177" s="206">
        <f t="shared" si="170"/>
        <v>870</v>
      </c>
      <c r="J1177" s="206">
        <f t="shared" si="170"/>
        <v>715</v>
      </c>
      <c r="K1177" s="211">
        <v>381</v>
      </c>
      <c r="L1177" s="211">
        <v>367</v>
      </c>
      <c r="M1177" s="211"/>
      <c r="N1177" s="211" t="s">
        <v>203</v>
      </c>
      <c r="O1177" s="211" t="s">
        <v>701</v>
      </c>
      <c r="P1177" s="195">
        <f t="shared" si="169"/>
        <v>5955.95</v>
      </c>
      <c r="Q1177" s="108"/>
      <c r="R1177" s="194">
        <f>'1.- REGISTROS DIARIOS '!G1182</f>
        <v>0</v>
      </c>
      <c r="S1177" s="81"/>
      <c r="T1177" s="211"/>
      <c r="U1177" s="211"/>
      <c r="V1177" s="206">
        <f t="shared" si="163"/>
        <v>0</v>
      </c>
      <c r="W1177" s="193">
        <f t="shared" si="168"/>
        <v>0</v>
      </c>
      <c r="X1177" s="192"/>
      <c r="Y1177" s="192"/>
      <c r="Z1177" s="192"/>
      <c r="AA1177" s="192"/>
      <c r="AB1177" s="192"/>
      <c r="AC1177" s="206">
        <f t="shared" si="166"/>
        <v>78.88111888111888</v>
      </c>
      <c r="AD1177" s="206">
        <f t="shared" si="167"/>
        <v>93.963254593175847</v>
      </c>
      <c r="AE1177" s="119"/>
      <c r="AF1177" s="194">
        <f>'1.- REGISTROS DIARIOS '!I1182</f>
        <v>338</v>
      </c>
      <c r="AG1177" s="213">
        <v>166</v>
      </c>
      <c r="AH1177" s="213">
        <v>151</v>
      </c>
      <c r="AI1177" s="206">
        <f t="shared" si="164"/>
        <v>83</v>
      </c>
      <c r="AJ1177" s="193">
        <f t="shared" si="171"/>
        <v>151</v>
      </c>
      <c r="AK1177" s="213">
        <v>23</v>
      </c>
      <c r="AL1177" s="213">
        <v>18</v>
      </c>
      <c r="AM1177" s="213"/>
      <c r="AN1177" s="207">
        <v>6.6630000000000003</v>
      </c>
      <c r="AO1177" s="207">
        <v>7.34</v>
      </c>
      <c r="AP1177" s="207">
        <v>27</v>
      </c>
      <c r="AQ1177" s="214">
        <v>0.3</v>
      </c>
      <c r="AR1177" s="92">
        <v>0.2</v>
      </c>
      <c r="AS1177" s="214">
        <v>0.1</v>
      </c>
      <c r="AT1177" s="92">
        <v>0.06</v>
      </c>
      <c r="AU1177" s="215"/>
      <c r="AV1177" s="166"/>
      <c r="AW1177" s="217"/>
      <c r="AX1177" s="218"/>
      <c r="AY1177" s="219"/>
      <c r="AZ1177" s="107"/>
      <c r="BA1177" s="121"/>
      <c r="BB1177" s="120"/>
    </row>
    <row r="1178" spans="2:54" ht="12.75" customHeight="1" x14ac:dyDescent="0.2">
      <c r="B1178" s="191" t="s">
        <v>492</v>
      </c>
      <c r="C1178" s="196">
        <v>43941</v>
      </c>
      <c r="D1178" s="197">
        <f>'1.- REGISTROS DIARIOS '!C1183</f>
        <v>0</v>
      </c>
      <c r="E1178" s="206">
        <f>'1.- REGISTROS DIARIOS '!E1183</f>
        <v>738</v>
      </c>
      <c r="F1178" s="211"/>
      <c r="G1178" s="211">
        <v>3210</v>
      </c>
      <c r="H1178" s="211">
        <v>2970</v>
      </c>
      <c r="I1178" s="206">
        <f t="shared" si="170"/>
        <v>1605</v>
      </c>
      <c r="J1178" s="206">
        <f t="shared" si="170"/>
        <v>1485</v>
      </c>
      <c r="K1178" s="211">
        <v>610</v>
      </c>
      <c r="L1178" s="211">
        <v>589</v>
      </c>
      <c r="M1178" s="211"/>
      <c r="N1178" s="211" t="s">
        <v>305</v>
      </c>
      <c r="O1178" s="211" t="s">
        <v>702</v>
      </c>
      <c r="P1178" s="195">
        <f t="shared" si="169"/>
        <v>12370.05</v>
      </c>
      <c r="Q1178" s="108"/>
      <c r="R1178" s="194">
        <f>'1.- REGISTROS DIARIOS '!G1183</f>
        <v>0</v>
      </c>
      <c r="S1178" s="81"/>
      <c r="T1178" s="211"/>
      <c r="U1178" s="211"/>
      <c r="V1178" s="206">
        <f t="shared" si="163"/>
        <v>0</v>
      </c>
      <c r="W1178" s="193">
        <f t="shared" si="168"/>
        <v>0</v>
      </c>
      <c r="X1178" s="192"/>
      <c r="Y1178" s="192"/>
      <c r="Z1178" s="192"/>
      <c r="AA1178" s="192"/>
      <c r="AB1178" s="192"/>
      <c r="AC1178" s="206">
        <f t="shared" si="166"/>
        <v>81.616161616161619</v>
      </c>
      <c r="AD1178" s="206">
        <f t="shared" si="167"/>
        <v>94.098360655737707</v>
      </c>
      <c r="AE1178" s="119"/>
      <c r="AF1178" s="194">
        <f>'1.- REGISTROS DIARIOS '!I1183</f>
        <v>823</v>
      </c>
      <c r="AG1178" s="213">
        <v>289</v>
      </c>
      <c r="AH1178" s="213">
        <v>273</v>
      </c>
      <c r="AI1178" s="206">
        <f t="shared" si="164"/>
        <v>144.5</v>
      </c>
      <c r="AJ1178" s="193">
        <f t="shared" si="171"/>
        <v>273</v>
      </c>
      <c r="AK1178" s="213">
        <v>36</v>
      </c>
      <c r="AL1178" s="213">
        <v>31</v>
      </c>
      <c r="AM1178" s="213"/>
      <c r="AN1178" s="207">
        <v>6.34</v>
      </c>
      <c r="AO1178" s="207">
        <v>7</v>
      </c>
      <c r="AP1178" s="207">
        <v>32</v>
      </c>
      <c r="AQ1178" s="214">
        <v>0.34</v>
      </c>
      <c r="AR1178" s="92">
        <v>0.19</v>
      </c>
      <c r="AS1178" s="214">
        <v>6.93</v>
      </c>
      <c r="AT1178" s="92">
        <v>6.41</v>
      </c>
      <c r="AU1178" s="215">
        <v>185132</v>
      </c>
      <c r="AV1178" s="166"/>
      <c r="AW1178" s="217"/>
      <c r="AX1178" s="218"/>
      <c r="AY1178" s="219"/>
      <c r="AZ1178" s="107"/>
      <c r="BA1178" s="121"/>
      <c r="BB1178" s="120"/>
    </row>
    <row r="1179" spans="2:54" x14ac:dyDescent="0.2">
      <c r="B1179" s="191" t="s">
        <v>494</v>
      </c>
      <c r="C1179" s="196">
        <v>43942</v>
      </c>
      <c r="D1179" s="197">
        <f>'1.- REGISTROS DIARIOS '!C1184</f>
        <v>0</v>
      </c>
      <c r="E1179" s="206">
        <f>'1.- REGISTROS DIARIOS '!E1184</f>
        <v>774</v>
      </c>
      <c r="F1179" s="211"/>
      <c r="G1179" s="211">
        <v>2850</v>
      </c>
      <c r="H1179" s="211">
        <v>2410</v>
      </c>
      <c r="I1179" s="206">
        <f t="shared" si="170"/>
        <v>1425</v>
      </c>
      <c r="J1179" s="206">
        <f t="shared" si="170"/>
        <v>1205</v>
      </c>
      <c r="K1179" s="211">
        <v>517</v>
      </c>
      <c r="L1179" s="211">
        <v>491</v>
      </c>
      <c r="M1179" s="211"/>
      <c r="N1179" s="212">
        <v>10.01</v>
      </c>
      <c r="O1179" s="212">
        <v>12.44</v>
      </c>
      <c r="P1179" s="195">
        <f t="shared" si="169"/>
        <v>10037.65</v>
      </c>
      <c r="Q1179" s="108"/>
      <c r="R1179" s="194">
        <f>'1.- REGISTROS DIARIOS '!G1184</f>
        <v>6</v>
      </c>
      <c r="S1179" s="81"/>
      <c r="T1179" s="211"/>
      <c r="U1179" s="211"/>
      <c r="V1179" s="206">
        <f t="shared" si="163"/>
        <v>0</v>
      </c>
      <c r="W1179" s="193">
        <f t="shared" si="168"/>
        <v>0</v>
      </c>
      <c r="X1179" s="192"/>
      <c r="Y1179" s="192"/>
      <c r="Z1179" s="192"/>
      <c r="AA1179" s="192"/>
      <c r="AB1179" s="192"/>
      <c r="AC1179" s="206">
        <f t="shared" si="166"/>
        <v>85.145228215767631</v>
      </c>
      <c r="AD1179" s="206">
        <f t="shared" si="167"/>
        <v>95.357833655706003</v>
      </c>
      <c r="AE1179" s="119"/>
      <c r="AF1179" s="194">
        <f>'1.- REGISTROS DIARIOS '!I1184</f>
        <v>842</v>
      </c>
      <c r="AG1179" s="213">
        <v>223</v>
      </c>
      <c r="AH1179" s="213">
        <v>179</v>
      </c>
      <c r="AI1179" s="206">
        <f t="shared" si="164"/>
        <v>111.5</v>
      </c>
      <c r="AJ1179" s="193">
        <f t="shared" si="171"/>
        <v>179</v>
      </c>
      <c r="AK1179" s="213">
        <v>24</v>
      </c>
      <c r="AL1179" s="213">
        <v>19</v>
      </c>
      <c r="AM1179" s="213"/>
      <c r="AN1179" s="216">
        <v>6</v>
      </c>
      <c r="AO1179" s="216">
        <v>6.84</v>
      </c>
      <c r="AP1179" s="207">
        <v>38</v>
      </c>
      <c r="AQ1179" s="214">
        <v>0.36</v>
      </c>
      <c r="AR1179" s="92">
        <v>7.0000000000000007E-2</v>
      </c>
      <c r="AS1179" s="214">
        <v>0.15</v>
      </c>
      <c r="AT1179" s="92">
        <v>0</v>
      </c>
      <c r="AU1179" s="215">
        <v>185134</v>
      </c>
      <c r="AV1179" s="166"/>
      <c r="AW1179" s="217"/>
      <c r="AX1179" s="218"/>
      <c r="AY1179" s="219"/>
      <c r="AZ1179" s="107"/>
      <c r="BA1179" s="121"/>
      <c r="BB1179" s="120"/>
    </row>
    <row r="1180" spans="2:54" ht="12.75" customHeight="1" x14ac:dyDescent="0.2">
      <c r="B1180" s="191" t="s">
        <v>496</v>
      </c>
      <c r="C1180" s="196">
        <v>43943</v>
      </c>
      <c r="D1180" s="197">
        <f>'1.- REGISTROS DIARIOS '!C1185</f>
        <v>0</v>
      </c>
      <c r="E1180" s="206">
        <f>'1.- REGISTROS DIARIOS '!E1185</f>
        <v>720</v>
      </c>
      <c r="F1180" s="211"/>
      <c r="G1180" s="211">
        <v>2750</v>
      </c>
      <c r="H1180" s="211">
        <v>1090</v>
      </c>
      <c r="I1180" s="206">
        <f t="shared" si="170"/>
        <v>1375</v>
      </c>
      <c r="J1180" s="206">
        <f t="shared" si="170"/>
        <v>545</v>
      </c>
      <c r="K1180" s="211">
        <v>311</v>
      </c>
      <c r="L1180" s="211">
        <v>277</v>
      </c>
      <c r="M1180" s="211"/>
      <c r="N1180" s="212">
        <v>10.48</v>
      </c>
      <c r="O1180" s="212">
        <v>12.61</v>
      </c>
      <c r="P1180" s="195">
        <f t="shared" si="169"/>
        <v>4539.8500000000004</v>
      </c>
      <c r="Q1180" s="108"/>
      <c r="R1180" s="194">
        <f>'1.- REGISTROS DIARIOS '!G1185</f>
        <v>4</v>
      </c>
      <c r="S1180" s="81"/>
      <c r="T1180" s="211"/>
      <c r="U1180" s="211"/>
      <c r="V1180" s="206">
        <f t="shared" si="163"/>
        <v>0</v>
      </c>
      <c r="W1180" s="193">
        <f t="shared" si="168"/>
        <v>0</v>
      </c>
      <c r="X1180" s="192"/>
      <c r="Y1180" s="192"/>
      <c r="Z1180" s="192"/>
      <c r="AA1180" s="192"/>
      <c r="AB1180" s="192"/>
      <c r="AC1180" s="206">
        <f t="shared" si="166"/>
        <v>49.724770642201833</v>
      </c>
      <c r="AD1180" s="206">
        <f t="shared" si="167"/>
        <v>93.890675241157552</v>
      </c>
      <c r="AE1180" s="119"/>
      <c r="AF1180" s="194">
        <f>'1.- REGISTROS DIARIOS '!I1185</f>
        <v>793</v>
      </c>
      <c r="AG1180" s="213">
        <v>310</v>
      </c>
      <c r="AH1180" s="213">
        <v>274</v>
      </c>
      <c r="AI1180" s="206">
        <f t="shared" si="164"/>
        <v>155</v>
      </c>
      <c r="AJ1180" s="193">
        <f t="shared" si="171"/>
        <v>274</v>
      </c>
      <c r="AK1180" s="213">
        <v>19</v>
      </c>
      <c r="AL1180" s="213">
        <v>14</v>
      </c>
      <c r="AM1180" s="213"/>
      <c r="AN1180" s="216">
        <v>6.11</v>
      </c>
      <c r="AO1180" s="216">
        <v>6.36</v>
      </c>
      <c r="AP1180" s="207">
        <v>33</v>
      </c>
      <c r="AQ1180" s="214">
        <v>0.31</v>
      </c>
      <c r="AR1180" s="92">
        <v>0.16</v>
      </c>
      <c r="AS1180" s="214">
        <v>0.09</v>
      </c>
      <c r="AT1180" s="92">
        <v>0</v>
      </c>
      <c r="AU1180" s="215">
        <v>185390</v>
      </c>
      <c r="AV1180" s="166"/>
      <c r="AW1180" s="217"/>
      <c r="AX1180" s="218"/>
      <c r="AY1180" s="219"/>
      <c r="AZ1180" s="107"/>
      <c r="BA1180" s="121"/>
      <c r="BB1180" s="120"/>
    </row>
    <row r="1181" spans="2:54" x14ac:dyDescent="0.2">
      <c r="B1181" s="191" t="s">
        <v>498</v>
      </c>
      <c r="C1181" s="196">
        <v>43944</v>
      </c>
      <c r="D1181" s="197">
        <f>'1.- REGISTROS DIARIOS '!C1186</f>
        <v>0</v>
      </c>
      <c r="E1181" s="206">
        <f>'1.- REGISTROS DIARIOS '!E1186</f>
        <v>810</v>
      </c>
      <c r="F1181" s="211"/>
      <c r="G1181" s="211">
        <v>4390</v>
      </c>
      <c r="H1181" s="211">
        <v>2860</v>
      </c>
      <c r="I1181" s="206">
        <f t="shared" si="170"/>
        <v>2195</v>
      </c>
      <c r="J1181" s="206">
        <f t="shared" si="170"/>
        <v>1430</v>
      </c>
      <c r="K1181" s="211">
        <v>768</v>
      </c>
      <c r="L1181" s="211">
        <v>723</v>
      </c>
      <c r="M1181" s="211"/>
      <c r="N1181" s="212">
        <v>10.54</v>
      </c>
      <c r="O1181" s="212">
        <v>12.74</v>
      </c>
      <c r="P1181" s="195">
        <f t="shared" si="169"/>
        <v>11911.9</v>
      </c>
      <c r="Q1181" s="108"/>
      <c r="R1181" s="194">
        <f>'1.- REGISTROS DIARIOS '!G1186</f>
        <v>8</v>
      </c>
      <c r="S1181" s="81"/>
      <c r="T1181" s="211"/>
      <c r="U1181" s="211"/>
      <c r="V1181" s="206">
        <f t="shared" si="163"/>
        <v>0</v>
      </c>
      <c r="W1181" s="193">
        <f t="shared" si="168"/>
        <v>0</v>
      </c>
      <c r="X1181" s="192"/>
      <c r="Y1181" s="192"/>
      <c r="Z1181" s="192"/>
      <c r="AA1181" s="192"/>
      <c r="AB1181" s="192"/>
      <c r="AC1181" s="206">
        <f t="shared" si="166"/>
        <v>75.314685314685306</v>
      </c>
      <c r="AD1181" s="206">
        <f t="shared" si="167"/>
        <v>96.614583333333329</v>
      </c>
      <c r="AE1181" s="119"/>
      <c r="AF1181" s="194">
        <f>'1.- REGISTROS DIARIOS '!I1186</f>
        <v>877</v>
      </c>
      <c r="AG1181" s="213">
        <v>378</v>
      </c>
      <c r="AH1181" s="213">
        <v>353</v>
      </c>
      <c r="AI1181" s="206">
        <f t="shared" si="164"/>
        <v>189</v>
      </c>
      <c r="AJ1181" s="193">
        <f t="shared" si="171"/>
        <v>353</v>
      </c>
      <c r="AK1181" s="213">
        <v>26</v>
      </c>
      <c r="AL1181" s="213">
        <v>22</v>
      </c>
      <c r="AM1181" s="213"/>
      <c r="AN1181" s="216">
        <v>6.08</v>
      </c>
      <c r="AO1181" s="216">
        <v>6.39</v>
      </c>
      <c r="AP1181" s="207">
        <v>33</v>
      </c>
      <c r="AQ1181" s="214">
        <v>0.37</v>
      </c>
      <c r="AR1181" s="92">
        <v>0.09</v>
      </c>
      <c r="AS1181" s="214">
        <v>0.12</v>
      </c>
      <c r="AT1181" s="92">
        <v>0</v>
      </c>
      <c r="AU1181" s="215">
        <v>185390</v>
      </c>
      <c r="AV1181" s="166"/>
      <c r="AW1181" s="217"/>
      <c r="AX1181" s="218"/>
      <c r="AY1181" s="219"/>
      <c r="AZ1181" s="107"/>
      <c r="BA1181" s="121"/>
      <c r="BB1181" s="120"/>
    </row>
    <row r="1182" spans="2:54" ht="12.75" customHeight="1" x14ac:dyDescent="0.2">
      <c r="B1182" s="191" t="s">
        <v>500</v>
      </c>
      <c r="C1182" s="196">
        <v>43945</v>
      </c>
      <c r="D1182" s="197">
        <f>'1.- REGISTROS DIARIOS '!C1187</f>
        <v>0</v>
      </c>
      <c r="E1182" s="206">
        <f>'1.- REGISTROS DIARIOS '!E1187</f>
        <v>779</v>
      </c>
      <c r="F1182" s="211"/>
      <c r="G1182" s="211">
        <v>7640</v>
      </c>
      <c r="H1182" s="211">
        <v>4310</v>
      </c>
      <c r="I1182" s="206">
        <f t="shared" si="170"/>
        <v>3820</v>
      </c>
      <c r="J1182" s="206">
        <f t="shared" si="170"/>
        <v>2155</v>
      </c>
      <c r="K1182" s="211">
        <v>1100</v>
      </c>
      <c r="L1182" s="211">
        <v>1067</v>
      </c>
      <c r="M1182" s="211"/>
      <c r="N1182" s="211">
        <v>8.73</v>
      </c>
      <c r="O1182" s="211">
        <v>12.49</v>
      </c>
      <c r="P1182" s="195">
        <f t="shared" si="169"/>
        <v>17951.150000000001</v>
      </c>
      <c r="Q1182" s="108"/>
      <c r="R1182" s="194">
        <f>'1.- REGISTROS DIARIOS '!G1187</f>
        <v>7</v>
      </c>
      <c r="S1182" s="81"/>
      <c r="T1182" s="211"/>
      <c r="U1182" s="211"/>
      <c r="V1182" s="206">
        <f t="shared" si="163"/>
        <v>0</v>
      </c>
      <c r="W1182" s="193">
        <f t="shared" si="168"/>
        <v>0</v>
      </c>
      <c r="X1182" s="192"/>
      <c r="Y1182" s="192"/>
      <c r="Z1182" s="192"/>
      <c r="AA1182" s="192"/>
      <c r="AB1182" s="192"/>
      <c r="AC1182" s="206">
        <f t="shared" si="166"/>
        <v>90.069605568445468</v>
      </c>
      <c r="AD1182" s="206">
        <f t="shared" si="167"/>
        <v>97.36363636363636</v>
      </c>
      <c r="AE1182" s="119"/>
      <c r="AF1182" s="194">
        <f>'1.- REGISTROS DIARIOS '!I1187</f>
        <v>842</v>
      </c>
      <c r="AG1182" s="213">
        <v>309</v>
      </c>
      <c r="AH1182" s="213">
        <v>214</v>
      </c>
      <c r="AI1182" s="206">
        <f t="shared" si="164"/>
        <v>154.5</v>
      </c>
      <c r="AJ1182" s="193">
        <f t="shared" si="171"/>
        <v>214</v>
      </c>
      <c r="AK1182" s="213">
        <v>29</v>
      </c>
      <c r="AL1182" s="213">
        <v>27</v>
      </c>
      <c r="AM1182" s="213"/>
      <c r="AN1182" s="207">
        <v>5.29</v>
      </c>
      <c r="AO1182" s="207">
        <v>7.97</v>
      </c>
      <c r="AP1182" s="207">
        <v>32</v>
      </c>
      <c r="AQ1182" s="214">
        <v>0.28000000000000003</v>
      </c>
      <c r="AR1182" s="92">
        <v>0.19</v>
      </c>
      <c r="AS1182" s="214">
        <v>0.1</v>
      </c>
      <c r="AT1182" s="92">
        <v>0</v>
      </c>
      <c r="AU1182" s="215"/>
      <c r="AV1182" s="166"/>
      <c r="AW1182" s="217"/>
      <c r="AX1182" s="218"/>
      <c r="AY1182" s="219"/>
      <c r="AZ1182" s="107"/>
      <c r="BA1182" s="121"/>
      <c r="BB1182" s="120"/>
    </row>
    <row r="1183" spans="2:54" x14ac:dyDescent="0.2">
      <c r="B1183" s="191" t="s">
        <v>502</v>
      </c>
      <c r="C1183" s="196">
        <v>43946</v>
      </c>
      <c r="D1183" s="197">
        <f>'1.- REGISTROS DIARIOS '!C1188</f>
        <v>0</v>
      </c>
      <c r="E1183" s="206">
        <f>'1.- REGISTROS DIARIOS '!E1188</f>
        <v>741</v>
      </c>
      <c r="F1183" s="211"/>
      <c r="G1183" s="211">
        <v>3450</v>
      </c>
      <c r="H1183" s="211">
        <v>1540</v>
      </c>
      <c r="I1183" s="206">
        <f t="shared" si="170"/>
        <v>1725</v>
      </c>
      <c r="J1183" s="206">
        <f t="shared" si="170"/>
        <v>770</v>
      </c>
      <c r="K1183" s="211">
        <v>366</v>
      </c>
      <c r="L1183" s="211">
        <v>343</v>
      </c>
      <c r="M1183" s="211"/>
      <c r="N1183" s="211">
        <v>8.08</v>
      </c>
      <c r="O1183" s="211">
        <v>11.22</v>
      </c>
      <c r="P1183" s="195">
        <f t="shared" si="169"/>
        <v>6414.1</v>
      </c>
      <c r="Q1183" s="108"/>
      <c r="R1183" s="194">
        <f>'1.- REGISTROS DIARIOS '!G1188</f>
        <v>0</v>
      </c>
      <c r="S1183" s="81"/>
      <c r="T1183" s="211"/>
      <c r="U1183" s="211"/>
      <c r="V1183" s="206">
        <f t="shared" si="163"/>
        <v>0</v>
      </c>
      <c r="W1183" s="193">
        <f t="shared" si="168"/>
        <v>0</v>
      </c>
      <c r="X1183" s="192"/>
      <c r="Y1183" s="192"/>
      <c r="Z1183" s="192"/>
      <c r="AA1183" s="192"/>
      <c r="AB1183" s="192"/>
      <c r="AC1183" s="206">
        <f t="shared" si="166"/>
        <v>77.142857142857139</v>
      </c>
      <c r="AD1183" s="206">
        <f t="shared" si="167"/>
        <v>84.699453551912569</v>
      </c>
      <c r="AE1183" s="119"/>
      <c r="AF1183" s="194">
        <f>'1.- REGISTROS DIARIOS '!I1188</f>
        <v>801</v>
      </c>
      <c r="AG1183" s="213">
        <v>226</v>
      </c>
      <c r="AH1183" s="213">
        <v>176</v>
      </c>
      <c r="AI1183" s="206">
        <f t="shared" si="164"/>
        <v>113</v>
      </c>
      <c r="AJ1183" s="193">
        <f t="shared" si="171"/>
        <v>176</v>
      </c>
      <c r="AK1183" s="213">
        <v>56</v>
      </c>
      <c r="AL1183" s="213">
        <v>50</v>
      </c>
      <c r="AM1183" s="213"/>
      <c r="AN1183" s="207">
        <v>5.22</v>
      </c>
      <c r="AO1183" s="207">
        <v>6.74</v>
      </c>
      <c r="AP1183" s="207">
        <v>32.299999999999997</v>
      </c>
      <c r="AQ1183" s="214">
        <v>0.36</v>
      </c>
      <c r="AR1183" s="92">
        <v>0.2</v>
      </c>
      <c r="AS1183" s="214">
        <v>0.2</v>
      </c>
      <c r="AT1183" s="92">
        <v>0</v>
      </c>
      <c r="AU1183" s="215"/>
      <c r="AV1183" s="166"/>
      <c r="AW1183" s="217"/>
      <c r="AX1183" s="218"/>
      <c r="AY1183" s="219"/>
      <c r="AZ1183" s="107"/>
      <c r="BA1183" s="121"/>
      <c r="BB1183" s="120"/>
    </row>
    <row r="1184" spans="2:54" ht="12.75" customHeight="1" x14ac:dyDescent="0.2">
      <c r="B1184" s="191" t="s">
        <v>504</v>
      </c>
      <c r="C1184" s="196">
        <v>43947</v>
      </c>
      <c r="D1184" s="197">
        <f>'1.- REGISTROS DIARIOS '!C1189</f>
        <v>0</v>
      </c>
      <c r="E1184" s="206">
        <f>'1.- REGISTROS DIARIOS '!E1189</f>
        <v>392</v>
      </c>
      <c r="F1184" s="211"/>
      <c r="G1184" s="211">
        <v>1680</v>
      </c>
      <c r="H1184" s="211">
        <v>661</v>
      </c>
      <c r="I1184" s="206">
        <f t="shared" si="170"/>
        <v>840</v>
      </c>
      <c r="J1184" s="206">
        <f t="shared" si="170"/>
        <v>330.5</v>
      </c>
      <c r="K1184" s="211">
        <v>342</v>
      </c>
      <c r="L1184" s="211">
        <v>298</v>
      </c>
      <c r="M1184" s="211"/>
      <c r="N1184" s="211">
        <v>9.64</v>
      </c>
      <c r="O1184" s="211">
        <v>12.7</v>
      </c>
      <c r="P1184" s="195">
        <f t="shared" si="169"/>
        <v>2753.0650000000001</v>
      </c>
      <c r="Q1184" s="108"/>
      <c r="R1184" s="194">
        <f>'1.- REGISTROS DIARIOS '!G1189</f>
        <v>0</v>
      </c>
      <c r="S1184" s="81"/>
      <c r="T1184" s="211"/>
      <c r="U1184" s="211"/>
      <c r="V1184" s="206">
        <f t="shared" si="163"/>
        <v>0</v>
      </c>
      <c r="W1184" s="193">
        <f t="shared" si="168"/>
        <v>0</v>
      </c>
      <c r="X1184" s="192"/>
      <c r="Y1184" s="192"/>
      <c r="Z1184" s="192"/>
      <c r="AA1184" s="192"/>
      <c r="AB1184" s="192"/>
      <c r="AC1184" s="206">
        <f t="shared" si="166"/>
        <v>49.773071104387292</v>
      </c>
      <c r="AD1184" s="206">
        <f t="shared" si="167"/>
        <v>96.783625730994146</v>
      </c>
      <c r="AE1184" s="119"/>
      <c r="AF1184" s="194">
        <f>'1.- REGISTROS DIARIOS '!I1189</f>
        <v>417</v>
      </c>
      <c r="AG1184" s="213">
        <v>255</v>
      </c>
      <c r="AH1184" s="213">
        <v>166</v>
      </c>
      <c r="AI1184" s="206">
        <f t="shared" si="164"/>
        <v>127.5</v>
      </c>
      <c r="AJ1184" s="193">
        <f t="shared" si="171"/>
        <v>166</v>
      </c>
      <c r="AK1184" s="213">
        <v>11</v>
      </c>
      <c r="AL1184" s="213">
        <v>10</v>
      </c>
      <c r="AM1184" s="213"/>
      <c r="AN1184" s="207">
        <v>6.12</v>
      </c>
      <c r="AO1184" s="207">
        <v>7.3</v>
      </c>
      <c r="AP1184" s="207">
        <v>31.8</v>
      </c>
      <c r="AQ1184" s="214">
        <v>0.31</v>
      </c>
      <c r="AR1184" s="92">
        <v>0.2</v>
      </c>
      <c r="AS1184" s="214">
        <v>0.1</v>
      </c>
      <c r="AT1184" s="92">
        <v>0.04</v>
      </c>
      <c r="AU1184" s="215"/>
      <c r="AV1184" s="166"/>
      <c r="AW1184" s="217"/>
      <c r="AX1184" s="218"/>
      <c r="AY1184" s="219"/>
      <c r="AZ1184" s="107"/>
      <c r="BA1184" s="121"/>
      <c r="BB1184" s="120"/>
    </row>
    <row r="1185" spans="2:54" x14ac:dyDescent="0.2">
      <c r="B1185" s="191" t="s">
        <v>492</v>
      </c>
      <c r="C1185" s="196">
        <v>43948</v>
      </c>
      <c r="D1185" s="197">
        <f>'1.- REGISTROS DIARIOS '!C1190</f>
        <v>0</v>
      </c>
      <c r="E1185" s="206">
        <f>'1.- REGISTROS DIARIOS '!E1190</f>
        <v>703</v>
      </c>
      <c r="F1185" s="211"/>
      <c r="G1185" s="211">
        <v>2690</v>
      </c>
      <c r="H1185" s="211">
        <v>2140</v>
      </c>
      <c r="I1185" s="206">
        <f t="shared" si="170"/>
        <v>1345</v>
      </c>
      <c r="J1185" s="206">
        <f t="shared" si="170"/>
        <v>1070</v>
      </c>
      <c r="K1185" s="211">
        <v>525</v>
      </c>
      <c r="L1185" s="211">
        <v>434</v>
      </c>
      <c r="M1185" s="211"/>
      <c r="N1185" s="211" t="s">
        <v>703</v>
      </c>
      <c r="O1185" s="211" t="s">
        <v>199</v>
      </c>
      <c r="P1185" s="195">
        <f t="shared" si="169"/>
        <v>8913.1</v>
      </c>
      <c r="Q1185" s="108"/>
      <c r="R1185" s="194">
        <f>'1.- REGISTROS DIARIOS '!G1190</f>
        <v>1</v>
      </c>
      <c r="S1185" s="81"/>
      <c r="T1185" s="211"/>
      <c r="U1185" s="211"/>
      <c r="V1185" s="206">
        <f t="shared" si="163"/>
        <v>0</v>
      </c>
      <c r="W1185" s="193">
        <f t="shared" si="168"/>
        <v>0</v>
      </c>
      <c r="X1185" s="192"/>
      <c r="Y1185" s="192"/>
      <c r="Z1185" s="192"/>
      <c r="AA1185" s="192"/>
      <c r="AB1185" s="192"/>
      <c r="AC1185" s="206">
        <f t="shared" si="166"/>
        <v>73.271028037383175</v>
      </c>
      <c r="AD1185" s="206">
        <f t="shared" si="167"/>
        <v>93.333333333333329</v>
      </c>
      <c r="AE1185" s="119"/>
      <c r="AF1185" s="194">
        <f>'1.- REGISTROS DIARIOS '!I1190</f>
        <v>770</v>
      </c>
      <c r="AG1185" s="213">
        <v>359</v>
      </c>
      <c r="AH1185" s="213">
        <v>286</v>
      </c>
      <c r="AI1185" s="206">
        <f t="shared" si="164"/>
        <v>179.5</v>
      </c>
      <c r="AJ1185" s="193">
        <f t="shared" si="171"/>
        <v>286</v>
      </c>
      <c r="AK1185" s="213">
        <v>35</v>
      </c>
      <c r="AL1185" s="213">
        <v>28</v>
      </c>
      <c r="AM1185" s="213"/>
      <c r="AN1185" s="207" t="s">
        <v>66</v>
      </c>
      <c r="AO1185" s="207" t="s">
        <v>244</v>
      </c>
      <c r="AP1185" s="207">
        <v>35</v>
      </c>
      <c r="AQ1185" s="214">
        <v>0.36</v>
      </c>
      <c r="AR1185" s="92">
        <v>0.21</v>
      </c>
      <c r="AS1185" s="214">
        <v>0.1</v>
      </c>
      <c r="AT1185" s="92">
        <v>0</v>
      </c>
      <c r="AU1185" s="215">
        <v>185667</v>
      </c>
      <c r="AV1185" s="166">
        <v>168</v>
      </c>
      <c r="AW1185" s="217">
        <v>82</v>
      </c>
      <c r="AX1185" s="218">
        <v>1800</v>
      </c>
      <c r="AY1185" s="219">
        <v>4</v>
      </c>
      <c r="AZ1185" s="107"/>
      <c r="BA1185" s="121"/>
      <c r="BB1185" s="120"/>
    </row>
    <row r="1186" spans="2:54" ht="12.75" customHeight="1" x14ac:dyDescent="0.2">
      <c r="B1186" s="191" t="s">
        <v>494</v>
      </c>
      <c r="C1186" s="196">
        <v>43949</v>
      </c>
      <c r="D1186" s="197">
        <f>'1.- REGISTROS DIARIOS '!C1191</f>
        <v>0</v>
      </c>
      <c r="E1186" s="206">
        <f>'1.- REGISTROS DIARIOS '!E1191</f>
        <v>769</v>
      </c>
      <c r="F1186" s="211"/>
      <c r="G1186" s="211">
        <v>3340</v>
      </c>
      <c r="H1186" s="211">
        <v>2860</v>
      </c>
      <c r="I1186" s="206">
        <f t="shared" si="170"/>
        <v>1670</v>
      </c>
      <c r="J1186" s="206">
        <f t="shared" si="170"/>
        <v>1430</v>
      </c>
      <c r="K1186" s="211">
        <v>639</v>
      </c>
      <c r="L1186" s="211">
        <v>586</v>
      </c>
      <c r="M1186" s="211"/>
      <c r="N1186" s="211" t="s">
        <v>589</v>
      </c>
      <c r="O1186" s="211" t="s">
        <v>704</v>
      </c>
      <c r="P1186" s="195">
        <f t="shared" si="169"/>
        <v>11911.9</v>
      </c>
      <c r="Q1186" s="108"/>
      <c r="R1186" s="194">
        <f>'1.- REGISTROS DIARIOS '!G1191</f>
        <v>1</v>
      </c>
      <c r="S1186" s="81"/>
      <c r="T1186" s="211"/>
      <c r="U1186" s="211"/>
      <c r="V1186" s="206">
        <f t="shared" si="163"/>
        <v>0</v>
      </c>
      <c r="W1186" s="193">
        <f t="shared" si="168"/>
        <v>0</v>
      </c>
      <c r="X1186" s="192"/>
      <c r="Y1186" s="192"/>
      <c r="Z1186" s="192"/>
      <c r="AA1186" s="192"/>
      <c r="AB1186" s="192"/>
      <c r="AC1186" s="206">
        <f t="shared" si="166"/>
        <v>86.993006993006986</v>
      </c>
      <c r="AD1186" s="206">
        <f t="shared" si="167"/>
        <v>96.713615023474176</v>
      </c>
      <c r="AE1186" s="119"/>
      <c r="AF1186" s="194">
        <f>'1.- REGISTROS DIARIOS '!I1191</f>
        <v>819</v>
      </c>
      <c r="AG1186" s="213">
        <v>235</v>
      </c>
      <c r="AH1186" s="213">
        <v>186</v>
      </c>
      <c r="AI1186" s="206">
        <f t="shared" si="164"/>
        <v>117.5</v>
      </c>
      <c r="AJ1186" s="193">
        <f t="shared" si="171"/>
        <v>186</v>
      </c>
      <c r="AK1186" s="213">
        <v>21</v>
      </c>
      <c r="AL1186" s="213">
        <v>16</v>
      </c>
      <c r="AM1186" s="213"/>
      <c r="AN1186" s="207">
        <v>6.06</v>
      </c>
      <c r="AO1186" s="207" t="s">
        <v>681</v>
      </c>
      <c r="AP1186" s="207">
        <v>35</v>
      </c>
      <c r="AQ1186" s="214">
        <v>0.31</v>
      </c>
      <c r="AR1186" s="92">
        <v>0.15</v>
      </c>
      <c r="AS1186" s="214">
        <v>0.09</v>
      </c>
      <c r="AT1186" s="92">
        <v>0</v>
      </c>
      <c r="AU1186" s="215">
        <v>185667</v>
      </c>
      <c r="AV1186" s="166">
        <v>162</v>
      </c>
      <c r="AW1186" s="217">
        <v>68</v>
      </c>
      <c r="AX1186" s="218">
        <v>1750</v>
      </c>
      <c r="AY1186" s="219">
        <v>3</v>
      </c>
      <c r="AZ1186" s="107"/>
      <c r="BA1186" s="121"/>
      <c r="BB1186" s="120"/>
    </row>
    <row r="1187" spans="2:54" x14ac:dyDescent="0.2">
      <c r="B1187" s="191" t="s">
        <v>496</v>
      </c>
      <c r="C1187" s="196">
        <v>43950</v>
      </c>
      <c r="D1187" s="197">
        <f>'1.- REGISTROS DIARIOS '!C1192</f>
        <v>0</v>
      </c>
      <c r="E1187" s="206">
        <f>'1.- REGISTROS DIARIOS '!E1192</f>
        <v>796</v>
      </c>
      <c r="F1187" s="211"/>
      <c r="G1187" s="211">
        <v>2610</v>
      </c>
      <c r="H1187" s="211">
        <v>1960</v>
      </c>
      <c r="I1187" s="206">
        <f t="shared" si="170"/>
        <v>1305</v>
      </c>
      <c r="J1187" s="206">
        <f t="shared" si="170"/>
        <v>980</v>
      </c>
      <c r="K1187" s="211">
        <v>459</v>
      </c>
      <c r="L1187" s="211">
        <v>415</v>
      </c>
      <c r="M1187" s="211"/>
      <c r="N1187" s="211" t="s">
        <v>705</v>
      </c>
      <c r="O1187" s="211">
        <v>12.9</v>
      </c>
      <c r="P1187" s="195">
        <f t="shared" si="169"/>
        <v>8163.4</v>
      </c>
      <c r="Q1187" s="108"/>
      <c r="R1187" s="194">
        <f>'1.- REGISTROS DIARIOS '!G1192</f>
        <v>25</v>
      </c>
      <c r="S1187" s="81"/>
      <c r="T1187" s="211"/>
      <c r="U1187" s="211"/>
      <c r="V1187" s="206">
        <f t="shared" si="163"/>
        <v>0</v>
      </c>
      <c r="W1187" s="193">
        <f t="shared" si="168"/>
        <v>0</v>
      </c>
      <c r="X1187" s="192"/>
      <c r="Y1187" s="192"/>
      <c r="Z1187" s="192"/>
      <c r="AA1187" s="192"/>
      <c r="AB1187" s="192"/>
      <c r="AC1187" s="206">
        <f t="shared" si="166"/>
        <v>87.755102040816325</v>
      </c>
      <c r="AD1187" s="206">
        <f t="shared" si="167"/>
        <v>97.60348583877996</v>
      </c>
      <c r="AE1187" s="119"/>
      <c r="AF1187" s="194">
        <f>'1.- REGISTROS DIARIOS '!I1192</f>
        <v>841</v>
      </c>
      <c r="AG1187" s="213">
        <v>161</v>
      </c>
      <c r="AH1187" s="213">
        <v>120</v>
      </c>
      <c r="AI1187" s="206">
        <f t="shared" si="164"/>
        <v>80.5</v>
      </c>
      <c r="AJ1187" s="193">
        <f t="shared" si="171"/>
        <v>120</v>
      </c>
      <c r="AK1187" s="213">
        <v>11</v>
      </c>
      <c r="AL1187" s="213">
        <v>9</v>
      </c>
      <c r="AM1187" s="213"/>
      <c r="AN1187" s="207">
        <v>6.08</v>
      </c>
      <c r="AO1187" s="207">
        <v>7.19</v>
      </c>
      <c r="AP1187" s="207">
        <v>34</v>
      </c>
      <c r="AQ1187" s="214">
        <v>0.32</v>
      </c>
      <c r="AR1187" s="92">
        <v>0.19</v>
      </c>
      <c r="AS1187" s="214">
        <v>0.17</v>
      </c>
      <c r="AT1187" s="92">
        <v>0</v>
      </c>
      <c r="AU1187" s="215">
        <v>185667</v>
      </c>
      <c r="AV1187" s="166">
        <v>158</v>
      </c>
      <c r="AW1187" s="217">
        <v>53</v>
      </c>
      <c r="AX1187" s="218">
        <v>1650</v>
      </c>
      <c r="AY1187" s="219">
        <v>2</v>
      </c>
      <c r="AZ1187" s="107"/>
      <c r="BA1187" s="121"/>
      <c r="BB1187" s="120"/>
    </row>
    <row r="1188" spans="2:54" ht="12.75" customHeight="1" x14ac:dyDescent="0.2">
      <c r="B1188" s="191" t="s">
        <v>498</v>
      </c>
      <c r="C1188" s="196">
        <v>43951</v>
      </c>
      <c r="D1188" s="197">
        <f>'1.- REGISTROS DIARIOS '!C1193</f>
        <v>0</v>
      </c>
      <c r="E1188" s="206">
        <f>'1.- REGISTROS DIARIOS '!E1193</f>
        <v>732</v>
      </c>
      <c r="F1188" s="211"/>
      <c r="G1188" s="211">
        <v>2980</v>
      </c>
      <c r="H1188" s="211">
        <v>2430</v>
      </c>
      <c r="I1188" s="206">
        <f t="shared" si="170"/>
        <v>1490</v>
      </c>
      <c r="J1188" s="206">
        <f t="shared" si="170"/>
        <v>1215</v>
      </c>
      <c r="K1188" s="211">
        <v>591</v>
      </c>
      <c r="L1188" s="211">
        <v>556</v>
      </c>
      <c r="M1188" s="211"/>
      <c r="N1188" s="211" t="s">
        <v>706</v>
      </c>
      <c r="O1188" s="211" t="s">
        <v>651</v>
      </c>
      <c r="P1188" s="195">
        <f t="shared" si="169"/>
        <v>10120.950000000001</v>
      </c>
      <c r="Q1188" s="108"/>
      <c r="R1188" s="194">
        <f>'1.- REGISTROS DIARIOS '!G1193</f>
        <v>111</v>
      </c>
      <c r="S1188" s="81"/>
      <c r="T1188" s="211">
        <v>821</v>
      </c>
      <c r="U1188" s="211">
        <v>806</v>
      </c>
      <c r="V1188" s="206">
        <f t="shared" ref="V1188:V1251" si="172">+T1188*0.5</f>
        <v>410.5</v>
      </c>
      <c r="W1188" s="193">
        <f t="shared" si="168"/>
        <v>45.5655</v>
      </c>
      <c r="X1188" s="192">
        <v>91</v>
      </c>
      <c r="Y1188" s="192">
        <v>83</v>
      </c>
      <c r="Z1188" s="192">
        <v>6.06</v>
      </c>
      <c r="AA1188" s="192">
        <v>6.16</v>
      </c>
      <c r="AB1188" s="192">
        <v>30</v>
      </c>
      <c r="AC1188" s="206">
        <f t="shared" si="166"/>
        <v>74.768271604938263</v>
      </c>
      <c r="AD1188" s="206">
        <f t="shared" si="167"/>
        <v>78.003384094754651</v>
      </c>
      <c r="AE1188" s="119"/>
      <c r="AF1188" s="194">
        <f>'1.- REGISTROS DIARIOS '!I1193</f>
        <v>676</v>
      </c>
      <c r="AG1188" s="213">
        <v>286</v>
      </c>
      <c r="AH1188" s="213">
        <v>261</v>
      </c>
      <c r="AI1188" s="206">
        <f t="shared" si="164"/>
        <v>143</v>
      </c>
      <c r="AJ1188" s="193">
        <f t="shared" si="171"/>
        <v>261</v>
      </c>
      <c r="AK1188" s="213">
        <v>39</v>
      </c>
      <c r="AL1188" s="213">
        <v>11</v>
      </c>
      <c r="AM1188" s="213"/>
      <c r="AN1188" s="207">
        <v>5.65</v>
      </c>
      <c r="AO1188" s="207">
        <v>7.79</v>
      </c>
      <c r="AP1188" s="207">
        <v>29</v>
      </c>
      <c r="AQ1188" s="214">
        <v>0.31</v>
      </c>
      <c r="AR1188" s="92">
        <v>0.16</v>
      </c>
      <c r="AS1188" s="214">
        <v>7.0000000000000007E-2</v>
      </c>
      <c r="AT1188" s="92">
        <v>0.01</v>
      </c>
      <c r="AU1188" s="215">
        <v>185667</v>
      </c>
      <c r="AV1188" s="166"/>
      <c r="AW1188" s="217"/>
      <c r="AX1188" s="218"/>
      <c r="AY1188" s="219"/>
      <c r="AZ1188" s="107"/>
      <c r="BA1188" s="121"/>
      <c r="BB1188" s="120"/>
    </row>
    <row r="1189" spans="2:54" x14ac:dyDescent="0.2">
      <c r="B1189" s="191" t="s">
        <v>500</v>
      </c>
      <c r="C1189" s="196">
        <v>43952</v>
      </c>
      <c r="D1189" s="197">
        <f>'1.- REGISTROS DIARIOS '!C1194</f>
        <v>0</v>
      </c>
      <c r="E1189" s="206">
        <f>'1.- REGISTROS DIARIOS '!E1194</f>
        <v>725</v>
      </c>
      <c r="F1189" s="211"/>
      <c r="G1189" s="211">
        <v>2810</v>
      </c>
      <c r="H1189" s="211">
        <v>2340</v>
      </c>
      <c r="I1189" s="206">
        <f t="shared" si="170"/>
        <v>1405</v>
      </c>
      <c r="J1189" s="206">
        <f t="shared" si="170"/>
        <v>1170</v>
      </c>
      <c r="K1189" s="211">
        <v>513</v>
      </c>
      <c r="L1189" s="211">
        <v>481</v>
      </c>
      <c r="M1189" s="211"/>
      <c r="N1189" s="211" t="s">
        <v>252</v>
      </c>
      <c r="O1189" s="211" t="s">
        <v>651</v>
      </c>
      <c r="P1189" s="195">
        <f t="shared" si="169"/>
        <v>9746.1</v>
      </c>
      <c r="Q1189" s="108"/>
      <c r="R1189" s="194">
        <f>'1.- REGISTROS DIARIOS '!G1194</f>
        <v>0</v>
      </c>
      <c r="S1189" s="81"/>
      <c r="T1189" s="211"/>
      <c r="U1189" s="211"/>
      <c r="V1189" s="206">
        <f t="shared" si="172"/>
        <v>0</v>
      </c>
      <c r="W1189" s="193">
        <f t="shared" si="168"/>
        <v>0</v>
      </c>
      <c r="X1189" s="192"/>
      <c r="Y1189" s="192"/>
      <c r="Z1189" s="192"/>
      <c r="AA1189" s="192"/>
      <c r="AB1189" s="192"/>
      <c r="AC1189" s="206">
        <f t="shared" si="166"/>
        <v>90.598290598290603</v>
      </c>
      <c r="AD1189" s="206">
        <f t="shared" si="167"/>
        <v>96.101364522417157</v>
      </c>
      <c r="AE1189" s="119"/>
      <c r="AF1189" s="194">
        <f>'1.- REGISTROS DIARIOS '!I1194</f>
        <v>803</v>
      </c>
      <c r="AG1189" s="213">
        <v>141</v>
      </c>
      <c r="AH1189" s="213">
        <v>110</v>
      </c>
      <c r="AI1189" s="206">
        <f t="shared" si="164"/>
        <v>70.5</v>
      </c>
      <c r="AJ1189" s="193">
        <f t="shared" si="171"/>
        <v>110</v>
      </c>
      <c r="AK1189" s="213">
        <v>20</v>
      </c>
      <c r="AL1189" s="213">
        <v>16</v>
      </c>
      <c r="AM1189" s="213"/>
      <c r="AN1189" s="207">
        <v>6.16</v>
      </c>
      <c r="AO1189" s="207">
        <v>7.06</v>
      </c>
      <c r="AP1189" s="207">
        <v>30</v>
      </c>
      <c r="AQ1189" s="214">
        <v>0.4</v>
      </c>
      <c r="AR1189" s="92">
        <v>0.21</v>
      </c>
      <c r="AS1189" s="214">
        <v>0.09</v>
      </c>
      <c r="AT1189" s="92">
        <v>0.01</v>
      </c>
      <c r="AU1189" s="215">
        <v>185667</v>
      </c>
      <c r="AV1189" s="166"/>
      <c r="AW1189" s="217"/>
      <c r="AX1189" s="218"/>
      <c r="AY1189" s="219"/>
      <c r="AZ1189" s="107"/>
      <c r="BA1189" s="121"/>
      <c r="BB1189" s="120"/>
    </row>
    <row r="1190" spans="2:54" ht="12.75" customHeight="1" x14ac:dyDescent="0.2">
      <c r="B1190" s="191" t="s">
        <v>502</v>
      </c>
      <c r="C1190" s="196">
        <v>43953</v>
      </c>
      <c r="D1190" s="197">
        <f>'1.- REGISTROS DIARIOS '!C1195</f>
        <v>0</v>
      </c>
      <c r="E1190" s="206">
        <f>'1.- REGISTROS DIARIOS '!E1195</f>
        <v>590</v>
      </c>
      <c r="F1190" s="211"/>
      <c r="G1190" s="211">
        <v>2430</v>
      </c>
      <c r="H1190" s="211">
        <v>2120</v>
      </c>
      <c r="I1190" s="206">
        <f t="shared" si="170"/>
        <v>1215</v>
      </c>
      <c r="J1190" s="206">
        <f t="shared" si="170"/>
        <v>1060</v>
      </c>
      <c r="K1190" s="211">
        <v>420</v>
      </c>
      <c r="L1190" s="211">
        <v>406</v>
      </c>
      <c r="M1190" s="211"/>
      <c r="N1190" s="211" t="s">
        <v>145</v>
      </c>
      <c r="O1190" s="211" t="s">
        <v>707</v>
      </c>
      <c r="P1190" s="195">
        <f t="shared" si="169"/>
        <v>8829.7999999999993</v>
      </c>
      <c r="Q1190" s="108"/>
      <c r="R1190" s="194">
        <f>'1.- REGISTROS DIARIOS '!G1195</f>
        <v>0</v>
      </c>
      <c r="S1190" s="81"/>
      <c r="T1190" s="211"/>
      <c r="U1190" s="211"/>
      <c r="V1190" s="206">
        <f t="shared" si="172"/>
        <v>0</v>
      </c>
      <c r="W1190" s="193">
        <f t="shared" si="168"/>
        <v>0</v>
      </c>
      <c r="X1190" s="192"/>
      <c r="Y1190" s="192"/>
      <c r="Z1190" s="192"/>
      <c r="AA1190" s="192"/>
      <c r="AB1190" s="192"/>
      <c r="AC1190" s="206">
        <f t="shared" si="166"/>
        <v>90.84905660377359</v>
      </c>
      <c r="AD1190" s="206">
        <f t="shared" si="167"/>
        <v>96.19047619047619</v>
      </c>
      <c r="AE1190" s="119"/>
      <c r="AF1190" s="194">
        <f>'1.- REGISTROS DIARIOS '!I1195</f>
        <v>650</v>
      </c>
      <c r="AG1190" s="213">
        <v>110</v>
      </c>
      <c r="AH1190" s="213">
        <v>97</v>
      </c>
      <c r="AI1190" s="206">
        <f t="shared" si="164"/>
        <v>55</v>
      </c>
      <c r="AJ1190" s="193">
        <f t="shared" si="171"/>
        <v>97</v>
      </c>
      <c r="AK1190" s="213">
        <v>16</v>
      </c>
      <c r="AL1190" s="213">
        <v>13</v>
      </c>
      <c r="AM1190" s="213"/>
      <c r="AN1190" s="207">
        <v>5.6</v>
      </c>
      <c r="AO1190" s="207">
        <v>6.86</v>
      </c>
      <c r="AP1190" s="207">
        <v>33</v>
      </c>
      <c r="AQ1190" s="214">
        <v>0.36</v>
      </c>
      <c r="AR1190" s="92">
        <v>0.21</v>
      </c>
      <c r="AS1190" s="214">
        <v>0.1</v>
      </c>
      <c r="AT1190" s="92">
        <v>0.03</v>
      </c>
      <c r="AU1190" s="215">
        <v>185667</v>
      </c>
      <c r="AV1190" s="166"/>
      <c r="AW1190" s="217"/>
      <c r="AX1190" s="218"/>
      <c r="AY1190" s="219"/>
      <c r="AZ1190" s="107"/>
      <c r="BA1190" s="121"/>
      <c r="BB1190" s="120"/>
    </row>
    <row r="1191" spans="2:54" x14ac:dyDescent="0.2">
      <c r="B1191" s="191" t="s">
        <v>504</v>
      </c>
      <c r="C1191" s="196">
        <v>43954</v>
      </c>
      <c r="D1191" s="197">
        <f>'1.- REGISTROS DIARIOS '!C1196</f>
        <v>0</v>
      </c>
      <c r="E1191" s="206">
        <f>'1.- REGISTROS DIARIOS '!E1196</f>
        <v>220</v>
      </c>
      <c r="F1191" s="211"/>
      <c r="G1191" s="211">
        <v>2390</v>
      </c>
      <c r="H1191" s="211">
        <v>2010</v>
      </c>
      <c r="I1191" s="206">
        <f t="shared" si="170"/>
        <v>1195</v>
      </c>
      <c r="J1191" s="206">
        <f t="shared" si="170"/>
        <v>1005</v>
      </c>
      <c r="K1191" s="211">
        <v>427</v>
      </c>
      <c r="L1191" s="211">
        <v>395</v>
      </c>
      <c r="M1191" s="211"/>
      <c r="N1191" s="212">
        <v>10.130000000000001</v>
      </c>
      <c r="O1191" s="212">
        <v>11.56</v>
      </c>
      <c r="P1191" s="195">
        <f t="shared" si="169"/>
        <v>8371.65</v>
      </c>
      <c r="Q1191" s="108"/>
      <c r="R1191" s="194">
        <f>'1.- REGISTROS DIARIOS '!G1196</f>
        <v>1</v>
      </c>
      <c r="S1191" s="81"/>
      <c r="T1191" s="211"/>
      <c r="U1191" s="211"/>
      <c r="V1191" s="206">
        <f t="shared" si="172"/>
        <v>0</v>
      </c>
      <c r="W1191" s="193">
        <f t="shared" si="168"/>
        <v>0</v>
      </c>
      <c r="X1191" s="192"/>
      <c r="Y1191" s="192"/>
      <c r="Z1191" s="192"/>
      <c r="AA1191" s="192"/>
      <c r="AB1191" s="192"/>
      <c r="AC1191" s="206">
        <f t="shared" si="166"/>
        <v>81.990049751243788</v>
      </c>
      <c r="AD1191" s="206">
        <f t="shared" si="167"/>
        <v>97.423887587822009</v>
      </c>
      <c r="AE1191" s="119"/>
      <c r="AF1191" s="194">
        <f>'1.- REGISTROS DIARIOS '!I1196</f>
        <v>245</v>
      </c>
      <c r="AG1191" s="213">
        <v>215</v>
      </c>
      <c r="AH1191" s="213">
        <v>181</v>
      </c>
      <c r="AI1191" s="206">
        <f t="shared" si="164"/>
        <v>107.5</v>
      </c>
      <c r="AJ1191" s="193">
        <f t="shared" si="171"/>
        <v>181</v>
      </c>
      <c r="AK1191" s="213">
        <v>11</v>
      </c>
      <c r="AL1191" s="213">
        <v>10</v>
      </c>
      <c r="AM1191" s="213"/>
      <c r="AN1191" s="216">
        <v>6.1</v>
      </c>
      <c r="AO1191" s="216">
        <v>6.38</v>
      </c>
      <c r="AP1191" s="207">
        <v>32</v>
      </c>
      <c r="AQ1191" s="214">
        <v>0.3</v>
      </c>
      <c r="AR1191" s="92">
        <v>0.19</v>
      </c>
      <c r="AS1191" s="214">
        <v>0.09</v>
      </c>
      <c r="AT1191" s="92">
        <v>0</v>
      </c>
      <c r="AU1191" s="215">
        <v>185867</v>
      </c>
      <c r="AV1191" s="166">
        <v>1.43</v>
      </c>
      <c r="AW1191" s="217">
        <v>1.25</v>
      </c>
      <c r="AX1191" s="218">
        <v>1550</v>
      </c>
      <c r="AY1191" s="219">
        <v>6</v>
      </c>
      <c r="AZ1191" s="107"/>
      <c r="BA1191" s="121"/>
      <c r="BB1191" s="120"/>
    </row>
    <row r="1192" spans="2:54" ht="12.75" customHeight="1" x14ac:dyDescent="0.2">
      <c r="B1192" s="191" t="s">
        <v>492</v>
      </c>
      <c r="C1192" s="196">
        <v>43955</v>
      </c>
      <c r="D1192" s="197">
        <f>'1.- REGISTROS DIARIOS '!C1197</f>
        <v>0</v>
      </c>
      <c r="E1192" s="206">
        <f>'1.- REGISTROS DIARIOS '!E1197</f>
        <v>767</v>
      </c>
      <c r="F1192" s="211"/>
      <c r="G1192" s="211">
        <v>3150</v>
      </c>
      <c r="H1192" s="211">
        <v>2840</v>
      </c>
      <c r="I1192" s="206">
        <f t="shared" si="170"/>
        <v>1575</v>
      </c>
      <c r="J1192" s="206">
        <f t="shared" si="170"/>
        <v>1420</v>
      </c>
      <c r="K1192" s="211">
        <v>561</v>
      </c>
      <c r="L1192" s="211">
        <v>423</v>
      </c>
      <c r="M1192" s="211"/>
      <c r="N1192" s="212">
        <v>10.65</v>
      </c>
      <c r="O1192" s="212">
        <v>12.91</v>
      </c>
      <c r="P1192" s="195">
        <f t="shared" si="169"/>
        <v>11828.6</v>
      </c>
      <c r="Q1192" s="108"/>
      <c r="R1192" s="194">
        <f>'1.- REGISTROS DIARIOS '!G1197</f>
        <v>0</v>
      </c>
      <c r="S1192" s="81"/>
      <c r="T1192" s="211"/>
      <c r="U1192" s="211"/>
      <c r="V1192" s="206">
        <f t="shared" si="172"/>
        <v>0</v>
      </c>
      <c r="W1192" s="193">
        <f t="shared" si="168"/>
        <v>0</v>
      </c>
      <c r="X1192" s="192"/>
      <c r="Y1192" s="192"/>
      <c r="Z1192" s="192"/>
      <c r="AA1192" s="192"/>
      <c r="AB1192" s="192"/>
      <c r="AC1192" s="206">
        <f t="shared" si="166"/>
        <v>84.154929577464785</v>
      </c>
      <c r="AD1192" s="206">
        <f t="shared" si="167"/>
        <v>96.256684491978604</v>
      </c>
      <c r="AE1192" s="119"/>
      <c r="AF1192" s="194">
        <f>'1.- REGISTROS DIARIOS '!I1197</f>
        <v>847</v>
      </c>
      <c r="AG1192" s="213">
        <v>267</v>
      </c>
      <c r="AH1192" s="213">
        <v>225</v>
      </c>
      <c r="AI1192" s="206">
        <f t="shared" si="164"/>
        <v>133.5</v>
      </c>
      <c r="AJ1192" s="193">
        <f t="shared" si="171"/>
        <v>225</v>
      </c>
      <c r="AK1192" s="213">
        <v>21</v>
      </c>
      <c r="AL1192" s="213">
        <v>16</v>
      </c>
      <c r="AM1192" s="213"/>
      <c r="AN1192" s="216">
        <v>6.08</v>
      </c>
      <c r="AO1192" s="216">
        <v>6.41</v>
      </c>
      <c r="AP1192" s="207">
        <v>37</v>
      </c>
      <c r="AQ1192" s="214">
        <v>0.35</v>
      </c>
      <c r="AR1192" s="92">
        <v>0.16</v>
      </c>
      <c r="AS1192" s="214">
        <v>0.12</v>
      </c>
      <c r="AT1192" s="92">
        <v>0.01</v>
      </c>
      <c r="AU1192" s="215">
        <v>185867</v>
      </c>
      <c r="AV1192" s="166">
        <v>1.37</v>
      </c>
      <c r="AW1192" s="217">
        <v>1.1299999999999999</v>
      </c>
      <c r="AX1192" s="218">
        <v>1500</v>
      </c>
      <c r="AY1192" s="219">
        <v>5</v>
      </c>
      <c r="AZ1192" s="107"/>
      <c r="BA1192" s="121"/>
      <c r="BB1192" s="120"/>
    </row>
    <row r="1193" spans="2:54" x14ac:dyDescent="0.2">
      <c r="B1193" s="191" t="s">
        <v>494</v>
      </c>
      <c r="C1193" s="196">
        <v>43956</v>
      </c>
      <c r="D1193" s="197">
        <f>'1.- REGISTROS DIARIOS '!C1198</f>
        <v>0</v>
      </c>
      <c r="E1193" s="206">
        <f>'1.- REGISTROS DIARIOS '!E1198</f>
        <v>803</v>
      </c>
      <c r="F1193" s="211"/>
      <c r="G1193" s="211">
        <v>2840</v>
      </c>
      <c r="H1193" s="211">
        <v>2190</v>
      </c>
      <c r="I1193" s="206">
        <f t="shared" si="170"/>
        <v>1420</v>
      </c>
      <c r="J1193" s="206">
        <f t="shared" si="170"/>
        <v>1095</v>
      </c>
      <c r="K1193" s="211">
        <v>582</v>
      </c>
      <c r="L1193" s="211">
        <v>549</v>
      </c>
      <c r="M1193" s="211"/>
      <c r="N1193" s="212">
        <v>10.199999999999999</v>
      </c>
      <c r="O1193" s="212">
        <v>12.25</v>
      </c>
      <c r="P1193" s="195">
        <f t="shared" si="169"/>
        <v>9121.35</v>
      </c>
      <c r="Q1193" s="108"/>
      <c r="R1193" s="194">
        <f>'1.- REGISTROS DIARIOS '!G1198</f>
        <v>1</v>
      </c>
      <c r="S1193" s="81"/>
      <c r="T1193" s="211"/>
      <c r="U1193" s="211"/>
      <c r="V1193" s="206">
        <f t="shared" si="172"/>
        <v>0</v>
      </c>
      <c r="W1193" s="193">
        <f t="shared" si="168"/>
        <v>0</v>
      </c>
      <c r="X1193" s="192"/>
      <c r="Y1193" s="192"/>
      <c r="Z1193" s="192"/>
      <c r="AA1193" s="192"/>
      <c r="AB1193" s="192"/>
      <c r="AC1193" s="206">
        <f t="shared" si="166"/>
        <v>88.858447488584474</v>
      </c>
      <c r="AD1193" s="206">
        <f t="shared" si="167"/>
        <v>97.079037800687288</v>
      </c>
      <c r="AE1193" s="119"/>
      <c r="AF1193" s="194">
        <f>'1.- REGISTROS DIARIOS '!I1198</f>
        <v>900</v>
      </c>
      <c r="AG1193" s="213">
        <v>158</v>
      </c>
      <c r="AH1193" s="213">
        <v>122</v>
      </c>
      <c r="AI1193" s="206">
        <f t="shared" si="164"/>
        <v>79</v>
      </c>
      <c r="AJ1193" s="193">
        <f t="shared" si="171"/>
        <v>122</v>
      </c>
      <c r="AK1193" s="213">
        <v>17</v>
      </c>
      <c r="AL1193" s="213">
        <v>15</v>
      </c>
      <c r="AM1193" s="213"/>
      <c r="AN1193" s="216">
        <v>6.08</v>
      </c>
      <c r="AO1193" s="216">
        <v>6.64</v>
      </c>
      <c r="AP1193" s="207">
        <v>33</v>
      </c>
      <c r="AQ1193" s="214">
        <v>0.37</v>
      </c>
      <c r="AR1193" s="92">
        <v>0.14000000000000001</v>
      </c>
      <c r="AS1193" s="214">
        <v>0.14000000000000001</v>
      </c>
      <c r="AT1193" s="92">
        <v>0</v>
      </c>
      <c r="AU1193" s="215">
        <v>185867</v>
      </c>
      <c r="AV1193" s="166">
        <v>1.32</v>
      </c>
      <c r="AW1193" s="217">
        <v>1.05</v>
      </c>
      <c r="AX1193" s="218">
        <v>1500</v>
      </c>
      <c r="AY1193" s="219">
        <v>4</v>
      </c>
      <c r="AZ1193" s="107"/>
      <c r="BA1193" s="121"/>
      <c r="BB1193" s="120"/>
    </row>
    <row r="1194" spans="2:54" ht="12.75" customHeight="1" x14ac:dyDescent="0.2">
      <c r="B1194" s="191" t="s">
        <v>496</v>
      </c>
      <c r="C1194" s="196">
        <v>43957</v>
      </c>
      <c r="D1194" s="197">
        <f>'1.- REGISTROS DIARIOS '!C1199</f>
        <v>0</v>
      </c>
      <c r="E1194" s="206">
        <f>'1.- REGISTROS DIARIOS '!E1199</f>
        <v>736</v>
      </c>
      <c r="F1194" s="211"/>
      <c r="G1194" s="211">
        <v>2260</v>
      </c>
      <c r="H1194" s="211">
        <v>1730</v>
      </c>
      <c r="I1194" s="206">
        <f t="shared" si="170"/>
        <v>1130</v>
      </c>
      <c r="J1194" s="206">
        <f t="shared" si="170"/>
        <v>865</v>
      </c>
      <c r="K1194" s="211">
        <v>516</v>
      </c>
      <c r="L1194" s="211">
        <v>419</v>
      </c>
      <c r="M1194" s="211"/>
      <c r="N1194" s="211">
        <v>6.65</v>
      </c>
      <c r="O1194" s="211">
        <v>11.59</v>
      </c>
      <c r="P1194" s="195">
        <f t="shared" si="169"/>
        <v>7205.45</v>
      </c>
      <c r="Q1194" s="108"/>
      <c r="R1194" s="194">
        <f>'1.- REGISTROS DIARIOS '!G1199</f>
        <v>1</v>
      </c>
      <c r="S1194" s="81"/>
      <c r="T1194" s="211"/>
      <c r="U1194" s="211"/>
      <c r="V1194" s="206">
        <f t="shared" si="172"/>
        <v>0</v>
      </c>
      <c r="W1194" s="193">
        <f t="shared" si="168"/>
        <v>0</v>
      </c>
      <c r="X1194" s="192"/>
      <c r="Y1194" s="192"/>
      <c r="Z1194" s="192"/>
      <c r="AA1194" s="192"/>
      <c r="AB1194" s="192"/>
      <c r="AC1194" s="206">
        <f t="shared" si="166"/>
        <v>79.884393063583815</v>
      </c>
      <c r="AD1194" s="206">
        <f t="shared" si="167"/>
        <v>77.131782945736433</v>
      </c>
      <c r="AE1194" s="119"/>
      <c r="AF1194" s="194">
        <f>'1.- REGISTROS DIARIOS '!I1199</f>
        <v>815</v>
      </c>
      <c r="AG1194" s="213">
        <v>246</v>
      </c>
      <c r="AH1194" s="213">
        <v>174</v>
      </c>
      <c r="AI1194" s="206">
        <f t="shared" si="164"/>
        <v>123</v>
      </c>
      <c r="AJ1194" s="193">
        <f t="shared" si="171"/>
        <v>174</v>
      </c>
      <c r="AK1194" s="213">
        <v>118</v>
      </c>
      <c r="AL1194" s="213">
        <v>82</v>
      </c>
      <c r="AM1194" s="213"/>
      <c r="AN1194" s="207">
        <v>6.1</v>
      </c>
      <c r="AO1194" s="207">
        <v>8.4499999999999993</v>
      </c>
      <c r="AP1194" s="207">
        <v>34</v>
      </c>
      <c r="AQ1194" s="214">
        <v>0.3</v>
      </c>
      <c r="AR1194" s="92">
        <v>0.2</v>
      </c>
      <c r="AS1194" s="214">
        <v>0.09</v>
      </c>
      <c r="AT1194" s="92">
        <v>0.01</v>
      </c>
      <c r="AU1194" s="215"/>
      <c r="AV1194" s="166"/>
      <c r="AW1194" s="217"/>
      <c r="AX1194" s="218"/>
      <c r="AY1194" s="219"/>
      <c r="AZ1194" s="107"/>
      <c r="BA1194" s="121"/>
      <c r="BB1194" s="120"/>
    </row>
    <row r="1195" spans="2:54" x14ac:dyDescent="0.2">
      <c r="B1195" s="191" t="s">
        <v>498</v>
      </c>
      <c r="C1195" s="196">
        <v>43958</v>
      </c>
      <c r="D1195" s="197">
        <f>'1.- REGISTROS DIARIOS '!C1200</f>
        <v>0</v>
      </c>
      <c r="E1195" s="206">
        <f>'1.- REGISTROS DIARIOS '!E1200</f>
        <v>782</v>
      </c>
      <c r="F1195" s="211"/>
      <c r="G1195" s="211">
        <v>5970</v>
      </c>
      <c r="H1195" s="211">
        <v>3420</v>
      </c>
      <c r="I1195" s="206">
        <f t="shared" si="170"/>
        <v>2985</v>
      </c>
      <c r="J1195" s="206">
        <f t="shared" si="170"/>
        <v>1710</v>
      </c>
      <c r="K1195" s="211">
        <v>811</v>
      </c>
      <c r="L1195" s="211">
        <v>716</v>
      </c>
      <c r="M1195" s="211"/>
      <c r="N1195" s="211">
        <v>9.1300000000000008</v>
      </c>
      <c r="O1195" s="211">
        <v>12.17</v>
      </c>
      <c r="P1195" s="195">
        <f t="shared" si="169"/>
        <v>14244.3</v>
      </c>
      <c r="Q1195" s="108"/>
      <c r="R1195" s="194">
        <f>'1.- REGISTROS DIARIOS '!G1200</f>
        <v>0</v>
      </c>
      <c r="S1195" s="81"/>
      <c r="T1195" s="211"/>
      <c r="U1195" s="211"/>
      <c r="V1195" s="206">
        <f t="shared" si="172"/>
        <v>0</v>
      </c>
      <c r="W1195" s="193">
        <f t="shared" si="168"/>
        <v>0</v>
      </c>
      <c r="X1195" s="192"/>
      <c r="Y1195" s="192"/>
      <c r="Z1195" s="192"/>
      <c r="AA1195" s="192"/>
      <c r="AB1195" s="192"/>
      <c r="AC1195" s="206">
        <f t="shared" si="166"/>
        <v>86.549707602339183</v>
      </c>
      <c r="AD1195" s="206">
        <f t="shared" si="167"/>
        <v>95.807644882860671</v>
      </c>
      <c r="AE1195" s="119"/>
      <c r="AF1195" s="194">
        <f>'1.- REGISTROS DIARIOS '!I1200</f>
        <v>853</v>
      </c>
      <c r="AG1195" s="213">
        <v>303</v>
      </c>
      <c r="AH1195" s="213">
        <v>230</v>
      </c>
      <c r="AI1195" s="206">
        <f t="shared" si="164"/>
        <v>151.5</v>
      </c>
      <c r="AJ1195" s="193">
        <f t="shared" si="171"/>
        <v>230</v>
      </c>
      <c r="AK1195" s="213">
        <v>34</v>
      </c>
      <c r="AL1195" s="213">
        <v>29</v>
      </c>
      <c r="AM1195" s="213"/>
      <c r="AN1195" s="207">
        <v>6</v>
      </c>
      <c r="AO1195" s="207">
        <v>7.56</v>
      </c>
      <c r="AP1195" s="207">
        <v>33.799999999999997</v>
      </c>
      <c r="AQ1195" s="214">
        <v>0.36</v>
      </c>
      <c r="AR1195" s="92">
        <v>0.2</v>
      </c>
      <c r="AS1195" s="214">
        <v>0.1</v>
      </c>
      <c r="AT1195" s="92">
        <v>0.02</v>
      </c>
      <c r="AU1195" s="215"/>
      <c r="AV1195" s="166"/>
      <c r="AW1195" s="217"/>
      <c r="AX1195" s="218"/>
      <c r="AY1195" s="219"/>
      <c r="AZ1195" s="107"/>
      <c r="BA1195" s="121"/>
      <c r="BB1195" s="120"/>
    </row>
    <row r="1196" spans="2:54" ht="12.75" customHeight="1" x14ac:dyDescent="0.2">
      <c r="B1196" s="191" t="s">
        <v>500</v>
      </c>
      <c r="C1196" s="196">
        <v>43959</v>
      </c>
      <c r="D1196" s="197">
        <f>'1.- REGISTROS DIARIOS '!C1201</f>
        <v>0</v>
      </c>
      <c r="E1196" s="206">
        <f>'1.- REGISTROS DIARIOS '!E1201</f>
        <v>805</v>
      </c>
      <c r="F1196" s="211"/>
      <c r="G1196" s="211">
        <v>2440</v>
      </c>
      <c r="H1196" s="211">
        <v>1370</v>
      </c>
      <c r="I1196" s="206">
        <f t="shared" si="170"/>
        <v>1220</v>
      </c>
      <c r="J1196" s="206">
        <f t="shared" si="170"/>
        <v>685</v>
      </c>
      <c r="K1196" s="211">
        <v>317</v>
      </c>
      <c r="L1196" s="211">
        <v>265</v>
      </c>
      <c r="M1196" s="211"/>
      <c r="N1196" s="211">
        <v>9.77</v>
      </c>
      <c r="O1196" s="211">
        <v>12.44</v>
      </c>
      <c r="P1196" s="195">
        <f t="shared" si="169"/>
        <v>5706.05</v>
      </c>
      <c r="Q1196" s="108"/>
      <c r="R1196" s="194">
        <f>'1.- REGISTROS DIARIOS '!G1201</f>
        <v>0</v>
      </c>
      <c r="S1196" s="81"/>
      <c r="T1196" s="211"/>
      <c r="U1196" s="211"/>
      <c r="V1196" s="206">
        <f t="shared" si="172"/>
        <v>0</v>
      </c>
      <c r="W1196" s="193">
        <f t="shared" si="168"/>
        <v>0</v>
      </c>
      <c r="X1196" s="192"/>
      <c r="Y1196" s="192"/>
      <c r="Z1196" s="192"/>
      <c r="AA1196" s="192"/>
      <c r="AB1196" s="192"/>
      <c r="AC1196" s="206">
        <f t="shared" si="166"/>
        <v>71.240875912408754</v>
      </c>
      <c r="AD1196" s="206">
        <f t="shared" si="167"/>
        <v>89.589905362776022</v>
      </c>
      <c r="AE1196" s="119"/>
      <c r="AF1196" s="194">
        <f>'1.- REGISTROS DIARIOS '!I1201</f>
        <v>888</v>
      </c>
      <c r="AG1196" s="213">
        <v>267</v>
      </c>
      <c r="AH1196" s="213">
        <v>197</v>
      </c>
      <c r="AI1196" s="206">
        <f t="shared" si="164"/>
        <v>133.5</v>
      </c>
      <c r="AJ1196" s="193">
        <f t="shared" si="171"/>
        <v>197</v>
      </c>
      <c r="AK1196" s="213">
        <v>33</v>
      </c>
      <c r="AL1196" s="213">
        <v>26</v>
      </c>
      <c r="AM1196" s="213"/>
      <c r="AN1196" s="207">
        <v>6.37</v>
      </c>
      <c r="AO1196" s="207">
        <v>6.85</v>
      </c>
      <c r="AP1196" s="207">
        <v>30.9</v>
      </c>
      <c r="AQ1196" s="214">
        <v>0.37</v>
      </c>
      <c r="AR1196" s="92">
        <v>0.2</v>
      </c>
      <c r="AS1196" s="214">
        <v>0.11</v>
      </c>
      <c r="AT1196" s="92">
        <v>0.01</v>
      </c>
      <c r="AU1196" s="215"/>
      <c r="AV1196" s="166"/>
      <c r="AW1196" s="217"/>
      <c r="AX1196" s="218"/>
      <c r="AY1196" s="219"/>
      <c r="AZ1196" s="107"/>
      <c r="BA1196" s="121"/>
      <c r="BB1196" s="120"/>
    </row>
    <row r="1197" spans="2:54" x14ac:dyDescent="0.2">
      <c r="B1197" s="191" t="s">
        <v>502</v>
      </c>
      <c r="C1197" s="196">
        <v>43960</v>
      </c>
      <c r="D1197" s="197">
        <f>'1.- REGISTROS DIARIOS '!C1202</f>
        <v>0</v>
      </c>
      <c r="E1197" s="206">
        <f>'1.- REGISTROS DIARIOS '!E1202</f>
        <v>660</v>
      </c>
      <c r="F1197" s="211"/>
      <c r="G1197" s="211">
        <v>2960</v>
      </c>
      <c r="H1197" s="211">
        <v>2430</v>
      </c>
      <c r="I1197" s="206">
        <f t="shared" si="170"/>
        <v>1480</v>
      </c>
      <c r="J1197" s="206">
        <f t="shared" si="170"/>
        <v>1215</v>
      </c>
      <c r="K1197" s="211">
        <v>631</v>
      </c>
      <c r="L1197" s="211">
        <v>569</v>
      </c>
      <c r="M1197" s="211"/>
      <c r="N1197" s="211">
        <v>10.17</v>
      </c>
      <c r="O1197" s="211">
        <v>12.29</v>
      </c>
      <c r="P1197" s="195">
        <f t="shared" si="169"/>
        <v>10120.950000000001</v>
      </c>
      <c r="Q1197" s="108"/>
      <c r="R1197" s="194">
        <f>'1.- REGISTROS DIARIOS '!G1202</f>
        <v>1</v>
      </c>
      <c r="S1197" s="81"/>
      <c r="T1197" s="211"/>
      <c r="U1197" s="211"/>
      <c r="V1197" s="206">
        <f t="shared" si="172"/>
        <v>0</v>
      </c>
      <c r="W1197" s="193">
        <f t="shared" si="168"/>
        <v>0</v>
      </c>
      <c r="X1197" s="192"/>
      <c r="Y1197" s="192"/>
      <c r="Z1197" s="192"/>
      <c r="AA1197" s="192"/>
      <c r="AB1197" s="192"/>
      <c r="AC1197" s="206">
        <f t="shared" si="166"/>
        <v>75.226337448559676</v>
      </c>
      <c r="AD1197" s="206">
        <f t="shared" si="167"/>
        <v>94.453248811410461</v>
      </c>
      <c r="AE1197" s="119"/>
      <c r="AF1197" s="194">
        <f>'1.- REGISTROS DIARIOS '!I1202</f>
        <v>719</v>
      </c>
      <c r="AG1197" s="213">
        <v>359</v>
      </c>
      <c r="AH1197" s="213">
        <v>301</v>
      </c>
      <c r="AI1197" s="206">
        <f t="shared" si="164"/>
        <v>179.5</v>
      </c>
      <c r="AJ1197" s="193">
        <f t="shared" si="171"/>
        <v>301</v>
      </c>
      <c r="AK1197" s="213">
        <v>35</v>
      </c>
      <c r="AL1197" s="213">
        <v>29</v>
      </c>
      <c r="AM1197" s="213"/>
      <c r="AN1197" s="207">
        <v>6.08</v>
      </c>
      <c r="AO1197" s="207">
        <v>6.66</v>
      </c>
      <c r="AP1197" s="207">
        <v>32</v>
      </c>
      <c r="AQ1197" s="214">
        <v>0.3</v>
      </c>
      <c r="AR1197" s="92">
        <v>0.19</v>
      </c>
      <c r="AS1197" s="214">
        <v>0.12</v>
      </c>
      <c r="AT1197" s="92">
        <v>0</v>
      </c>
      <c r="AU1197" s="215">
        <v>207349</v>
      </c>
      <c r="AV1197" s="166">
        <v>1.1200000000000001</v>
      </c>
      <c r="AW1197" s="217">
        <v>54</v>
      </c>
      <c r="AX1197" s="218">
        <v>1500</v>
      </c>
      <c r="AY1197" s="219">
        <v>7</v>
      </c>
      <c r="AZ1197" s="107"/>
      <c r="BA1197" s="121"/>
      <c r="BB1197" s="120"/>
    </row>
    <row r="1198" spans="2:54" ht="12.75" customHeight="1" x14ac:dyDescent="0.2">
      <c r="B1198" s="191" t="s">
        <v>504</v>
      </c>
      <c r="C1198" s="196">
        <v>43961</v>
      </c>
      <c r="D1198" s="197">
        <f>'1.- REGISTROS DIARIOS '!C1203</f>
        <v>0</v>
      </c>
      <c r="E1198" s="206">
        <f>'1.- REGISTROS DIARIOS '!E1203</f>
        <v>285</v>
      </c>
      <c r="F1198" s="211"/>
      <c r="G1198" s="211">
        <v>1960</v>
      </c>
      <c r="H1198" s="211">
        <v>1320</v>
      </c>
      <c r="I1198" s="206">
        <f t="shared" si="170"/>
        <v>980</v>
      </c>
      <c r="J1198" s="206">
        <f t="shared" si="170"/>
        <v>660</v>
      </c>
      <c r="K1198" s="211">
        <v>420</v>
      </c>
      <c r="L1198" s="211">
        <v>359</v>
      </c>
      <c r="M1198" s="211"/>
      <c r="N1198" s="211" t="s">
        <v>550</v>
      </c>
      <c r="O1198" s="211" t="s">
        <v>708</v>
      </c>
      <c r="P1198" s="195">
        <f t="shared" si="169"/>
        <v>5497.8</v>
      </c>
      <c r="Q1198" s="108"/>
      <c r="R1198" s="194">
        <f>'1.- REGISTROS DIARIOS '!G1203</f>
        <v>157</v>
      </c>
      <c r="S1198" s="81"/>
      <c r="T1198" s="211">
        <v>639</v>
      </c>
      <c r="U1198" s="211">
        <v>586</v>
      </c>
      <c r="V1198" s="206">
        <f t="shared" si="172"/>
        <v>319.5</v>
      </c>
      <c r="W1198" s="193">
        <f t="shared" si="168"/>
        <v>50.161499999999997</v>
      </c>
      <c r="X1198" s="192">
        <v>370</v>
      </c>
      <c r="Y1198" s="192">
        <v>336</v>
      </c>
      <c r="Z1198" s="192">
        <v>7.59</v>
      </c>
      <c r="AA1198" s="192">
        <v>10.36</v>
      </c>
      <c r="AB1198" s="192">
        <v>28</v>
      </c>
      <c r="AC1198" s="206">
        <f t="shared" si="166"/>
        <v>74.217954545454546</v>
      </c>
      <c r="AD1198" s="206">
        <f t="shared" si="167"/>
        <v>8.8095238095238102</v>
      </c>
      <c r="AE1198" s="119"/>
      <c r="AF1198" s="194">
        <f>'1.- REGISTROS DIARIOS '!I1203</f>
        <v>193</v>
      </c>
      <c r="AG1198" s="213">
        <v>159</v>
      </c>
      <c r="AH1198" s="213">
        <v>120</v>
      </c>
      <c r="AI1198" s="206">
        <f t="shared" si="164"/>
        <v>79.5</v>
      </c>
      <c r="AJ1198" s="193">
        <f t="shared" si="171"/>
        <v>120</v>
      </c>
      <c r="AK1198" s="213">
        <v>13</v>
      </c>
      <c r="AL1198" s="213">
        <v>9</v>
      </c>
      <c r="AM1198" s="213"/>
      <c r="AN1198" s="207">
        <v>6.16</v>
      </c>
      <c r="AO1198" s="207">
        <v>6.36</v>
      </c>
      <c r="AP1198" s="207">
        <v>34</v>
      </c>
      <c r="AQ1198" s="214">
        <v>0.28999999999999998</v>
      </c>
      <c r="AR1198" s="92">
        <v>0.2</v>
      </c>
      <c r="AS1198" s="214">
        <v>0.06</v>
      </c>
      <c r="AT1198" s="92">
        <v>0.01</v>
      </c>
      <c r="AU1198" s="215">
        <v>207349</v>
      </c>
      <c r="AV1198" s="166">
        <v>1.0900000000000001</v>
      </c>
      <c r="AW1198" s="217">
        <v>45</v>
      </c>
      <c r="AX1198" s="218">
        <v>1450</v>
      </c>
      <c r="AY1198" s="219">
        <v>7</v>
      </c>
      <c r="AZ1198" s="107"/>
      <c r="BA1198" s="121"/>
      <c r="BB1198" s="120"/>
    </row>
    <row r="1199" spans="2:54" x14ac:dyDescent="0.2">
      <c r="B1199" s="191" t="s">
        <v>492</v>
      </c>
      <c r="C1199" s="196">
        <v>43962</v>
      </c>
      <c r="D1199" s="197">
        <f>'1.- REGISTROS DIARIOS '!C1204</f>
        <v>0</v>
      </c>
      <c r="E1199" s="206">
        <f>'1.- REGISTROS DIARIOS '!E1204</f>
        <v>733</v>
      </c>
      <c r="F1199" s="211"/>
      <c r="G1199" s="211">
        <v>3550</v>
      </c>
      <c r="H1199" s="211">
        <v>2960</v>
      </c>
      <c r="I1199" s="206">
        <f t="shared" si="170"/>
        <v>1775</v>
      </c>
      <c r="J1199" s="206">
        <f t="shared" si="170"/>
        <v>1480</v>
      </c>
      <c r="K1199" s="211">
        <v>536</v>
      </c>
      <c r="L1199" s="211">
        <v>491</v>
      </c>
      <c r="M1199" s="211"/>
      <c r="N1199" s="211">
        <v>10.210000000000001</v>
      </c>
      <c r="O1199" s="211">
        <v>12.05</v>
      </c>
      <c r="P1199" s="195">
        <f t="shared" si="169"/>
        <v>12328.4</v>
      </c>
      <c r="Q1199" s="108"/>
      <c r="R1199" s="194">
        <f>'1.- REGISTROS DIARIOS '!G1204</f>
        <v>0</v>
      </c>
      <c r="S1199" s="81"/>
      <c r="T1199" s="211"/>
      <c r="U1199" s="211"/>
      <c r="V1199" s="206">
        <f t="shared" si="172"/>
        <v>0</v>
      </c>
      <c r="W1199" s="193">
        <f t="shared" si="168"/>
        <v>0</v>
      </c>
      <c r="X1199" s="192"/>
      <c r="Y1199" s="192"/>
      <c r="Z1199" s="192"/>
      <c r="AA1199" s="192"/>
      <c r="AB1199" s="192"/>
      <c r="AC1199" s="206">
        <f t="shared" si="166"/>
        <v>91.621621621621614</v>
      </c>
      <c r="AD1199" s="206">
        <f t="shared" si="167"/>
        <v>98.134328358208961</v>
      </c>
      <c r="AE1199" s="119"/>
      <c r="AF1199" s="194">
        <f>'1.- REGISTROS DIARIOS '!I1204</f>
        <v>822</v>
      </c>
      <c r="AG1199" s="213">
        <v>173</v>
      </c>
      <c r="AH1199" s="213">
        <v>124</v>
      </c>
      <c r="AI1199" s="206">
        <f t="shared" si="164"/>
        <v>86.5</v>
      </c>
      <c r="AJ1199" s="193">
        <f t="shared" si="171"/>
        <v>124</v>
      </c>
      <c r="AK1199" s="213">
        <v>10</v>
      </c>
      <c r="AL1199" s="213">
        <v>7</v>
      </c>
      <c r="AM1199" s="213"/>
      <c r="AN1199" s="207">
        <v>6.02</v>
      </c>
      <c r="AO1199" s="207">
        <v>6.32</v>
      </c>
      <c r="AP1199" s="207">
        <v>31</v>
      </c>
      <c r="AQ1199" s="214">
        <v>0.3</v>
      </c>
      <c r="AR1199" s="92">
        <v>0.16</v>
      </c>
      <c r="AS1199" s="214">
        <v>0.11</v>
      </c>
      <c r="AT1199" s="92">
        <v>0.01</v>
      </c>
      <c r="AU1199" s="215">
        <v>207349</v>
      </c>
      <c r="AV1199" s="166">
        <v>1.04</v>
      </c>
      <c r="AW1199" s="217">
        <v>1.6</v>
      </c>
      <c r="AX1199" s="218">
        <v>1350</v>
      </c>
      <c r="AY1199" s="219">
        <v>6</v>
      </c>
      <c r="AZ1199" s="107"/>
      <c r="BA1199" s="121"/>
      <c r="BB1199" s="120"/>
    </row>
    <row r="1200" spans="2:54" ht="12.75" customHeight="1" x14ac:dyDescent="0.2">
      <c r="B1200" s="191" t="s">
        <v>494</v>
      </c>
      <c r="C1200" s="196">
        <v>43963</v>
      </c>
      <c r="D1200" s="197">
        <f>'1.- REGISTROS DIARIOS '!C1205</f>
        <v>0</v>
      </c>
      <c r="E1200" s="206">
        <f>'1.- REGISTROS DIARIOS '!E1205</f>
        <v>741</v>
      </c>
      <c r="F1200" s="211"/>
      <c r="G1200" s="211">
        <v>2960</v>
      </c>
      <c r="H1200" s="211">
        <v>2480</v>
      </c>
      <c r="I1200" s="206">
        <f t="shared" si="170"/>
        <v>1480</v>
      </c>
      <c r="J1200" s="206">
        <f t="shared" si="170"/>
        <v>1240</v>
      </c>
      <c r="K1200" s="211">
        <v>516</v>
      </c>
      <c r="L1200" s="211">
        <v>501</v>
      </c>
      <c r="M1200" s="211"/>
      <c r="N1200" s="211" t="s">
        <v>709</v>
      </c>
      <c r="O1200" s="211" t="s">
        <v>710</v>
      </c>
      <c r="P1200" s="195">
        <f t="shared" si="169"/>
        <v>10329.200000000001</v>
      </c>
      <c r="Q1200" s="108"/>
      <c r="R1200" s="194">
        <f>'1.- REGISTROS DIARIOS '!G1205</f>
        <v>55</v>
      </c>
      <c r="S1200" s="81"/>
      <c r="T1200" s="211"/>
      <c r="U1200" s="211"/>
      <c r="V1200" s="206">
        <f t="shared" si="172"/>
        <v>0</v>
      </c>
      <c r="W1200" s="193">
        <f t="shared" si="168"/>
        <v>0</v>
      </c>
      <c r="X1200" s="192"/>
      <c r="Y1200" s="192"/>
      <c r="Z1200" s="192"/>
      <c r="AA1200" s="192"/>
      <c r="AB1200" s="192"/>
      <c r="AC1200" s="206">
        <f t="shared" si="166"/>
        <v>78.548387096774192</v>
      </c>
      <c r="AD1200" s="206">
        <f t="shared" si="167"/>
        <v>92.829457364341081</v>
      </c>
      <c r="AE1200" s="119"/>
      <c r="AF1200" s="194">
        <v>757</v>
      </c>
      <c r="AG1200" s="213">
        <v>289</v>
      </c>
      <c r="AH1200" s="213">
        <v>266</v>
      </c>
      <c r="AI1200" s="206">
        <f t="shared" si="164"/>
        <v>144.5</v>
      </c>
      <c r="AJ1200" s="193">
        <f t="shared" si="171"/>
        <v>266</v>
      </c>
      <c r="AK1200" s="213">
        <v>37</v>
      </c>
      <c r="AL1200" s="213">
        <v>31</v>
      </c>
      <c r="AM1200" s="213"/>
      <c r="AN1200" s="207">
        <v>6.4</v>
      </c>
      <c r="AO1200" s="207">
        <v>7.91</v>
      </c>
      <c r="AP1200" s="207">
        <v>32</v>
      </c>
      <c r="AQ1200" s="214">
        <v>0.31</v>
      </c>
      <c r="AR1200" s="92">
        <v>0.16</v>
      </c>
      <c r="AS1200" s="214">
        <v>0.1</v>
      </c>
      <c r="AT1200" s="92">
        <v>0.01</v>
      </c>
      <c r="AU1200" s="215">
        <v>207349</v>
      </c>
      <c r="AV1200" s="166">
        <v>1.95</v>
      </c>
      <c r="AW1200" s="217">
        <v>1.55</v>
      </c>
      <c r="AX1200" s="218">
        <v>1300</v>
      </c>
      <c r="AY1200" s="219">
        <v>6</v>
      </c>
      <c r="AZ1200" s="107"/>
      <c r="BA1200" s="121"/>
      <c r="BB1200" s="120"/>
    </row>
    <row r="1201" spans="2:54" x14ac:dyDescent="0.2">
      <c r="B1201" s="191" t="s">
        <v>496</v>
      </c>
      <c r="C1201" s="196">
        <v>43964</v>
      </c>
      <c r="D1201" s="197">
        <f>'1.- REGISTROS DIARIOS '!C1206</f>
        <v>0</v>
      </c>
      <c r="E1201" s="206">
        <f>'1.- REGISTROS DIARIOS '!E1206</f>
        <v>764</v>
      </c>
      <c r="F1201" s="211"/>
      <c r="G1201" s="211">
        <v>3320</v>
      </c>
      <c r="H1201" s="211">
        <v>2980</v>
      </c>
      <c r="I1201" s="206">
        <f t="shared" si="170"/>
        <v>1660</v>
      </c>
      <c r="J1201" s="206">
        <f t="shared" si="170"/>
        <v>1490</v>
      </c>
      <c r="K1201" s="211">
        <v>610</v>
      </c>
      <c r="L1201" s="211">
        <v>583</v>
      </c>
      <c r="M1201" s="211"/>
      <c r="N1201" s="211" t="s">
        <v>711</v>
      </c>
      <c r="O1201" s="211" t="s">
        <v>552</v>
      </c>
      <c r="P1201" s="195">
        <f t="shared" si="169"/>
        <v>12411.7</v>
      </c>
      <c r="Q1201" s="108"/>
      <c r="R1201" s="194">
        <f>'1.- REGISTROS DIARIOS '!G1206</f>
        <v>147</v>
      </c>
      <c r="S1201" s="81"/>
      <c r="T1201" s="211"/>
      <c r="U1201" s="211"/>
      <c r="V1201" s="206">
        <f t="shared" si="172"/>
        <v>0</v>
      </c>
      <c r="W1201" s="193">
        <f t="shared" si="168"/>
        <v>0</v>
      </c>
      <c r="X1201" s="192"/>
      <c r="Y1201" s="192"/>
      <c r="Z1201" s="192"/>
      <c r="AA1201" s="192"/>
      <c r="AB1201" s="192"/>
      <c r="AC1201" s="206">
        <f t="shared" si="166"/>
        <v>82.885906040268452</v>
      </c>
      <c r="AD1201" s="206">
        <f t="shared" si="167"/>
        <v>93.278688524590166</v>
      </c>
      <c r="AE1201" s="119"/>
      <c r="AF1201" s="194">
        <v>690</v>
      </c>
      <c r="AG1201" s="213">
        <v>296</v>
      </c>
      <c r="AH1201" s="213">
        <v>255</v>
      </c>
      <c r="AI1201" s="206">
        <f t="shared" si="164"/>
        <v>148</v>
      </c>
      <c r="AJ1201" s="193">
        <f t="shared" si="171"/>
        <v>255</v>
      </c>
      <c r="AK1201" s="213">
        <v>41</v>
      </c>
      <c r="AL1201" s="213">
        <v>34</v>
      </c>
      <c r="AM1201" s="213"/>
      <c r="AN1201" s="207">
        <v>6.2</v>
      </c>
      <c r="AO1201" s="207">
        <v>6.81</v>
      </c>
      <c r="AP1201" s="207">
        <v>31</v>
      </c>
      <c r="AQ1201" s="214">
        <v>0.34</v>
      </c>
      <c r="AR1201" s="92">
        <v>0.2</v>
      </c>
      <c r="AS1201" s="214">
        <v>0.11</v>
      </c>
      <c r="AT1201" s="92">
        <v>0</v>
      </c>
      <c r="AU1201" s="215">
        <v>207349</v>
      </c>
      <c r="AV1201" s="166">
        <v>1.9</v>
      </c>
      <c r="AW1201" s="217">
        <v>1.48</v>
      </c>
      <c r="AX1201" s="218">
        <v>1250</v>
      </c>
      <c r="AY1201" s="219">
        <v>5</v>
      </c>
      <c r="AZ1201" s="107"/>
      <c r="BA1201" s="121"/>
      <c r="BB1201" s="120"/>
    </row>
    <row r="1202" spans="2:54" ht="12.75" customHeight="1" x14ac:dyDescent="0.2">
      <c r="B1202" s="191" t="s">
        <v>498</v>
      </c>
      <c r="C1202" s="196">
        <v>43965</v>
      </c>
      <c r="D1202" s="197">
        <f>'1.- REGISTROS DIARIOS '!C1207</f>
        <v>0</v>
      </c>
      <c r="E1202" s="206">
        <f>'1.- REGISTROS DIARIOS '!E1207</f>
        <v>802</v>
      </c>
      <c r="F1202" s="211"/>
      <c r="G1202" s="211">
        <v>2510</v>
      </c>
      <c r="H1202" s="211">
        <v>2320</v>
      </c>
      <c r="I1202" s="206">
        <f t="shared" si="170"/>
        <v>1255</v>
      </c>
      <c r="J1202" s="206">
        <f t="shared" si="170"/>
        <v>1160</v>
      </c>
      <c r="K1202" s="211">
        <v>491</v>
      </c>
      <c r="L1202" s="211">
        <v>476</v>
      </c>
      <c r="M1202" s="211"/>
      <c r="N1202" s="211" t="s">
        <v>712</v>
      </c>
      <c r="O1202" s="211" t="s">
        <v>290</v>
      </c>
      <c r="P1202" s="195">
        <f t="shared" si="169"/>
        <v>9662.7999999999993</v>
      </c>
      <c r="Q1202" s="108"/>
      <c r="R1202" s="194">
        <f>'1.- REGISTROS DIARIOS '!G1207</f>
        <v>16</v>
      </c>
      <c r="S1202" s="81"/>
      <c r="T1202" s="211"/>
      <c r="U1202" s="211"/>
      <c r="V1202" s="206">
        <f t="shared" si="172"/>
        <v>0</v>
      </c>
      <c r="W1202" s="193">
        <f t="shared" si="168"/>
        <v>0</v>
      </c>
      <c r="X1202" s="192"/>
      <c r="Y1202" s="192"/>
      <c r="Z1202" s="192"/>
      <c r="AA1202" s="192"/>
      <c r="AB1202" s="192"/>
      <c r="AC1202" s="206">
        <f t="shared" si="166"/>
        <v>84.396551724137936</v>
      </c>
      <c r="AD1202" s="206">
        <f t="shared" si="167"/>
        <v>95.315682281059068</v>
      </c>
      <c r="AE1202" s="119"/>
      <c r="AF1202" s="194">
        <v>866</v>
      </c>
      <c r="AG1202" s="213">
        <v>206</v>
      </c>
      <c r="AH1202" s="213">
        <v>181</v>
      </c>
      <c r="AI1202" s="206">
        <f t="shared" si="164"/>
        <v>103</v>
      </c>
      <c r="AJ1202" s="193">
        <f t="shared" si="171"/>
        <v>181</v>
      </c>
      <c r="AK1202" s="213">
        <v>23</v>
      </c>
      <c r="AL1202" s="213">
        <v>19</v>
      </c>
      <c r="AM1202" s="213"/>
      <c r="AN1202" s="207">
        <v>6.21</v>
      </c>
      <c r="AO1202" s="207">
        <v>8.3000000000000007</v>
      </c>
      <c r="AP1202" s="207">
        <v>30</v>
      </c>
      <c r="AQ1202" s="214">
        <v>0.36</v>
      </c>
      <c r="AR1202" s="92">
        <v>0.22</v>
      </c>
      <c r="AS1202" s="214">
        <v>0.1</v>
      </c>
      <c r="AT1202" s="92">
        <v>0.01</v>
      </c>
      <c r="AU1202" s="215">
        <v>207349</v>
      </c>
      <c r="AV1202" s="166">
        <v>1.8</v>
      </c>
      <c r="AW1202" s="217">
        <v>1.45</v>
      </c>
      <c r="AX1202" s="218">
        <v>1200</v>
      </c>
      <c r="AY1202" s="219">
        <v>5</v>
      </c>
      <c r="AZ1202" s="107"/>
      <c r="BA1202" s="121"/>
      <c r="BB1202" s="120"/>
    </row>
    <row r="1203" spans="2:54" x14ac:dyDescent="0.2">
      <c r="B1203" s="191" t="s">
        <v>500</v>
      </c>
      <c r="C1203" s="196">
        <v>43966</v>
      </c>
      <c r="D1203" s="197">
        <f>'1.- REGISTROS DIARIOS '!C1208</f>
        <v>0</v>
      </c>
      <c r="E1203" s="206">
        <f>'1.- REGISTROS DIARIOS '!E1208</f>
        <v>761</v>
      </c>
      <c r="F1203" s="211"/>
      <c r="G1203" s="211">
        <v>3510</v>
      </c>
      <c r="H1203" s="211">
        <v>2830</v>
      </c>
      <c r="I1203" s="206">
        <f t="shared" si="170"/>
        <v>1755</v>
      </c>
      <c r="J1203" s="206">
        <f t="shared" si="170"/>
        <v>1415</v>
      </c>
      <c r="K1203" s="211">
        <v>693</v>
      </c>
      <c r="L1203" s="211">
        <v>675</v>
      </c>
      <c r="M1203" s="211"/>
      <c r="N1203" s="212">
        <v>7.17</v>
      </c>
      <c r="O1203" s="212">
        <v>12.1</v>
      </c>
      <c r="P1203" s="195">
        <f t="shared" si="169"/>
        <v>11786.95</v>
      </c>
      <c r="Q1203" s="108"/>
      <c r="R1203" s="194">
        <f>'1.- REGISTROS DIARIOS '!G1208</f>
        <v>2</v>
      </c>
      <c r="S1203" s="81"/>
      <c r="T1203" s="211"/>
      <c r="U1203" s="211"/>
      <c r="V1203" s="206">
        <f t="shared" si="172"/>
        <v>0</v>
      </c>
      <c r="W1203" s="193">
        <f t="shared" si="168"/>
        <v>0</v>
      </c>
      <c r="X1203" s="192"/>
      <c r="Y1203" s="192"/>
      <c r="Z1203" s="192"/>
      <c r="AA1203" s="192"/>
      <c r="AB1203" s="192"/>
      <c r="AC1203" s="206">
        <f t="shared" si="166"/>
        <v>74.911660777385151</v>
      </c>
      <c r="AD1203" s="206">
        <f t="shared" si="167"/>
        <v>96.248196248196251</v>
      </c>
      <c r="AE1203" s="119"/>
      <c r="AF1203" s="194">
        <v>835</v>
      </c>
      <c r="AG1203" s="213">
        <v>398</v>
      </c>
      <c r="AH1203" s="213">
        <v>355</v>
      </c>
      <c r="AI1203" s="206">
        <f t="shared" si="164"/>
        <v>199</v>
      </c>
      <c r="AJ1203" s="193">
        <f t="shared" si="171"/>
        <v>355</v>
      </c>
      <c r="AK1203" s="213">
        <v>26</v>
      </c>
      <c r="AL1203" s="213">
        <v>24</v>
      </c>
      <c r="AM1203" s="213"/>
      <c r="AN1203" s="216">
        <v>6.09</v>
      </c>
      <c r="AO1203" s="216">
        <v>6.44</v>
      </c>
      <c r="AP1203" s="207">
        <v>36</v>
      </c>
      <c r="AQ1203" s="214">
        <v>0.4</v>
      </c>
      <c r="AR1203" s="92">
        <v>0.16</v>
      </c>
      <c r="AS1203" s="214">
        <v>0.1</v>
      </c>
      <c r="AT1203" s="92">
        <v>0</v>
      </c>
      <c r="AU1203" s="215">
        <v>209439</v>
      </c>
      <c r="AV1203" s="166">
        <v>1.86</v>
      </c>
      <c r="AW1203" s="217">
        <v>1.1399999999999999</v>
      </c>
      <c r="AX1203" s="218">
        <v>1200</v>
      </c>
      <c r="AY1203" s="219">
        <v>4</v>
      </c>
      <c r="AZ1203" s="107"/>
      <c r="BA1203" s="121"/>
      <c r="BB1203" s="120"/>
    </row>
    <row r="1204" spans="2:54" ht="12.75" customHeight="1" x14ac:dyDescent="0.2">
      <c r="B1204" s="191" t="s">
        <v>502</v>
      </c>
      <c r="C1204" s="196">
        <v>43967</v>
      </c>
      <c r="D1204" s="197">
        <f>'1.- REGISTROS DIARIOS '!C1209</f>
        <v>0</v>
      </c>
      <c r="E1204" s="206">
        <f>'1.- REGISTROS DIARIOS '!E1209</f>
        <v>658</v>
      </c>
      <c r="F1204" s="211"/>
      <c r="G1204" s="211">
        <v>2820</v>
      </c>
      <c r="H1204" s="211">
        <v>2540</v>
      </c>
      <c r="I1204" s="206">
        <f t="shared" si="170"/>
        <v>1410</v>
      </c>
      <c r="J1204" s="206">
        <f t="shared" si="170"/>
        <v>1270</v>
      </c>
      <c r="K1204" s="211">
        <v>412</v>
      </c>
      <c r="L1204" s="211">
        <v>360</v>
      </c>
      <c r="M1204" s="211"/>
      <c r="N1204" s="212">
        <v>6.41</v>
      </c>
      <c r="O1204" s="212">
        <v>12.45</v>
      </c>
      <c r="P1204" s="195">
        <f t="shared" si="169"/>
        <v>10579.1</v>
      </c>
      <c r="Q1204" s="108"/>
      <c r="R1204" s="194">
        <f>'1.- REGISTROS DIARIOS '!G1209</f>
        <v>27</v>
      </c>
      <c r="S1204" s="81"/>
      <c r="T1204" s="211"/>
      <c r="U1204" s="211"/>
      <c r="V1204" s="206">
        <f t="shared" si="172"/>
        <v>0</v>
      </c>
      <c r="W1204" s="193">
        <f t="shared" si="168"/>
        <v>0</v>
      </c>
      <c r="X1204" s="192"/>
      <c r="Y1204" s="192"/>
      <c r="Z1204" s="192"/>
      <c r="AA1204" s="192"/>
      <c r="AB1204" s="192"/>
      <c r="AC1204" s="206">
        <f t="shared" si="166"/>
        <v>85.433070866141733</v>
      </c>
      <c r="AD1204" s="206">
        <f t="shared" si="167"/>
        <v>91.990291262135926</v>
      </c>
      <c r="AE1204" s="119"/>
      <c r="AF1204" s="194">
        <v>710</v>
      </c>
      <c r="AG1204" s="213">
        <v>229</v>
      </c>
      <c r="AH1204" s="213">
        <v>185</v>
      </c>
      <c r="AI1204" s="206">
        <f t="shared" si="164"/>
        <v>114.5</v>
      </c>
      <c r="AJ1204" s="193">
        <f t="shared" si="171"/>
        <v>185</v>
      </c>
      <c r="AK1204" s="213">
        <v>33</v>
      </c>
      <c r="AL1204" s="213">
        <v>28</v>
      </c>
      <c r="AM1204" s="213"/>
      <c r="AN1204" s="216">
        <v>6.08</v>
      </c>
      <c r="AO1204" s="216">
        <v>6.52</v>
      </c>
      <c r="AP1204" s="207">
        <v>32</v>
      </c>
      <c r="AQ1204" s="214">
        <v>0.31</v>
      </c>
      <c r="AR1204" s="92">
        <v>0.21</v>
      </c>
      <c r="AS1204" s="214">
        <v>0.09</v>
      </c>
      <c r="AT1204" s="92">
        <v>0</v>
      </c>
      <c r="AU1204" s="215">
        <v>209439</v>
      </c>
      <c r="AV1204" s="166">
        <v>1.8</v>
      </c>
      <c r="AW1204" s="217">
        <v>0.98</v>
      </c>
      <c r="AX1204" s="218">
        <v>1100</v>
      </c>
      <c r="AY1204" s="219">
        <v>4</v>
      </c>
      <c r="AZ1204" s="107"/>
      <c r="BA1204" s="121"/>
      <c r="BB1204" s="120"/>
    </row>
    <row r="1205" spans="2:54" x14ac:dyDescent="0.2">
      <c r="B1205" s="191" t="s">
        <v>504</v>
      </c>
      <c r="C1205" s="196">
        <v>43968</v>
      </c>
      <c r="D1205" s="197">
        <f>'1.- REGISTROS DIARIOS '!C1210</f>
        <v>0</v>
      </c>
      <c r="E1205" s="206">
        <f>'1.- REGISTROS DIARIOS '!E1210</f>
        <v>0</v>
      </c>
      <c r="F1205" s="211"/>
      <c r="G1205" s="211">
        <v>2030</v>
      </c>
      <c r="H1205" s="211">
        <v>1760</v>
      </c>
      <c r="I1205" s="206">
        <f t="shared" si="170"/>
        <v>1015</v>
      </c>
      <c r="J1205" s="206">
        <f t="shared" si="170"/>
        <v>880</v>
      </c>
      <c r="K1205" s="211">
        <v>350</v>
      </c>
      <c r="L1205" s="211">
        <v>317</v>
      </c>
      <c r="M1205" s="211"/>
      <c r="N1205" s="212">
        <v>3.92</v>
      </c>
      <c r="O1205" s="212">
        <v>11.87</v>
      </c>
      <c r="P1205" s="195">
        <f t="shared" si="169"/>
        <v>7330.4</v>
      </c>
      <c r="Q1205" s="108"/>
      <c r="R1205" s="194">
        <f>'1.- REGISTROS DIARIOS '!G1210</f>
        <v>21</v>
      </c>
      <c r="S1205" s="81"/>
      <c r="T1205" s="211"/>
      <c r="U1205" s="211"/>
      <c r="V1205" s="206">
        <f t="shared" si="172"/>
        <v>0</v>
      </c>
      <c r="W1205" s="193">
        <f t="shared" si="168"/>
        <v>0</v>
      </c>
      <c r="X1205" s="192"/>
      <c r="Y1205" s="192"/>
      <c r="Z1205" s="192"/>
      <c r="AA1205" s="192"/>
      <c r="AB1205" s="192"/>
      <c r="AC1205" s="206">
        <f t="shared" si="166"/>
        <v>78.409090909090907</v>
      </c>
      <c r="AD1205" s="206">
        <f t="shared" si="167"/>
        <v>94.857142857142861</v>
      </c>
      <c r="AE1205" s="119"/>
      <c r="AF1205" s="194">
        <v>347</v>
      </c>
      <c r="AG1205" s="213">
        <v>237</v>
      </c>
      <c r="AH1205" s="213">
        <v>190</v>
      </c>
      <c r="AI1205" s="206">
        <f t="shared" si="164"/>
        <v>118.5</v>
      </c>
      <c r="AJ1205" s="193">
        <f t="shared" si="171"/>
        <v>190</v>
      </c>
      <c r="AK1205" s="213">
        <v>18</v>
      </c>
      <c r="AL1205" s="213">
        <v>9</v>
      </c>
      <c r="AM1205" s="213"/>
      <c r="AN1205" s="216">
        <v>6.02</v>
      </c>
      <c r="AO1205" s="216">
        <v>6.32</v>
      </c>
      <c r="AP1205" s="207">
        <v>31</v>
      </c>
      <c r="AQ1205" s="214">
        <v>0.33</v>
      </c>
      <c r="AR1205" s="92">
        <v>0.19</v>
      </c>
      <c r="AS1205" s="214">
        <v>0.11</v>
      </c>
      <c r="AT1205" s="92">
        <v>0</v>
      </c>
      <c r="AU1205" s="215">
        <v>209439</v>
      </c>
      <c r="AV1205" s="166">
        <v>1.74</v>
      </c>
      <c r="AW1205" s="217">
        <v>0.9</v>
      </c>
      <c r="AX1205" s="218">
        <v>1100</v>
      </c>
      <c r="AY1205" s="219">
        <v>4</v>
      </c>
      <c r="AZ1205" s="107"/>
      <c r="BA1205" s="121"/>
      <c r="BB1205" s="120"/>
    </row>
    <row r="1206" spans="2:54" ht="12.75" customHeight="1" x14ac:dyDescent="0.2">
      <c r="B1206" s="191" t="s">
        <v>492</v>
      </c>
      <c r="C1206" s="196">
        <v>43969</v>
      </c>
      <c r="D1206" s="197">
        <f>'1.- REGISTROS DIARIOS '!C1211</f>
        <v>0</v>
      </c>
      <c r="E1206" s="206">
        <f>'1.- REGISTROS DIARIOS '!E1211</f>
        <v>0</v>
      </c>
      <c r="F1206" s="211"/>
      <c r="G1206" s="211">
        <v>2710</v>
      </c>
      <c r="H1206" s="211">
        <v>1430</v>
      </c>
      <c r="I1206" s="206">
        <f t="shared" si="170"/>
        <v>1355</v>
      </c>
      <c r="J1206" s="206">
        <f t="shared" si="170"/>
        <v>715</v>
      </c>
      <c r="K1206" s="211">
        <v>335</v>
      </c>
      <c r="L1206" s="211">
        <v>284</v>
      </c>
      <c r="M1206" s="211"/>
      <c r="N1206" s="211">
        <v>8.93</v>
      </c>
      <c r="O1206" s="211">
        <v>11.37</v>
      </c>
      <c r="P1206" s="195">
        <f t="shared" si="169"/>
        <v>5955.95</v>
      </c>
      <c r="Q1206" s="108"/>
      <c r="R1206" s="194">
        <f>'1.- REGISTROS DIARIOS '!G1211</f>
        <v>1</v>
      </c>
      <c r="S1206" s="81"/>
      <c r="T1206" s="211"/>
      <c r="U1206" s="211"/>
      <c r="V1206" s="206">
        <f t="shared" si="172"/>
        <v>0</v>
      </c>
      <c r="W1206" s="193">
        <f t="shared" si="168"/>
        <v>0</v>
      </c>
      <c r="X1206" s="192"/>
      <c r="Y1206" s="192"/>
      <c r="Z1206" s="192"/>
      <c r="AA1206" s="192"/>
      <c r="AB1206" s="192"/>
      <c r="AC1206" s="206">
        <f t="shared" si="166"/>
        <v>73.84615384615384</v>
      </c>
      <c r="AD1206" s="206">
        <f t="shared" si="167"/>
        <v>90.149253731343279</v>
      </c>
      <c r="AE1206" s="119"/>
      <c r="AF1206" s="194"/>
      <c r="AG1206" s="213">
        <v>230</v>
      </c>
      <c r="AH1206" s="213">
        <v>187</v>
      </c>
      <c r="AI1206" s="206">
        <f t="shared" si="164"/>
        <v>115</v>
      </c>
      <c r="AJ1206" s="193">
        <f t="shared" si="171"/>
        <v>187</v>
      </c>
      <c r="AK1206" s="213">
        <v>33</v>
      </c>
      <c r="AL1206" s="213">
        <v>27</v>
      </c>
      <c r="AM1206" s="213"/>
      <c r="AN1206" s="207">
        <v>6.16</v>
      </c>
      <c r="AO1206" s="207">
        <v>7.84</v>
      </c>
      <c r="AP1206" s="207">
        <v>31</v>
      </c>
      <c r="AQ1206" s="214">
        <v>0.36</v>
      </c>
      <c r="AR1206" s="92">
        <v>0.2</v>
      </c>
      <c r="AS1206" s="214">
        <v>0.1</v>
      </c>
      <c r="AT1206" s="92">
        <v>0</v>
      </c>
      <c r="AU1206" s="215"/>
      <c r="AV1206" s="166"/>
      <c r="AW1206" s="217"/>
      <c r="AX1206" s="218"/>
      <c r="AY1206" s="219"/>
      <c r="AZ1206" s="107"/>
      <c r="BA1206" s="121"/>
      <c r="BB1206" s="120"/>
    </row>
    <row r="1207" spans="2:54" x14ac:dyDescent="0.2">
      <c r="B1207" s="191" t="s">
        <v>494</v>
      </c>
      <c r="C1207" s="196">
        <v>43970</v>
      </c>
      <c r="D1207" s="197">
        <f>'1.- REGISTROS DIARIOS '!C1212</f>
        <v>0</v>
      </c>
      <c r="E1207" s="206">
        <f>'1.- REGISTROS DIARIOS '!E1212</f>
        <v>0</v>
      </c>
      <c r="F1207" s="211"/>
      <c r="G1207" s="211">
        <v>2087</v>
      </c>
      <c r="H1207" s="211">
        <v>1220</v>
      </c>
      <c r="I1207" s="206">
        <f t="shared" si="170"/>
        <v>1043.5</v>
      </c>
      <c r="J1207" s="206">
        <f t="shared" si="170"/>
        <v>610</v>
      </c>
      <c r="K1207" s="211">
        <v>654</v>
      </c>
      <c r="L1207" s="211">
        <v>610</v>
      </c>
      <c r="M1207" s="211"/>
      <c r="N1207" s="211">
        <v>8.15</v>
      </c>
      <c r="O1207" s="211">
        <v>12.89</v>
      </c>
      <c r="P1207" s="195">
        <f t="shared" si="169"/>
        <v>5081.3</v>
      </c>
      <c r="Q1207" s="108"/>
      <c r="R1207" s="194">
        <f>'1.- REGISTROS DIARIOS '!G1212</f>
        <v>2</v>
      </c>
      <c r="S1207" s="81"/>
      <c r="T1207" s="211"/>
      <c r="U1207" s="211"/>
      <c r="V1207" s="206">
        <f t="shared" si="172"/>
        <v>0</v>
      </c>
      <c r="W1207" s="193">
        <f t="shared" si="168"/>
        <v>0</v>
      </c>
      <c r="X1207" s="192"/>
      <c r="Y1207" s="192"/>
      <c r="Z1207" s="192"/>
      <c r="AA1207" s="192"/>
      <c r="AB1207" s="192"/>
      <c r="AC1207" s="206">
        <f t="shared" ref="AC1207:AC1270" si="173">IF((W1207+AJ1207)&lt;=0,0,100-(((W1207+AJ1207)*100)/J1207))</f>
        <v>69.836065573770497</v>
      </c>
      <c r="AD1207" s="206">
        <f t="shared" ref="AD1207:AD1270" si="174">IF((X1207+AK1207)&lt;=0,0,100-(((X1207+AK1207)*100)/K1207))</f>
        <v>97.706422018348619</v>
      </c>
      <c r="AE1207" s="119"/>
      <c r="AF1207" s="194"/>
      <c r="AG1207" s="213">
        <v>226</v>
      </c>
      <c r="AH1207" s="213">
        <v>184</v>
      </c>
      <c r="AI1207" s="206">
        <f t="shared" si="164"/>
        <v>113</v>
      </c>
      <c r="AJ1207" s="193">
        <f t="shared" si="171"/>
        <v>184</v>
      </c>
      <c r="AK1207" s="213">
        <v>15</v>
      </c>
      <c r="AL1207" s="213">
        <v>11</v>
      </c>
      <c r="AM1207" s="213"/>
      <c r="AN1207" s="207">
        <v>6.01</v>
      </c>
      <c r="AO1207" s="207">
        <v>7.12</v>
      </c>
      <c r="AP1207" s="207">
        <v>30.04</v>
      </c>
      <c r="AQ1207" s="214">
        <v>0.34</v>
      </c>
      <c r="AR1207" s="92">
        <v>0.2</v>
      </c>
      <c r="AS1207" s="214">
        <v>0.16</v>
      </c>
      <c r="AT1207" s="92">
        <v>0.01</v>
      </c>
      <c r="AU1207" s="215"/>
      <c r="AV1207" s="166"/>
      <c r="AW1207" s="217"/>
      <c r="AX1207" s="218"/>
      <c r="AY1207" s="219"/>
      <c r="AZ1207" s="107"/>
      <c r="BA1207" s="121"/>
      <c r="BB1207" s="120"/>
    </row>
    <row r="1208" spans="2:54" ht="12.75" customHeight="1" x14ac:dyDescent="0.2">
      <c r="B1208" s="191" t="s">
        <v>496</v>
      </c>
      <c r="C1208" s="196">
        <v>43971</v>
      </c>
      <c r="D1208" s="197">
        <f>'1.- REGISTROS DIARIOS '!C1213</f>
        <v>0</v>
      </c>
      <c r="E1208" s="206">
        <f>'1.- REGISTROS DIARIOS '!E1213</f>
        <v>746</v>
      </c>
      <c r="F1208" s="211"/>
      <c r="G1208" s="211">
        <v>2470</v>
      </c>
      <c r="H1208" s="211">
        <v>1330</v>
      </c>
      <c r="I1208" s="206">
        <f t="shared" si="170"/>
        <v>1235</v>
      </c>
      <c r="J1208" s="206">
        <f t="shared" si="170"/>
        <v>665</v>
      </c>
      <c r="K1208" s="211">
        <v>255</v>
      </c>
      <c r="L1208" s="211">
        <v>226</v>
      </c>
      <c r="M1208" s="211"/>
      <c r="N1208" s="211">
        <v>7.44</v>
      </c>
      <c r="O1208" s="211">
        <v>12.91</v>
      </c>
      <c r="P1208" s="195">
        <f t="shared" si="169"/>
        <v>5539.45</v>
      </c>
      <c r="Q1208" s="108"/>
      <c r="R1208" s="194">
        <f>'1.- REGISTROS DIARIOS '!G1213</f>
        <v>1</v>
      </c>
      <c r="S1208" s="81"/>
      <c r="T1208" s="211"/>
      <c r="U1208" s="211"/>
      <c r="V1208" s="206">
        <f t="shared" si="172"/>
        <v>0</v>
      </c>
      <c r="W1208" s="193">
        <f t="shared" si="168"/>
        <v>0</v>
      </c>
      <c r="X1208" s="192"/>
      <c r="Y1208" s="192"/>
      <c r="Z1208" s="192"/>
      <c r="AA1208" s="192"/>
      <c r="AB1208" s="192"/>
      <c r="AC1208" s="206">
        <f t="shared" si="173"/>
        <v>66.015037593984971</v>
      </c>
      <c r="AD1208" s="206">
        <f t="shared" si="174"/>
        <v>88.627450980392155</v>
      </c>
      <c r="AE1208" s="119"/>
      <c r="AF1208" s="194"/>
      <c r="AG1208" s="213">
        <v>292</v>
      </c>
      <c r="AH1208" s="213">
        <v>226</v>
      </c>
      <c r="AI1208" s="206">
        <f t="shared" si="164"/>
        <v>146</v>
      </c>
      <c r="AJ1208" s="193">
        <f t="shared" si="171"/>
        <v>226</v>
      </c>
      <c r="AK1208" s="213">
        <v>29</v>
      </c>
      <c r="AL1208" s="213">
        <v>19</v>
      </c>
      <c r="AM1208" s="213"/>
      <c r="AN1208" s="207">
        <v>6.26</v>
      </c>
      <c r="AO1208" s="207">
        <v>6.97</v>
      </c>
      <c r="AP1208" s="207">
        <v>38</v>
      </c>
      <c r="AQ1208" s="214">
        <v>0.34</v>
      </c>
      <c r="AR1208" s="92">
        <v>0.19</v>
      </c>
      <c r="AS1208" s="214">
        <v>0.09</v>
      </c>
      <c r="AT1208" s="92">
        <v>0</v>
      </c>
      <c r="AU1208" s="215"/>
      <c r="AV1208" s="166"/>
      <c r="AW1208" s="217"/>
      <c r="AX1208" s="218"/>
      <c r="AY1208" s="219"/>
      <c r="AZ1208" s="107"/>
      <c r="BA1208" s="121"/>
      <c r="BB1208" s="120"/>
    </row>
    <row r="1209" spans="2:54" x14ac:dyDescent="0.2">
      <c r="B1209" s="191" t="s">
        <v>498</v>
      </c>
      <c r="C1209" s="196">
        <v>43972</v>
      </c>
      <c r="D1209" s="197">
        <f>'1.- REGISTROS DIARIOS '!C1214</f>
        <v>0</v>
      </c>
      <c r="E1209" s="206">
        <f>'1.- REGISTROS DIARIOS '!E1214</f>
        <v>744</v>
      </c>
      <c r="F1209" s="211"/>
      <c r="G1209" s="211">
        <v>3150</v>
      </c>
      <c r="H1209" s="211">
        <v>2810</v>
      </c>
      <c r="I1209" s="206">
        <f t="shared" si="170"/>
        <v>1575</v>
      </c>
      <c r="J1209" s="206">
        <f t="shared" si="170"/>
        <v>1405</v>
      </c>
      <c r="K1209" s="211">
        <v>569</v>
      </c>
      <c r="L1209" s="211">
        <v>501</v>
      </c>
      <c r="M1209" s="211"/>
      <c r="N1209" s="211" t="s">
        <v>713</v>
      </c>
      <c r="O1209" s="211" t="s">
        <v>542</v>
      </c>
      <c r="P1209" s="195">
        <f t="shared" si="169"/>
        <v>11703.65</v>
      </c>
      <c r="Q1209" s="108"/>
      <c r="R1209" s="194">
        <f>'1.- REGISTROS DIARIOS '!G1214</f>
        <v>12</v>
      </c>
      <c r="S1209" s="81"/>
      <c r="T1209" s="211"/>
      <c r="U1209" s="211"/>
      <c r="V1209" s="206">
        <f t="shared" si="172"/>
        <v>0</v>
      </c>
      <c r="W1209" s="193">
        <f t="shared" si="168"/>
        <v>0</v>
      </c>
      <c r="X1209" s="192"/>
      <c r="Y1209" s="192"/>
      <c r="Z1209" s="192"/>
      <c r="AA1209" s="192"/>
      <c r="AB1209" s="192"/>
      <c r="AC1209" s="206">
        <f t="shared" si="173"/>
        <v>77.580071174377224</v>
      </c>
      <c r="AD1209" s="206">
        <f t="shared" si="174"/>
        <v>96.309314586994731</v>
      </c>
      <c r="AE1209" s="119"/>
      <c r="AF1209" s="194"/>
      <c r="AG1209" s="213">
        <v>376</v>
      </c>
      <c r="AH1209" s="213">
        <v>315</v>
      </c>
      <c r="AI1209" s="206">
        <f t="shared" si="164"/>
        <v>188</v>
      </c>
      <c r="AJ1209" s="193">
        <f t="shared" si="171"/>
        <v>315</v>
      </c>
      <c r="AK1209" s="213">
        <v>21</v>
      </c>
      <c r="AL1209" s="213">
        <v>17</v>
      </c>
      <c r="AM1209" s="213"/>
      <c r="AN1209" s="207">
        <v>6.08</v>
      </c>
      <c r="AO1209" s="207">
        <v>8.1</v>
      </c>
      <c r="AP1209" s="207">
        <v>31</v>
      </c>
      <c r="AQ1209" s="214">
        <v>0.33</v>
      </c>
      <c r="AR1209" s="92">
        <v>0.2</v>
      </c>
      <c r="AS1209" s="214">
        <v>0.15</v>
      </c>
      <c r="AT1209" s="92">
        <v>0.01</v>
      </c>
      <c r="AU1209" s="215">
        <v>212792</v>
      </c>
      <c r="AV1209" s="166">
        <v>1.53</v>
      </c>
      <c r="AW1209" s="217">
        <v>0.87</v>
      </c>
      <c r="AX1209" s="218">
        <v>900</v>
      </c>
      <c r="AY1209" s="219">
        <v>6</v>
      </c>
      <c r="AZ1209" s="107"/>
      <c r="BA1209" s="121"/>
      <c r="BB1209" s="120"/>
    </row>
    <row r="1210" spans="2:54" ht="12.75" customHeight="1" x14ac:dyDescent="0.2">
      <c r="B1210" s="191" t="s">
        <v>500</v>
      </c>
      <c r="C1210" s="196">
        <v>43973</v>
      </c>
      <c r="D1210" s="197">
        <f>'1.- REGISTROS DIARIOS '!C1215</f>
        <v>0</v>
      </c>
      <c r="E1210" s="206">
        <f>'1.- REGISTROS DIARIOS '!E1215</f>
        <v>695</v>
      </c>
      <c r="F1210" s="211"/>
      <c r="G1210" s="211">
        <v>2610</v>
      </c>
      <c r="H1210" s="211">
        <v>1930</v>
      </c>
      <c r="I1210" s="206">
        <f t="shared" si="170"/>
        <v>1305</v>
      </c>
      <c r="J1210" s="206">
        <f t="shared" si="170"/>
        <v>965</v>
      </c>
      <c r="K1210" s="211">
        <v>490</v>
      </c>
      <c r="L1210" s="211">
        <v>398</v>
      </c>
      <c r="M1210" s="211"/>
      <c r="N1210" s="211" t="s">
        <v>675</v>
      </c>
      <c r="O1210" s="211" t="s">
        <v>12</v>
      </c>
      <c r="P1210" s="195">
        <f t="shared" si="169"/>
        <v>8038.45</v>
      </c>
      <c r="Q1210" s="108"/>
      <c r="R1210" s="194">
        <f>'1.- REGISTROS DIARIOS '!G1215</f>
        <v>44</v>
      </c>
      <c r="S1210" s="81"/>
      <c r="T1210" s="211"/>
      <c r="U1210" s="211"/>
      <c r="V1210" s="206">
        <f t="shared" si="172"/>
        <v>0</v>
      </c>
      <c r="W1210" s="193">
        <f t="shared" si="168"/>
        <v>0</v>
      </c>
      <c r="X1210" s="192"/>
      <c r="Y1210" s="192"/>
      <c r="Z1210" s="192"/>
      <c r="AA1210" s="192"/>
      <c r="AB1210" s="192"/>
      <c r="AC1210" s="206">
        <f t="shared" si="173"/>
        <v>80.725388601036272</v>
      </c>
      <c r="AD1210" s="206">
        <f t="shared" si="174"/>
        <v>97.551020408163268</v>
      </c>
      <c r="AE1210" s="119"/>
      <c r="AF1210" s="194"/>
      <c r="AG1210" s="213">
        <v>215</v>
      </c>
      <c r="AH1210" s="213">
        <v>186</v>
      </c>
      <c r="AI1210" s="206">
        <f t="shared" si="164"/>
        <v>107.5</v>
      </c>
      <c r="AJ1210" s="193">
        <f t="shared" si="171"/>
        <v>186</v>
      </c>
      <c r="AK1210" s="213">
        <v>12</v>
      </c>
      <c r="AL1210" s="213">
        <v>7</v>
      </c>
      <c r="AM1210" s="213"/>
      <c r="AN1210" s="207">
        <v>6.1</v>
      </c>
      <c r="AO1210" s="207">
        <v>6.51</v>
      </c>
      <c r="AP1210" s="207">
        <v>31</v>
      </c>
      <c r="AQ1210" s="214">
        <v>0.31</v>
      </c>
      <c r="AR1210" s="92">
        <v>0.11</v>
      </c>
      <c r="AS1210" s="214">
        <v>0.12</v>
      </c>
      <c r="AT1210" s="92">
        <v>0</v>
      </c>
      <c r="AU1210" s="215">
        <v>212792</v>
      </c>
      <c r="AV1210" s="166">
        <v>1.47</v>
      </c>
      <c r="AW1210" s="217" t="s">
        <v>714</v>
      </c>
      <c r="AX1210" s="218">
        <v>850</v>
      </c>
      <c r="AY1210" s="219">
        <v>5</v>
      </c>
      <c r="AZ1210" s="107"/>
      <c r="BA1210" s="121"/>
      <c r="BB1210" s="120"/>
    </row>
    <row r="1211" spans="2:54" x14ac:dyDescent="0.2">
      <c r="B1211" s="191" t="s">
        <v>502</v>
      </c>
      <c r="C1211" s="196">
        <v>43974</v>
      </c>
      <c r="D1211" s="197">
        <f>'1.- REGISTROS DIARIOS '!C1216</f>
        <v>0</v>
      </c>
      <c r="E1211" s="206">
        <f>'1.- REGISTROS DIARIOS '!E1216</f>
        <v>650</v>
      </c>
      <c r="F1211" s="211"/>
      <c r="G1211" s="211">
        <v>3290</v>
      </c>
      <c r="H1211" s="211">
        <v>1860</v>
      </c>
      <c r="I1211" s="206">
        <f t="shared" si="170"/>
        <v>1645</v>
      </c>
      <c r="J1211" s="206">
        <f t="shared" si="170"/>
        <v>930</v>
      </c>
      <c r="K1211" s="211">
        <v>586</v>
      </c>
      <c r="L1211" s="211">
        <v>479</v>
      </c>
      <c r="M1211" s="211"/>
      <c r="N1211" s="211" t="s">
        <v>715</v>
      </c>
      <c r="O1211" s="211" t="s">
        <v>551</v>
      </c>
      <c r="P1211" s="195">
        <f t="shared" si="169"/>
        <v>7746.9</v>
      </c>
      <c r="Q1211" s="108"/>
      <c r="R1211" s="194">
        <f>'1.- REGISTROS DIARIOS '!G1216</f>
        <v>50</v>
      </c>
      <c r="S1211" s="81"/>
      <c r="T1211" s="211"/>
      <c r="U1211" s="211"/>
      <c r="V1211" s="206">
        <f t="shared" si="172"/>
        <v>0</v>
      </c>
      <c r="W1211" s="193">
        <f t="shared" si="168"/>
        <v>0</v>
      </c>
      <c r="X1211" s="192"/>
      <c r="Y1211" s="192"/>
      <c r="Z1211" s="192"/>
      <c r="AA1211" s="192"/>
      <c r="AB1211" s="192"/>
      <c r="AC1211" s="206">
        <f t="shared" si="173"/>
        <v>86.666666666666671</v>
      </c>
      <c r="AD1211" s="206">
        <f t="shared" si="174"/>
        <v>97.269624573378834</v>
      </c>
      <c r="AE1211" s="119"/>
      <c r="AF1211" s="194"/>
      <c r="AG1211" s="213">
        <v>165</v>
      </c>
      <c r="AH1211" s="213">
        <v>124</v>
      </c>
      <c r="AI1211" s="206">
        <f t="shared" si="164"/>
        <v>82.5</v>
      </c>
      <c r="AJ1211" s="193">
        <f t="shared" si="171"/>
        <v>124</v>
      </c>
      <c r="AK1211" s="213">
        <v>16</v>
      </c>
      <c r="AL1211" s="213">
        <v>11</v>
      </c>
      <c r="AM1211" s="213"/>
      <c r="AN1211" s="207">
        <v>6.06</v>
      </c>
      <c r="AO1211" s="207">
        <v>6.58</v>
      </c>
      <c r="AP1211" s="207">
        <v>32</v>
      </c>
      <c r="AQ1211" s="214">
        <v>0.36</v>
      </c>
      <c r="AR1211" s="92">
        <v>0.15</v>
      </c>
      <c r="AS1211" s="214">
        <v>0.12</v>
      </c>
      <c r="AT1211" s="92">
        <v>0</v>
      </c>
      <c r="AU1211" s="215">
        <v>212792</v>
      </c>
      <c r="AV1211" s="166">
        <v>1.42</v>
      </c>
      <c r="AW1211" s="217" t="s">
        <v>36</v>
      </c>
      <c r="AX1211" s="218">
        <v>800</v>
      </c>
      <c r="AY1211" s="219">
        <v>5</v>
      </c>
      <c r="AZ1211" s="107"/>
      <c r="BA1211" s="121"/>
      <c r="BB1211" s="120"/>
    </row>
    <row r="1212" spans="2:54" ht="12.75" customHeight="1" x14ac:dyDescent="0.2">
      <c r="B1212" s="191" t="s">
        <v>504</v>
      </c>
      <c r="C1212" s="196">
        <v>43975</v>
      </c>
      <c r="D1212" s="197">
        <f>'1.- REGISTROS DIARIOS '!C1217</f>
        <v>0</v>
      </c>
      <c r="E1212" s="206">
        <f>'1.- REGISTROS DIARIOS '!E1217</f>
        <v>445</v>
      </c>
      <c r="F1212" s="211"/>
      <c r="G1212" s="211">
        <v>3670</v>
      </c>
      <c r="H1212" s="211">
        <v>3410</v>
      </c>
      <c r="I1212" s="206">
        <f t="shared" si="170"/>
        <v>1835</v>
      </c>
      <c r="J1212" s="206">
        <f t="shared" si="170"/>
        <v>1705</v>
      </c>
      <c r="K1212" s="211">
        <v>696</v>
      </c>
      <c r="L1212" s="211">
        <v>644</v>
      </c>
      <c r="M1212" s="211"/>
      <c r="N1212" s="211" t="s">
        <v>716</v>
      </c>
      <c r="O1212" s="211" t="s">
        <v>717</v>
      </c>
      <c r="P1212" s="195">
        <f t="shared" si="169"/>
        <v>14202.65</v>
      </c>
      <c r="Q1212" s="108"/>
      <c r="R1212" s="194">
        <f>'1.- REGISTROS DIARIOS '!G1217</f>
        <v>9</v>
      </c>
      <c r="S1212" s="81"/>
      <c r="T1212" s="211"/>
      <c r="U1212" s="211"/>
      <c r="V1212" s="206">
        <f t="shared" si="172"/>
        <v>0</v>
      </c>
      <c r="W1212" s="193">
        <f t="shared" ref="W1212:W1275" si="175">+(R1212*V1212)/1000</f>
        <v>0</v>
      </c>
      <c r="X1212" s="192"/>
      <c r="Y1212" s="192"/>
      <c r="Z1212" s="192"/>
      <c r="AA1212" s="192"/>
      <c r="AB1212" s="192"/>
      <c r="AC1212" s="206">
        <f t="shared" si="173"/>
        <v>84.692082111436946</v>
      </c>
      <c r="AD1212" s="206">
        <f t="shared" si="174"/>
        <v>93.821839080459768</v>
      </c>
      <c r="AE1212" s="119"/>
      <c r="AF1212" s="194">
        <v>480</v>
      </c>
      <c r="AG1212" s="213">
        <v>286</v>
      </c>
      <c r="AH1212" s="213">
        <v>261</v>
      </c>
      <c r="AI1212" s="206">
        <f t="shared" si="164"/>
        <v>143</v>
      </c>
      <c r="AJ1212" s="193">
        <f t="shared" si="171"/>
        <v>261</v>
      </c>
      <c r="AK1212" s="213">
        <v>43</v>
      </c>
      <c r="AL1212" s="213">
        <v>36</v>
      </c>
      <c r="AM1212" s="213"/>
      <c r="AN1212" s="207">
        <v>6.2</v>
      </c>
      <c r="AO1212" s="207">
        <v>6.78</v>
      </c>
      <c r="AP1212" s="207">
        <v>28</v>
      </c>
      <c r="AQ1212" s="214">
        <v>0.31</v>
      </c>
      <c r="AR1212" s="92">
        <v>0.2</v>
      </c>
      <c r="AS1212" s="214">
        <v>0.09</v>
      </c>
      <c r="AT1212" s="92">
        <v>0.01</v>
      </c>
      <c r="AU1212" s="215">
        <v>212794</v>
      </c>
      <c r="AV1212" s="166">
        <v>1.36</v>
      </c>
      <c r="AW1212" s="217">
        <v>0.5</v>
      </c>
      <c r="AX1212" s="218">
        <v>790</v>
      </c>
      <c r="AY1212" s="219">
        <v>5</v>
      </c>
      <c r="AZ1212" s="107"/>
      <c r="BA1212" s="121"/>
      <c r="BB1212" s="120"/>
    </row>
    <row r="1213" spans="2:54" x14ac:dyDescent="0.2">
      <c r="B1213" s="191" t="s">
        <v>492</v>
      </c>
      <c r="C1213" s="196">
        <v>43976</v>
      </c>
      <c r="D1213" s="197">
        <f>'1.- REGISTROS DIARIOS '!C1218</f>
        <v>0</v>
      </c>
      <c r="E1213" s="206">
        <f>'1.- REGISTROS DIARIOS '!E1218</f>
        <v>638</v>
      </c>
      <c r="F1213" s="211"/>
      <c r="G1213" s="211">
        <v>2990</v>
      </c>
      <c r="H1213" s="211">
        <v>2730</v>
      </c>
      <c r="I1213" s="206">
        <f t="shared" si="170"/>
        <v>1495</v>
      </c>
      <c r="J1213" s="206">
        <f t="shared" si="170"/>
        <v>1365</v>
      </c>
      <c r="K1213" s="211">
        <v>576</v>
      </c>
      <c r="L1213" s="211">
        <v>550</v>
      </c>
      <c r="M1213" s="211"/>
      <c r="N1213" s="211" t="s">
        <v>718</v>
      </c>
      <c r="O1213" s="211" t="s">
        <v>719</v>
      </c>
      <c r="P1213" s="195">
        <f t="shared" si="169"/>
        <v>11370.45</v>
      </c>
      <c r="Q1213" s="108"/>
      <c r="R1213" s="194">
        <f>'1.- REGISTROS DIARIOS '!G1218</f>
        <v>49</v>
      </c>
      <c r="S1213" s="81"/>
      <c r="T1213" s="211"/>
      <c r="U1213" s="211"/>
      <c r="V1213" s="206">
        <f t="shared" si="172"/>
        <v>0</v>
      </c>
      <c r="W1213" s="193">
        <f t="shared" si="175"/>
        <v>0</v>
      </c>
      <c r="X1213" s="192"/>
      <c r="Y1213" s="192"/>
      <c r="Z1213" s="192"/>
      <c r="AA1213" s="192"/>
      <c r="AB1213" s="192"/>
      <c r="AC1213" s="206">
        <f t="shared" si="173"/>
        <v>83.80952380952381</v>
      </c>
      <c r="AD1213" s="206">
        <f t="shared" si="174"/>
        <v>93.402777777777771</v>
      </c>
      <c r="AE1213" s="119"/>
      <c r="AF1213" s="194">
        <v>672</v>
      </c>
      <c r="AG1213" s="213">
        <v>244</v>
      </c>
      <c r="AH1213" s="213">
        <v>221</v>
      </c>
      <c r="AI1213" s="206">
        <f t="shared" si="164"/>
        <v>122</v>
      </c>
      <c r="AJ1213" s="193">
        <f t="shared" si="171"/>
        <v>221</v>
      </c>
      <c r="AK1213" s="213">
        <v>38</v>
      </c>
      <c r="AL1213" s="213">
        <v>34</v>
      </c>
      <c r="AM1213" s="213"/>
      <c r="AN1213" s="207">
        <v>6.21</v>
      </c>
      <c r="AO1213" s="207">
        <v>6.9</v>
      </c>
      <c r="AP1213" s="207">
        <v>30</v>
      </c>
      <c r="AQ1213" s="214">
        <v>0.36</v>
      </c>
      <c r="AR1213" s="92">
        <v>0.26</v>
      </c>
      <c r="AS1213" s="214">
        <v>0.1</v>
      </c>
      <c r="AT1213" s="92">
        <v>0.01</v>
      </c>
      <c r="AU1213" s="215">
        <v>212794</v>
      </c>
      <c r="AV1213" s="166">
        <v>1.34</v>
      </c>
      <c r="AW1213" s="217">
        <v>1.97</v>
      </c>
      <c r="AX1213" s="218">
        <v>785</v>
      </c>
      <c r="AY1213" s="219">
        <v>4</v>
      </c>
      <c r="AZ1213" s="107"/>
      <c r="BA1213" s="121"/>
      <c r="BB1213" s="120"/>
    </row>
    <row r="1214" spans="2:54" ht="12.75" customHeight="1" x14ac:dyDescent="0.2">
      <c r="B1214" s="191" t="s">
        <v>494</v>
      </c>
      <c r="C1214" s="196">
        <v>43977</v>
      </c>
      <c r="D1214" s="197">
        <f>'1.- REGISTROS DIARIOS '!C1219</f>
        <v>0</v>
      </c>
      <c r="E1214" s="206">
        <f>'1.- REGISTROS DIARIOS '!E1219</f>
        <v>823</v>
      </c>
      <c r="F1214" s="211"/>
      <c r="G1214" s="211">
        <v>3120</v>
      </c>
      <c r="H1214" s="211">
        <v>2870</v>
      </c>
      <c r="I1214" s="206">
        <f t="shared" si="170"/>
        <v>1560</v>
      </c>
      <c r="J1214" s="206">
        <f t="shared" si="170"/>
        <v>1435</v>
      </c>
      <c r="K1214" s="211">
        <v>571</v>
      </c>
      <c r="L1214" s="211">
        <v>544</v>
      </c>
      <c r="M1214" s="211"/>
      <c r="N1214" s="211" t="s">
        <v>71</v>
      </c>
      <c r="O1214" s="211" t="s">
        <v>601</v>
      </c>
      <c r="P1214" s="195">
        <f t="shared" si="169"/>
        <v>11953.55</v>
      </c>
      <c r="Q1214" s="108"/>
      <c r="R1214" s="194">
        <f>'1.- REGISTROS DIARIOS '!G1219</f>
        <v>0</v>
      </c>
      <c r="S1214" s="81"/>
      <c r="T1214" s="211"/>
      <c r="U1214" s="211"/>
      <c r="V1214" s="206">
        <f t="shared" si="172"/>
        <v>0</v>
      </c>
      <c r="W1214" s="193">
        <f t="shared" si="175"/>
        <v>0</v>
      </c>
      <c r="X1214" s="192"/>
      <c r="Y1214" s="192"/>
      <c r="Z1214" s="192"/>
      <c r="AA1214" s="192"/>
      <c r="AB1214" s="192"/>
      <c r="AC1214" s="206">
        <f t="shared" si="173"/>
        <v>86.341463414634148</v>
      </c>
      <c r="AD1214" s="206">
        <f t="shared" si="174"/>
        <v>94.220665499124337</v>
      </c>
      <c r="AE1214" s="119"/>
      <c r="AF1214" s="194">
        <v>902</v>
      </c>
      <c r="AG1214" s="213">
        <v>230</v>
      </c>
      <c r="AH1214" s="213">
        <v>196</v>
      </c>
      <c r="AI1214" s="206">
        <f t="shared" si="164"/>
        <v>115</v>
      </c>
      <c r="AJ1214" s="193">
        <f t="shared" si="171"/>
        <v>196</v>
      </c>
      <c r="AK1214" s="213">
        <v>33</v>
      </c>
      <c r="AL1214" s="213">
        <v>27</v>
      </c>
      <c r="AM1214" s="213"/>
      <c r="AN1214" s="207">
        <v>6.24</v>
      </c>
      <c r="AO1214" s="207">
        <v>6.9</v>
      </c>
      <c r="AP1214" s="207">
        <v>31</v>
      </c>
      <c r="AQ1214" s="214">
        <v>0.36</v>
      </c>
      <c r="AR1214" s="92">
        <v>0.2</v>
      </c>
      <c r="AS1214" s="214">
        <v>0.09</v>
      </c>
      <c r="AT1214" s="92">
        <v>0.01</v>
      </c>
      <c r="AU1214" s="215">
        <v>212794</v>
      </c>
      <c r="AV1214" s="166">
        <v>1.3</v>
      </c>
      <c r="AW1214" s="217">
        <v>1.95</v>
      </c>
      <c r="AX1214" s="218">
        <v>7.8</v>
      </c>
      <c r="AY1214" s="219">
        <v>4</v>
      </c>
      <c r="AZ1214" s="107"/>
      <c r="BA1214" s="121"/>
      <c r="BB1214" s="120"/>
    </row>
    <row r="1215" spans="2:54" x14ac:dyDescent="0.2">
      <c r="B1215" s="191" t="s">
        <v>496</v>
      </c>
      <c r="C1215" s="196">
        <v>43978</v>
      </c>
      <c r="D1215" s="197">
        <f>'1.- REGISTROS DIARIOS '!C1220</f>
        <v>0</v>
      </c>
      <c r="E1215" s="206">
        <f>'1.- REGISTROS DIARIOS '!E1220</f>
        <v>792</v>
      </c>
      <c r="F1215" s="211"/>
      <c r="G1215" s="211">
        <v>3420</v>
      </c>
      <c r="H1215" s="211">
        <v>2840</v>
      </c>
      <c r="I1215" s="206">
        <f t="shared" si="170"/>
        <v>1710</v>
      </c>
      <c r="J1215" s="206">
        <f t="shared" si="170"/>
        <v>1420</v>
      </c>
      <c r="K1215" s="211">
        <v>632</v>
      </c>
      <c r="L1215" s="211">
        <v>605</v>
      </c>
      <c r="M1215" s="211"/>
      <c r="N1215" s="212">
        <v>9.58</v>
      </c>
      <c r="O1215" s="212">
        <v>12.13</v>
      </c>
      <c r="P1215" s="195">
        <f t="shared" si="169"/>
        <v>11828.6</v>
      </c>
      <c r="Q1215" s="108"/>
      <c r="R1215" s="194">
        <f>'1.- REGISTROS DIARIOS '!G1220</f>
        <v>2</v>
      </c>
      <c r="S1215" s="81"/>
      <c r="T1215" s="211"/>
      <c r="U1215" s="211"/>
      <c r="V1215" s="206">
        <f t="shared" si="172"/>
        <v>0</v>
      </c>
      <c r="W1215" s="193">
        <f t="shared" si="175"/>
        <v>0</v>
      </c>
      <c r="X1215" s="192"/>
      <c r="Y1215" s="192"/>
      <c r="Z1215" s="192"/>
      <c r="AA1215" s="192"/>
      <c r="AB1215" s="192"/>
      <c r="AC1215" s="206">
        <f t="shared" si="173"/>
        <v>86.126760563380287</v>
      </c>
      <c r="AD1215" s="206">
        <f t="shared" si="174"/>
        <v>95.411392405063296</v>
      </c>
      <c r="AE1215" s="119"/>
      <c r="AF1215" s="194">
        <v>871</v>
      </c>
      <c r="AG1215" s="213">
        <v>269</v>
      </c>
      <c r="AH1215" s="213">
        <v>197</v>
      </c>
      <c r="AI1215" s="206">
        <f t="shared" si="164"/>
        <v>134.5</v>
      </c>
      <c r="AJ1215" s="193">
        <f t="shared" si="171"/>
        <v>197</v>
      </c>
      <c r="AK1215" s="213">
        <v>29</v>
      </c>
      <c r="AL1215" s="213">
        <v>17</v>
      </c>
      <c r="AM1215" s="213"/>
      <c r="AN1215" s="216">
        <v>6.01</v>
      </c>
      <c r="AO1215" s="216">
        <v>6.67</v>
      </c>
      <c r="AP1215" s="207">
        <v>31</v>
      </c>
      <c r="AQ1215" s="214">
        <v>0.31</v>
      </c>
      <c r="AR1215" s="92">
        <v>0.15</v>
      </c>
      <c r="AS1215" s="214">
        <v>0.1</v>
      </c>
      <c r="AT1215" s="92">
        <v>0</v>
      </c>
      <c r="AU1215" s="215">
        <v>214902</v>
      </c>
      <c r="AV1215" s="166">
        <v>1.1499999999999999</v>
      </c>
      <c r="AW1215" s="217">
        <v>1.41</v>
      </c>
      <c r="AX1215" s="218">
        <v>700</v>
      </c>
      <c r="AY1215" s="219">
        <v>3</v>
      </c>
      <c r="AZ1215" s="107"/>
      <c r="BA1215" s="121"/>
      <c r="BB1215" s="120"/>
    </row>
    <row r="1216" spans="2:54" ht="12.75" customHeight="1" x14ac:dyDescent="0.2">
      <c r="B1216" s="191" t="s">
        <v>498</v>
      </c>
      <c r="C1216" s="196">
        <v>43979</v>
      </c>
      <c r="D1216" s="197">
        <f>'1.- REGISTROS DIARIOS '!C1221</f>
        <v>0</v>
      </c>
      <c r="E1216" s="206">
        <f>'1.- REGISTROS DIARIOS '!E1221</f>
        <v>788</v>
      </c>
      <c r="F1216" s="211"/>
      <c r="G1216" s="211">
        <v>2910</v>
      </c>
      <c r="H1216" s="211">
        <v>2390</v>
      </c>
      <c r="I1216" s="206">
        <f t="shared" si="170"/>
        <v>1455</v>
      </c>
      <c r="J1216" s="206">
        <f t="shared" si="170"/>
        <v>1195</v>
      </c>
      <c r="K1216" s="211">
        <v>535</v>
      </c>
      <c r="L1216" s="211">
        <v>483</v>
      </c>
      <c r="M1216" s="211"/>
      <c r="N1216" s="212">
        <v>10.65</v>
      </c>
      <c r="O1216" s="212">
        <v>12.45</v>
      </c>
      <c r="P1216" s="195">
        <f t="shared" si="169"/>
        <v>9954.35</v>
      </c>
      <c r="Q1216" s="108"/>
      <c r="R1216" s="194">
        <f>'1.- REGISTROS DIARIOS '!G1221</f>
        <v>40</v>
      </c>
      <c r="S1216" s="81"/>
      <c r="T1216" s="211"/>
      <c r="U1216" s="211"/>
      <c r="V1216" s="206">
        <f t="shared" si="172"/>
        <v>0</v>
      </c>
      <c r="W1216" s="193">
        <f t="shared" si="175"/>
        <v>0</v>
      </c>
      <c r="X1216" s="192"/>
      <c r="Y1216" s="192"/>
      <c r="Z1216" s="192"/>
      <c r="AA1216" s="192"/>
      <c r="AB1216" s="192"/>
      <c r="AC1216" s="206">
        <f t="shared" si="173"/>
        <v>83.76569037656904</v>
      </c>
      <c r="AD1216" s="206">
        <f t="shared" si="174"/>
        <v>95.514018691588788</v>
      </c>
      <c r="AE1216" s="119"/>
      <c r="AF1216" s="194">
        <v>825</v>
      </c>
      <c r="AG1216" s="213">
        <v>217</v>
      </c>
      <c r="AH1216" s="213">
        <v>194</v>
      </c>
      <c r="AI1216" s="206">
        <f t="shared" si="164"/>
        <v>108.5</v>
      </c>
      <c r="AJ1216" s="193">
        <f t="shared" si="171"/>
        <v>194</v>
      </c>
      <c r="AK1216" s="213">
        <v>24</v>
      </c>
      <c r="AL1216" s="213">
        <v>19</v>
      </c>
      <c r="AM1216" s="213"/>
      <c r="AN1216" s="216">
        <v>6.06</v>
      </c>
      <c r="AO1216" s="216">
        <v>6.39</v>
      </c>
      <c r="AP1216" s="207">
        <v>32</v>
      </c>
      <c r="AQ1216" s="214">
        <v>0.33</v>
      </c>
      <c r="AR1216" s="92">
        <v>0.1</v>
      </c>
      <c r="AS1216" s="214">
        <v>0.12</v>
      </c>
      <c r="AT1216" s="92">
        <v>0</v>
      </c>
      <c r="AU1216" s="215">
        <v>214902</v>
      </c>
      <c r="AV1216" s="166">
        <v>1.0900000000000001</v>
      </c>
      <c r="AW1216" s="217">
        <v>1.29</v>
      </c>
      <c r="AX1216" s="218">
        <v>600</v>
      </c>
      <c r="AY1216" s="219">
        <v>3</v>
      </c>
      <c r="AZ1216" s="107"/>
      <c r="BA1216" s="121"/>
      <c r="BB1216" s="120"/>
    </row>
    <row r="1217" spans="2:54" x14ac:dyDescent="0.2">
      <c r="B1217" s="191" t="s">
        <v>500</v>
      </c>
      <c r="C1217" s="196">
        <v>43980</v>
      </c>
      <c r="D1217" s="197">
        <f>'1.- REGISTROS DIARIOS '!C1222</f>
        <v>0</v>
      </c>
      <c r="E1217" s="206">
        <f>'1.- REGISTROS DIARIOS '!E1222</f>
        <v>743</v>
      </c>
      <c r="F1217" s="211"/>
      <c r="G1217" s="211">
        <v>4080</v>
      </c>
      <c r="H1217" s="211">
        <v>3660</v>
      </c>
      <c r="I1217" s="206">
        <f t="shared" si="170"/>
        <v>2040</v>
      </c>
      <c r="J1217" s="206">
        <f t="shared" si="170"/>
        <v>1830</v>
      </c>
      <c r="K1217" s="211">
        <v>393</v>
      </c>
      <c r="L1217" s="211">
        <v>327</v>
      </c>
      <c r="M1217" s="211"/>
      <c r="N1217" s="212">
        <v>10.17</v>
      </c>
      <c r="O1217" s="212">
        <v>12.59</v>
      </c>
      <c r="P1217" s="195">
        <f t="shared" si="169"/>
        <v>15243.9</v>
      </c>
      <c r="Q1217" s="108"/>
      <c r="R1217" s="194">
        <f>'1.- REGISTROS DIARIOS '!G1222</f>
        <v>0</v>
      </c>
      <c r="S1217" s="81"/>
      <c r="T1217" s="211"/>
      <c r="U1217" s="211"/>
      <c r="V1217" s="206">
        <f t="shared" si="172"/>
        <v>0</v>
      </c>
      <c r="W1217" s="193">
        <f t="shared" si="175"/>
        <v>0</v>
      </c>
      <c r="X1217" s="192"/>
      <c r="Y1217" s="192"/>
      <c r="Z1217" s="192"/>
      <c r="AA1217" s="192"/>
      <c r="AB1217" s="192"/>
      <c r="AC1217" s="206">
        <f t="shared" si="173"/>
        <v>78.30601092896174</v>
      </c>
      <c r="AD1217" s="206">
        <f t="shared" si="174"/>
        <v>96.18320610687023</v>
      </c>
      <c r="AE1217" s="119"/>
      <c r="AF1217" s="194">
        <v>812</v>
      </c>
      <c r="AG1217" s="213">
        <v>439</v>
      </c>
      <c r="AH1217" s="213">
        <v>397</v>
      </c>
      <c r="AI1217" s="206">
        <f t="shared" si="164"/>
        <v>219.5</v>
      </c>
      <c r="AJ1217" s="193">
        <f t="shared" si="171"/>
        <v>397</v>
      </c>
      <c r="AK1217" s="213">
        <v>15</v>
      </c>
      <c r="AL1217" s="213">
        <v>10</v>
      </c>
      <c r="AM1217" s="213"/>
      <c r="AN1217" s="216">
        <v>6.01</v>
      </c>
      <c r="AO1217" s="216">
        <v>6.42</v>
      </c>
      <c r="AP1217" s="207">
        <v>32</v>
      </c>
      <c r="AQ1217" s="214">
        <v>0.33</v>
      </c>
      <c r="AR1217" s="92">
        <v>0.15</v>
      </c>
      <c r="AS1217" s="214">
        <v>0.1</v>
      </c>
      <c r="AT1217" s="92">
        <v>0</v>
      </c>
      <c r="AU1217" s="215">
        <v>214915</v>
      </c>
      <c r="AV1217" s="166">
        <v>1.06</v>
      </c>
      <c r="AW1217" s="217">
        <v>1.19</v>
      </c>
      <c r="AX1217" s="218">
        <v>450</v>
      </c>
      <c r="AY1217" s="219">
        <v>2</v>
      </c>
      <c r="AZ1217" s="107"/>
      <c r="BA1217" s="121"/>
      <c r="BB1217" s="120"/>
    </row>
    <row r="1218" spans="2:54" ht="12.75" customHeight="1" x14ac:dyDescent="0.2">
      <c r="B1218" s="191" t="s">
        <v>502</v>
      </c>
      <c r="C1218" s="196">
        <v>43981</v>
      </c>
      <c r="D1218" s="197">
        <f>'1.- REGISTROS DIARIOS '!C1223</f>
        <v>0</v>
      </c>
      <c r="E1218" s="206">
        <f>'1.- REGISTROS DIARIOS '!E1223</f>
        <v>582</v>
      </c>
      <c r="F1218" s="211"/>
      <c r="G1218" s="211">
        <v>1390</v>
      </c>
      <c r="H1218" s="211">
        <v>970</v>
      </c>
      <c r="I1218" s="206">
        <f t="shared" si="170"/>
        <v>695</v>
      </c>
      <c r="J1218" s="206">
        <f t="shared" si="170"/>
        <v>485</v>
      </c>
      <c r="K1218" s="211">
        <v>273</v>
      </c>
      <c r="L1218" s="211">
        <v>238</v>
      </c>
      <c r="M1218" s="211"/>
      <c r="N1218" s="211">
        <v>9.44</v>
      </c>
      <c r="O1218" s="211">
        <v>11.15</v>
      </c>
      <c r="P1218" s="195">
        <f t="shared" si="169"/>
        <v>4040.05</v>
      </c>
      <c r="Q1218" s="108"/>
      <c r="R1218" s="194">
        <f>'1.- REGISTROS DIARIOS '!G1223</f>
        <v>0</v>
      </c>
      <c r="S1218" s="81"/>
      <c r="T1218" s="211"/>
      <c r="U1218" s="211"/>
      <c r="V1218" s="206">
        <f t="shared" si="172"/>
        <v>0</v>
      </c>
      <c r="W1218" s="193">
        <f t="shared" si="175"/>
        <v>0</v>
      </c>
      <c r="X1218" s="192"/>
      <c r="Y1218" s="192"/>
      <c r="Z1218" s="192"/>
      <c r="AA1218" s="192"/>
      <c r="AB1218" s="192"/>
      <c r="AC1218" s="206">
        <f t="shared" si="173"/>
        <v>69.896907216494839</v>
      </c>
      <c r="AD1218" s="206">
        <f t="shared" si="174"/>
        <v>85.714285714285708</v>
      </c>
      <c r="AE1218" s="119"/>
      <c r="AF1218" s="194"/>
      <c r="AG1218" s="213">
        <v>166</v>
      </c>
      <c r="AH1218" s="213">
        <v>146</v>
      </c>
      <c r="AI1218" s="206">
        <f t="shared" si="164"/>
        <v>83</v>
      </c>
      <c r="AJ1218" s="193">
        <f t="shared" si="171"/>
        <v>146</v>
      </c>
      <c r="AK1218" s="213">
        <v>39</v>
      </c>
      <c r="AL1218" s="213">
        <v>27</v>
      </c>
      <c r="AM1218" s="213"/>
      <c r="AN1218" s="207">
        <v>6.31</v>
      </c>
      <c r="AO1218" s="207">
        <v>7.35</v>
      </c>
      <c r="AP1218" s="207">
        <v>29.9</v>
      </c>
      <c r="AQ1218" s="214">
        <v>0.34</v>
      </c>
      <c r="AR1218" s="92">
        <v>0.19</v>
      </c>
      <c r="AS1218" s="214">
        <v>0.1</v>
      </c>
      <c r="AT1218" s="92">
        <v>0</v>
      </c>
      <c r="AU1218" s="215"/>
      <c r="AV1218" s="166"/>
      <c r="AW1218" s="217"/>
      <c r="AX1218" s="218"/>
      <c r="AY1218" s="219"/>
      <c r="AZ1218" s="107"/>
      <c r="BA1218" s="121"/>
      <c r="BB1218" s="120"/>
    </row>
    <row r="1219" spans="2:54" x14ac:dyDescent="0.2">
      <c r="B1219" s="191" t="s">
        <v>504</v>
      </c>
      <c r="C1219" s="196">
        <v>43982</v>
      </c>
      <c r="D1219" s="197">
        <f>'1.- REGISTROS DIARIOS '!C1224</f>
        <v>0</v>
      </c>
      <c r="E1219" s="206">
        <f>'1.- REGISTROS DIARIOS '!E1224</f>
        <v>388</v>
      </c>
      <c r="F1219" s="211"/>
      <c r="G1219" s="211">
        <v>5200</v>
      </c>
      <c r="H1219" s="211">
        <v>1230</v>
      </c>
      <c r="I1219" s="206">
        <f t="shared" si="170"/>
        <v>2600</v>
      </c>
      <c r="J1219" s="206">
        <f t="shared" si="170"/>
        <v>615</v>
      </c>
      <c r="K1219" s="211">
        <v>846</v>
      </c>
      <c r="L1219" s="211">
        <v>774</v>
      </c>
      <c r="M1219" s="211"/>
      <c r="N1219" s="211">
        <v>9.67</v>
      </c>
      <c r="O1219" s="211">
        <v>12.1</v>
      </c>
      <c r="P1219" s="195">
        <f t="shared" si="169"/>
        <v>5122.95</v>
      </c>
      <c r="Q1219" s="108"/>
      <c r="R1219" s="194">
        <f>'1.- REGISTROS DIARIOS '!G1224</f>
        <v>0</v>
      </c>
      <c r="S1219" s="81"/>
      <c r="T1219" s="211"/>
      <c r="U1219" s="211"/>
      <c r="V1219" s="206">
        <f t="shared" si="172"/>
        <v>0</v>
      </c>
      <c r="W1219" s="193">
        <f t="shared" si="175"/>
        <v>0</v>
      </c>
      <c r="X1219" s="192"/>
      <c r="Y1219" s="192"/>
      <c r="Z1219" s="192"/>
      <c r="AA1219" s="192"/>
      <c r="AB1219" s="192"/>
      <c r="AC1219" s="206">
        <f t="shared" si="173"/>
        <v>29.918699186991873</v>
      </c>
      <c r="AD1219" s="206">
        <f t="shared" si="174"/>
        <v>92.671394799054369</v>
      </c>
      <c r="AE1219" s="119"/>
      <c r="AF1219" s="194"/>
      <c r="AG1219" s="213">
        <v>454</v>
      </c>
      <c r="AH1219" s="213">
        <v>431</v>
      </c>
      <c r="AI1219" s="206">
        <f t="shared" si="164"/>
        <v>227</v>
      </c>
      <c r="AJ1219" s="193">
        <f t="shared" si="171"/>
        <v>431</v>
      </c>
      <c r="AK1219" s="213">
        <v>62</v>
      </c>
      <c r="AL1219" s="213">
        <v>40</v>
      </c>
      <c r="AM1219" s="213"/>
      <c r="AN1219" s="207">
        <v>6.44</v>
      </c>
      <c r="AO1219" s="207">
        <v>7.05</v>
      </c>
      <c r="AP1219" s="207">
        <v>36</v>
      </c>
      <c r="AQ1219" s="214">
        <v>0.36</v>
      </c>
      <c r="AR1219" s="92">
        <v>0.26</v>
      </c>
      <c r="AS1219" s="214">
        <v>0.09</v>
      </c>
      <c r="AT1219" s="92">
        <v>0.01</v>
      </c>
      <c r="AU1219" s="215"/>
      <c r="AV1219" s="166"/>
      <c r="AW1219" s="217"/>
      <c r="AX1219" s="218"/>
      <c r="AY1219" s="219"/>
      <c r="AZ1219" s="107"/>
      <c r="BA1219" s="121"/>
      <c r="BB1219" s="120"/>
    </row>
    <row r="1220" spans="2:54" ht="12.75" customHeight="1" x14ac:dyDescent="0.2">
      <c r="B1220" s="191" t="s">
        <v>492</v>
      </c>
      <c r="C1220" s="196">
        <v>43983</v>
      </c>
      <c r="D1220" s="197">
        <f>'1.- REGISTROS DIARIOS '!C1225</f>
        <v>0</v>
      </c>
      <c r="E1220" s="206">
        <f>'1.- REGISTROS DIARIOS '!E1225</f>
        <v>744</v>
      </c>
      <c r="F1220" s="211"/>
      <c r="G1220" s="211">
        <v>5160</v>
      </c>
      <c r="H1220" s="211">
        <v>2620</v>
      </c>
      <c r="I1220" s="206">
        <f t="shared" si="170"/>
        <v>2580</v>
      </c>
      <c r="J1220" s="206">
        <f t="shared" si="170"/>
        <v>1310</v>
      </c>
      <c r="K1220" s="211">
        <v>869</v>
      </c>
      <c r="L1220" s="211">
        <v>764</v>
      </c>
      <c r="M1220" s="211"/>
      <c r="N1220" s="211">
        <v>10.039999999999999</v>
      </c>
      <c r="O1220" s="211">
        <v>12.66</v>
      </c>
      <c r="P1220" s="195">
        <f t="shared" si="169"/>
        <v>10912.3</v>
      </c>
      <c r="Q1220" s="108"/>
      <c r="R1220" s="194">
        <f>'1.- REGISTROS DIARIOS '!G1225</f>
        <v>126</v>
      </c>
      <c r="S1220" s="81"/>
      <c r="T1220" s="211"/>
      <c r="U1220" s="211"/>
      <c r="V1220" s="206">
        <f t="shared" si="172"/>
        <v>0</v>
      </c>
      <c r="W1220" s="193">
        <f t="shared" si="175"/>
        <v>0</v>
      </c>
      <c r="X1220" s="192"/>
      <c r="Y1220" s="192"/>
      <c r="Z1220" s="192"/>
      <c r="AA1220" s="192"/>
      <c r="AB1220" s="192"/>
      <c r="AC1220" s="206">
        <f t="shared" si="173"/>
        <v>83.74045801526718</v>
      </c>
      <c r="AD1220" s="206">
        <f t="shared" si="174"/>
        <v>93.555811277330264</v>
      </c>
      <c r="AE1220" s="119"/>
      <c r="AF1220" s="194"/>
      <c r="AG1220" s="213">
        <v>229</v>
      </c>
      <c r="AH1220" s="213">
        <v>213</v>
      </c>
      <c r="AI1220" s="206">
        <f t="shared" si="164"/>
        <v>114.5</v>
      </c>
      <c r="AJ1220" s="193">
        <f t="shared" si="171"/>
        <v>213</v>
      </c>
      <c r="AK1220" s="213">
        <v>56</v>
      </c>
      <c r="AL1220" s="213">
        <v>34</v>
      </c>
      <c r="AM1220" s="213"/>
      <c r="AN1220" s="207">
        <v>6.15</v>
      </c>
      <c r="AO1220" s="207">
        <v>7.35</v>
      </c>
      <c r="AP1220" s="207">
        <v>36.200000000000003</v>
      </c>
      <c r="AQ1220" s="214">
        <v>0.36</v>
      </c>
      <c r="AR1220" s="92">
        <v>0.24</v>
      </c>
      <c r="AS1220" s="214">
        <v>0.1</v>
      </c>
      <c r="AT1220" s="92">
        <v>0.01</v>
      </c>
      <c r="AU1220" s="215"/>
      <c r="AV1220" s="166"/>
      <c r="AW1220" s="217"/>
      <c r="AX1220" s="218"/>
      <c r="AY1220" s="219"/>
      <c r="AZ1220" s="107"/>
      <c r="BA1220" s="121"/>
      <c r="BB1220" s="120"/>
    </row>
    <row r="1221" spans="2:54" x14ac:dyDescent="0.2">
      <c r="B1221" s="191" t="s">
        <v>494</v>
      </c>
      <c r="C1221" s="196">
        <v>43984</v>
      </c>
      <c r="D1221" s="197">
        <f>'1.- REGISTROS DIARIOS '!C1226</f>
        <v>0</v>
      </c>
      <c r="E1221" s="206">
        <f>'1.- REGISTROS DIARIOS '!E1226</f>
        <v>753</v>
      </c>
      <c r="F1221" s="211"/>
      <c r="G1221" s="211">
        <v>3550</v>
      </c>
      <c r="H1221" s="211">
        <v>2960</v>
      </c>
      <c r="I1221" s="206">
        <f t="shared" si="170"/>
        <v>1775</v>
      </c>
      <c r="J1221" s="206">
        <f t="shared" si="170"/>
        <v>1480</v>
      </c>
      <c r="K1221" s="211">
        <v>610</v>
      </c>
      <c r="L1221" s="211">
        <v>586</v>
      </c>
      <c r="M1221" s="211"/>
      <c r="N1221" s="211" t="s">
        <v>124</v>
      </c>
      <c r="O1221" s="211" t="s">
        <v>621</v>
      </c>
      <c r="P1221" s="195">
        <f t="shared" si="169"/>
        <v>12328.4</v>
      </c>
      <c r="Q1221" s="108"/>
      <c r="R1221" s="194">
        <f>'1.- REGISTROS DIARIOS '!G1226</f>
        <v>3</v>
      </c>
      <c r="S1221" s="81"/>
      <c r="T1221" s="211"/>
      <c r="U1221" s="211"/>
      <c r="V1221" s="206">
        <f t="shared" si="172"/>
        <v>0</v>
      </c>
      <c r="W1221" s="193">
        <f t="shared" si="175"/>
        <v>0</v>
      </c>
      <c r="X1221" s="192"/>
      <c r="Y1221" s="192"/>
      <c r="Z1221" s="192"/>
      <c r="AA1221" s="192"/>
      <c r="AB1221" s="192"/>
      <c r="AC1221" s="206">
        <f t="shared" si="173"/>
        <v>63.851351351351354</v>
      </c>
      <c r="AD1221" s="206">
        <f t="shared" si="174"/>
        <v>94.26229508196721</v>
      </c>
      <c r="AE1221" s="119"/>
      <c r="AF1221" s="194"/>
      <c r="AG1221" s="213">
        <v>610</v>
      </c>
      <c r="AH1221" s="213">
        <v>535</v>
      </c>
      <c r="AI1221" s="206">
        <f t="shared" si="164"/>
        <v>305</v>
      </c>
      <c r="AJ1221" s="193">
        <f t="shared" si="171"/>
        <v>535</v>
      </c>
      <c r="AK1221" s="213">
        <v>35</v>
      </c>
      <c r="AL1221" s="213">
        <v>26</v>
      </c>
      <c r="AM1221" s="213"/>
      <c r="AN1221" s="207">
        <v>6.01</v>
      </c>
      <c r="AO1221" s="207">
        <v>6.66</v>
      </c>
      <c r="AP1221" s="207">
        <v>32</v>
      </c>
      <c r="AQ1221" s="214">
        <v>0.38</v>
      </c>
      <c r="AR1221" s="92">
        <v>0.2</v>
      </c>
      <c r="AS1221" s="214">
        <v>0.11</v>
      </c>
      <c r="AT1221" s="92">
        <v>0</v>
      </c>
      <c r="AU1221" s="215">
        <v>217962</v>
      </c>
      <c r="AV1221" s="166">
        <v>1.6</v>
      </c>
      <c r="AW1221" s="217">
        <v>0.72</v>
      </c>
      <c r="AX1221" s="218">
        <v>400</v>
      </c>
      <c r="AY1221" s="219">
        <v>1</v>
      </c>
      <c r="AZ1221" s="107"/>
      <c r="BA1221" s="121"/>
      <c r="BB1221" s="120"/>
    </row>
    <row r="1222" spans="2:54" ht="12.75" customHeight="1" x14ac:dyDescent="0.2">
      <c r="B1222" s="191" t="s">
        <v>496</v>
      </c>
      <c r="C1222" s="196">
        <v>43985</v>
      </c>
      <c r="D1222" s="197">
        <f>'1.- REGISTROS DIARIOS '!C1227</f>
        <v>0</v>
      </c>
      <c r="E1222" s="206">
        <f>'1.- REGISTROS DIARIOS '!E1227</f>
        <v>759</v>
      </c>
      <c r="F1222" s="211"/>
      <c r="G1222" s="211">
        <v>2980</v>
      </c>
      <c r="H1222" s="211">
        <v>1760</v>
      </c>
      <c r="I1222" s="206">
        <f t="shared" si="170"/>
        <v>1490</v>
      </c>
      <c r="J1222" s="206">
        <f t="shared" si="170"/>
        <v>880</v>
      </c>
      <c r="K1222" s="211">
        <v>442</v>
      </c>
      <c r="L1222" s="211">
        <v>376</v>
      </c>
      <c r="M1222" s="211"/>
      <c r="N1222" s="211" t="s">
        <v>720</v>
      </c>
      <c r="O1222" s="211" t="s">
        <v>680</v>
      </c>
      <c r="P1222" s="195">
        <f t="shared" si="169"/>
        <v>7330.4</v>
      </c>
      <c r="Q1222" s="108"/>
      <c r="R1222" s="194">
        <f>'1.- REGISTROS DIARIOS '!G1227</f>
        <v>20</v>
      </c>
      <c r="S1222" s="81"/>
      <c r="T1222" s="211"/>
      <c r="U1222" s="211"/>
      <c r="V1222" s="206">
        <f t="shared" si="172"/>
        <v>0</v>
      </c>
      <c r="W1222" s="193">
        <f t="shared" si="175"/>
        <v>0</v>
      </c>
      <c r="X1222" s="192"/>
      <c r="Y1222" s="192"/>
      <c r="Z1222" s="192"/>
      <c r="AA1222" s="192"/>
      <c r="AB1222" s="192"/>
      <c r="AC1222" s="206">
        <f t="shared" si="173"/>
        <v>80.795454545454547</v>
      </c>
      <c r="AD1222" s="206">
        <f t="shared" si="174"/>
        <v>96.606334841628964</v>
      </c>
      <c r="AE1222" s="119"/>
      <c r="AF1222" s="194"/>
      <c r="AG1222" s="213">
        <v>231</v>
      </c>
      <c r="AH1222" s="213">
        <v>169</v>
      </c>
      <c r="AI1222" s="206">
        <f t="shared" si="164"/>
        <v>115.5</v>
      </c>
      <c r="AJ1222" s="193">
        <f t="shared" si="171"/>
        <v>169</v>
      </c>
      <c r="AK1222" s="213">
        <v>15</v>
      </c>
      <c r="AL1222" s="213">
        <v>10</v>
      </c>
      <c r="AM1222" s="213"/>
      <c r="AN1222" s="207" t="s">
        <v>331</v>
      </c>
      <c r="AO1222" s="207" t="s">
        <v>244</v>
      </c>
      <c r="AP1222" s="207">
        <v>31</v>
      </c>
      <c r="AQ1222" s="214">
        <v>0.31</v>
      </c>
      <c r="AR1222" s="92">
        <v>0.16</v>
      </c>
      <c r="AS1222" s="214">
        <v>0.08</v>
      </c>
      <c r="AT1222" s="92">
        <v>0.01</v>
      </c>
      <c r="AU1222" s="215">
        <v>217962</v>
      </c>
      <c r="AV1222" s="166">
        <v>1.49</v>
      </c>
      <c r="AW1222" s="217">
        <v>0.6</v>
      </c>
      <c r="AX1222" s="218">
        <v>300</v>
      </c>
      <c r="AY1222" s="219">
        <v>5</v>
      </c>
      <c r="AZ1222" s="107"/>
      <c r="BA1222" s="121"/>
      <c r="BB1222" s="120"/>
    </row>
    <row r="1223" spans="2:54" x14ac:dyDescent="0.2">
      <c r="B1223" s="191" t="s">
        <v>498</v>
      </c>
      <c r="C1223" s="196">
        <v>43986</v>
      </c>
      <c r="D1223" s="197">
        <f>'1.- REGISTROS DIARIOS '!C1228</f>
        <v>0</v>
      </c>
      <c r="E1223" s="206">
        <f>'1.- REGISTROS DIARIOS '!E1228</f>
        <v>854</v>
      </c>
      <c r="F1223" s="211"/>
      <c r="G1223" s="211">
        <v>4290</v>
      </c>
      <c r="H1223" s="211">
        <v>3760</v>
      </c>
      <c r="I1223" s="206">
        <f t="shared" si="170"/>
        <v>2145</v>
      </c>
      <c r="J1223" s="206">
        <f t="shared" si="170"/>
        <v>1880</v>
      </c>
      <c r="K1223" s="211">
        <v>598</v>
      </c>
      <c r="L1223" s="211">
        <v>512</v>
      </c>
      <c r="M1223" s="211"/>
      <c r="N1223" s="211" t="s">
        <v>69</v>
      </c>
      <c r="O1223" s="211" t="s">
        <v>639</v>
      </c>
      <c r="P1223" s="195">
        <f t="shared" si="169"/>
        <v>15660.4</v>
      </c>
      <c r="Q1223" s="108"/>
      <c r="R1223" s="194">
        <f>'1.- REGISTROS DIARIOS '!G1228</f>
        <v>52</v>
      </c>
      <c r="S1223" s="81"/>
      <c r="T1223" s="211"/>
      <c r="U1223" s="211"/>
      <c r="V1223" s="206">
        <f t="shared" si="172"/>
        <v>0</v>
      </c>
      <c r="W1223" s="193">
        <f t="shared" si="175"/>
        <v>0</v>
      </c>
      <c r="X1223" s="192"/>
      <c r="Y1223" s="192"/>
      <c r="Z1223" s="192"/>
      <c r="AA1223" s="192"/>
      <c r="AB1223" s="192"/>
      <c r="AC1223" s="206">
        <f t="shared" si="173"/>
        <v>85.319148936170208</v>
      </c>
      <c r="AD1223" s="206">
        <f t="shared" si="174"/>
        <v>96.822742474916382</v>
      </c>
      <c r="AE1223" s="119"/>
      <c r="AF1223" s="194"/>
      <c r="AG1223" s="213">
        <v>315</v>
      </c>
      <c r="AH1223" s="213">
        <v>276</v>
      </c>
      <c r="AI1223" s="206">
        <f t="shared" si="164"/>
        <v>157.5</v>
      </c>
      <c r="AJ1223" s="193">
        <f t="shared" si="171"/>
        <v>276</v>
      </c>
      <c r="AK1223" s="213">
        <v>19</v>
      </c>
      <c r="AL1223" s="213">
        <v>13</v>
      </c>
      <c r="AM1223" s="213"/>
      <c r="AN1223" s="207" t="s">
        <v>721</v>
      </c>
      <c r="AO1223" s="207" t="s">
        <v>29</v>
      </c>
      <c r="AP1223" s="207">
        <v>29</v>
      </c>
      <c r="AQ1223" s="214">
        <v>0.33</v>
      </c>
      <c r="AR1223" s="92">
        <v>0.21</v>
      </c>
      <c r="AS1223" s="214">
        <v>0.11</v>
      </c>
      <c r="AT1223" s="92">
        <v>0</v>
      </c>
      <c r="AU1223" s="215">
        <v>217962</v>
      </c>
      <c r="AV1223" s="166">
        <v>1.41</v>
      </c>
      <c r="AW1223" s="217">
        <v>0.46</v>
      </c>
      <c r="AX1223" s="218">
        <v>200</v>
      </c>
      <c r="AY1223" s="219">
        <v>4</v>
      </c>
      <c r="AZ1223" s="107"/>
      <c r="BA1223" s="121"/>
      <c r="BB1223" s="120"/>
    </row>
    <row r="1224" spans="2:54" ht="12.75" customHeight="1" x14ac:dyDescent="0.2">
      <c r="B1224" s="191" t="s">
        <v>500</v>
      </c>
      <c r="C1224" s="196">
        <v>43987</v>
      </c>
      <c r="D1224" s="197">
        <f>'1.- REGISTROS DIARIOS '!C1229</f>
        <v>0</v>
      </c>
      <c r="E1224" s="206">
        <f>'1.- REGISTROS DIARIOS '!E1229</f>
        <v>794</v>
      </c>
      <c r="F1224" s="211"/>
      <c r="G1224" s="211">
        <v>3100</v>
      </c>
      <c r="H1224" s="211">
        <v>2970</v>
      </c>
      <c r="I1224" s="206">
        <f t="shared" si="170"/>
        <v>1550</v>
      </c>
      <c r="J1224" s="206">
        <f t="shared" si="170"/>
        <v>1485</v>
      </c>
      <c r="K1224" s="211">
        <v>613</v>
      </c>
      <c r="L1224" s="211">
        <v>581</v>
      </c>
      <c r="M1224" s="211"/>
      <c r="N1224" s="211" t="s">
        <v>203</v>
      </c>
      <c r="O1224" s="211" t="s">
        <v>613</v>
      </c>
      <c r="P1224" s="195">
        <f t="shared" ref="P1224:P1287" si="176">J1224*8.33</f>
        <v>12370.05</v>
      </c>
      <c r="Q1224" s="108"/>
      <c r="R1224" s="194">
        <f>'1.- REGISTROS DIARIOS '!G1229</f>
        <v>4</v>
      </c>
      <c r="S1224" s="81"/>
      <c r="T1224" s="211"/>
      <c r="U1224" s="211"/>
      <c r="V1224" s="206">
        <f t="shared" si="172"/>
        <v>0</v>
      </c>
      <c r="W1224" s="193">
        <f t="shared" si="175"/>
        <v>0</v>
      </c>
      <c r="X1224" s="192"/>
      <c r="Y1224" s="192"/>
      <c r="Z1224" s="192"/>
      <c r="AA1224" s="192"/>
      <c r="AB1224" s="192"/>
      <c r="AC1224" s="206">
        <f t="shared" si="173"/>
        <v>82.222222222222229</v>
      </c>
      <c r="AD1224" s="206">
        <f t="shared" si="174"/>
        <v>94.45350734094616</v>
      </c>
      <c r="AE1224" s="119"/>
      <c r="AF1224" s="194">
        <v>890</v>
      </c>
      <c r="AG1224" s="213">
        <v>281</v>
      </c>
      <c r="AH1224" s="213">
        <v>264</v>
      </c>
      <c r="AI1224" s="206">
        <f t="shared" si="164"/>
        <v>140.5</v>
      </c>
      <c r="AJ1224" s="193">
        <f t="shared" si="171"/>
        <v>264</v>
      </c>
      <c r="AK1224" s="213">
        <v>34</v>
      </c>
      <c r="AL1224" s="213">
        <v>31</v>
      </c>
      <c r="AM1224" s="213"/>
      <c r="AN1224" s="207">
        <v>6.36</v>
      </c>
      <c r="AO1224" s="207">
        <v>6.82</v>
      </c>
      <c r="AP1224" s="207">
        <v>32</v>
      </c>
      <c r="AQ1224" s="214">
        <v>0.32</v>
      </c>
      <c r="AR1224" s="92">
        <v>0.2</v>
      </c>
      <c r="AS1224" s="214">
        <v>0.1</v>
      </c>
      <c r="AT1224" s="92">
        <v>0.01</v>
      </c>
      <c r="AU1224" s="215">
        <v>217962</v>
      </c>
      <c r="AV1224" s="166" t="s">
        <v>223</v>
      </c>
      <c r="AW1224" s="217" t="s">
        <v>722</v>
      </c>
      <c r="AX1224" s="218">
        <v>100</v>
      </c>
      <c r="AY1224" s="219">
        <v>4</v>
      </c>
      <c r="AZ1224" s="107"/>
      <c r="BA1224" s="121"/>
      <c r="BB1224" s="120"/>
    </row>
    <row r="1225" spans="2:54" x14ac:dyDescent="0.2">
      <c r="B1225" s="191" t="s">
        <v>502</v>
      </c>
      <c r="C1225" s="196">
        <v>43988</v>
      </c>
      <c r="D1225" s="197">
        <f>'1.- REGISTROS DIARIOS '!C1230</f>
        <v>0</v>
      </c>
      <c r="E1225" s="206">
        <f>'1.- REGISTROS DIARIOS '!E1230</f>
        <v>664</v>
      </c>
      <c r="F1225" s="211"/>
      <c r="G1225" s="211">
        <v>2790</v>
      </c>
      <c r="H1225" s="211">
        <v>2360</v>
      </c>
      <c r="I1225" s="206">
        <f t="shared" si="170"/>
        <v>1395</v>
      </c>
      <c r="J1225" s="206">
        <f t="shared" si="170"/>
        <v>1180</v>
      </c>
      <c r="K1225" s="211">
        <v>526</v>
      </c>
      <c r="L1225" s="211">
        <v>491</v>
      </c>
      <c r="M1225" s="211"/>
      <c r="N1225" s="211" t="s">
        <v>195</v>
      </c>
      <c r="O1225" s="211" t="s">
        <v>621</v>
      </c>
      <c r="P1225" s="195">
        <f t="shared" si="176"/>
        <v>9829.4</v>
      </c>
      <c r="Q1225" s="108"/>
      <c r="R1225" s="194">
        <f>'1.- REGISTROS DIARIOS '!G1230</f>
        <v>0</v>
      </c>
      <c r="S1225" s="81"/>
      <c r="T1225" s="211"/>
      <c r="U1225" s="211"/>
      <c r="V1225" s="206">
        <f t="shared" si="172"/>
        <v>0</v>
      </c>
      <c r="W1225" s="193">
        <f t="shared" si="175"/>
        <v>0</v>
      </c>
      <c r="X1225" s="192"/>
      <c r="Y1225" s="192"/>
      <c r="Z1225" s="192"/>
      <c r="AA1225" s="192"/>
      <c r="AB1225" s="192"/>
      <c r="AC1225" s="206">
        <f t="shared" si="173"/>
        <v>82.118644067796609</v>
      </c>
      <c r="AD1225" s="206">
        <f t="shared" si="174"/>
        <v>94.296577946768053</v>
      </c>
      <c r="AE1225" s="119"/>
      <c r="AF1225" s="194">
        <v>741</v>
      </c>
      <c r="AG1225" s="213">
        <v>230</v>
      </c>
      <c r="AH1225" s="213">
        <v>211</v>
      </c>
      <c r="AI1225" s="206">
        <f t="shared" si="164"/>
        <v>115</v>
      </c>
      <c r="AJ1225" s="193">
        <f t="shared" si="171"/>
        <v>211</v>
      </c>
      <c r="AK1225" s="213">
        <v>30</v>
      </c>
      <c r="AL1225" s="213">
        <v>21</v>
      </c>
      <c r="AM1225" s="213"/>
      <c r="AN1225" s="207">
        <v>6.26</v>
      </c>
      <c r="AO1225" s="207">
        <v>6.98</v>
      </c>
      <c r="AP1225" s="207">
        <v>31</v>
      </c>
      <c r="AQ1225" s="214">
        <v>0.36</v>
      </c>
      <c r="AR1225" s="92">
        <v>0.26</v>
      </c>
      <c r="AS1225" s="214">
        <v>0.11</v>
      </c>
      <c r="AT1225" s="92">
        <v>0.01</v>
      </c>
      <c r="AU1225" s="215">
        <v>217962</v>
      </c>
      <c r="AV1225" s="166">
        <v>1.25</v>
      </c>
      <c r="AW1225" s="217">
        <v>1.55</v>
      </c>
      <c r="AX1225" s="218">
        <v>55</v>
      </c>
      <c r="AY1225" s="219">
        <v>3</v>
      </c>
      <c r="AZ1225" s="107"/>
      <c r="BA1225" s="121"/>
      <c r="BB1225" s="120"/>
    </row>
    <row r="1226" spans="2:54" ht="12.75" customHeight="1" x14ac:dyDescent="0.2">
      <c r="B1226" s="191" t="s">
        <v>504</v>
      </c>
      <c r="C1226" s="196">
        <v>43989</v>
      </c>
      <c r="D1226" s="197">
        <f>'1.- REGISTROS DIARIOS '!C1231</f>
        <v>0</v>
      </c>
      <c r="E1226" s="206">
        <f>'1.- REGISTROS DIARIOS '!E1231</f>
        <v>331</v>
      </c>
      <c r="F1226" s="211"/>
      <c r="G1226" s="211">
        <v>1390</v>
      </c>
      <c r="H1226" s="211">
        <v>1120</v>
      </c>
      <c r="I1226" s="206">
        <f t="shared" si="170"/>
        <v>695</v>
      </c>
      <c r="J1226" s="206">
        <f t="shared" si="170"/>
        <v>560</v>
      </c>
      <c r="K1226" s="211">
        <v>456</v>
      </c>
      <c r="L1226" s="211">
        <v>410</v>
      </c>
      <c r="M1226" s="211"/>
      <c r="N1226" s="211" t="s">
        <v>71</v>
      </c>
      <c r="O1226" s="211" t="s">
        <v>658</v>
      </c>
      <c r="P1226" s="195">
        <f t="shared" si="176"/>
        <v>4664.8</v>
      </c>
      <c r="Q1226" s="108"/>
      <c r="R1226" s="194">
        <f>'1.- REGISTROS DIARIOS '!G1231</f>
        <v>0</v>
      </c>
      <c r="S1226" s="81"/>
      <c r="T1226" s="211"/>
      <c r="U1226" s="211"/>
      <c r="V1226" s="206">
        <f t="shared" si="172"/>
        <v>0</v>
      </c>
      <c r="W1226" s="193">
        <f t="shared" si="175"/>
        <v>0</v>
      </c>
      <c r="X1226" s="192"/>
      <c r="Y1226" s="192"/>
      <c r="Z1226" s="192"/>
      <c r="AA1226" s="192"/>
      <c r="AB1226" s="192"/>
      <c r="AC1226" s="206">
        <f t="shared" si="173"/>
        <v>69.464285714285722</v>
      </c>
      <c r="AD1226" s="206">
        <f t="shared" si="174"/>
        <v>94.298245614035082</v>
      </c>
      <c r="AE1226" s="119"/>
      <c r="AF1226" s="194">
        <v>372</v>
      </c>
      <c r="AG1226" s="213">
        <v>196</v>
      </c>
      <c r="AH1226" s="213">
        <v>171</v>
      </c>
      <c r="AI1226" s="206">
        <f t="shared" si="164"/>
        <v>98</v>
      </c>
      <c r="AJ1226" s="193">
        <f t="shared" si="171"/>
        <v>171</v>
      </c>
      <c r="AK1226" s="213">
        <v>26</v>
      </c>
      <c r="AL1226" s="213">
        <v>21</v>
      </c>
      <c r="AM1226" s="213"/>
      <c r="AN1226" s="207">
        <v>6.54</v>
      </c>
      <c r="AO1226" s="207">
        <v>7.45</v>
      </c>
      <c r="AP1226" s="207">
        <v>29</v>
      </c>
      <c r="AQ1226" s="214">
        <v>0.3</v>
      </c>
      <c r="AR1226" s="92">
        <v>0.21</v>
      </c>
      <c r="AS1226" s="214">
        <v>0.1</v>
      </c>
      <c r="AT1226" s="92">
        <v>0.01</v>
      </c>
      <c r="AU1226" s="215">
        <v>217962</v>
      </c>
      <c r="AV1226" s="166">
        <v>1.2</v>
      </c>
      <c r="AW1226" s="217">
        <v>1.48</v>
      </c>
      <c r="AX1226" s="218">
        <v>30</v>
      </c>
      <c r="AY1226" s="219">
        <v>3</v>
      </c>
      <c r="AZ1226" s="107"/>
      <c r="BA1226" s="121"/>
      <c r="BB1226" s="120"/>
    </row>
    <row r="1227" spans="2:54" x14ac:dyDescent="0.2">
      <c r="B1227" s="191" t="s">
        <v>492</v>
      </c>
      <c r="C1227" s="196">
        <v>43990</v>
      </c>
      <c r="D1227" s="197">
        <f>'1.- REGISTROS DIARIOS '!C1232</f>
        <v>0</v>
      </c>
      <c r="E1227" s="206">
        <f>'1.- REGISTROS DIARIOS '!E1232</f>
        <v>785</v>
      </c>
      <c r="F1227" s="211"/>
      <c r="G1227" s="211">
        <v>1960</v>
      </c>
      <c r="H1227" s="211">
        <v>1350</v>
      </c>
      <c r="I1227" s="206">
        <f t="shared" si="170"/>
        <v>980</v>
      </c>
      <c r="J1227" s="206">
        <f t="shared" si="170"/>
        <v>675</v>
      </c>
      <c r="K1227" s="211">
        <v>419</v>
      </c>
      <c r="L1227" s="211">
        <v>396</v>
      </c>
      <c r="M1227" s="211"/>
      <c r="N1227" s="212">
        <v>11.1</v>
      </c>
      <c r="O1227" s="212">
        <v>12.07</v>
      </c>
      <c r="P1227" s="195">
        <f t="shared" si="176"/>
        <v>5622.75</v>
      </c>
      <c r="Q1227" s="108"/>
      <c r="R1227" s="194">
        <f>'1.- REGISTROS DIARIOS '!G1232</f>
        <v>18</v>
      </c>
      <c r="S1227" s="81"/>
      <c r="T1227" s="211"/>
      <c r="U1227" s="211"/>
      <c r="V1227" s="206">
        <f t="shared" si="172"/>
        <v>0</v>
      </c>
      <c r="W1227" s="193">
        <f t="shared" si="175"/>
        <v>0</v>
      </c>
      <c r="X1227" s="192"/>
      <c r="Y1227" s="192"/>
      <c r="Z1227" s="192"/>
      <c r="AA1227" s="192"/>
      <c r="AB1227" s="192"/>
      <c r="AC1227" s="206">
        <f t="shared" si="173"/>
        <v>69.629629629629633</v>
      </c>
      <c r="AD1227" s="206">
        <f t="shared" si="174"/>
        <v>95.226730310262525</v>
      </c>
      <c r="AE1227" s="119"/>
      <c r="AF1227" s="194">
        <v>874</v>
      </c>
      <c r="AG1227" s="213">
        <v>213</v>
      </c>
      <c r="AH1227" s="213">
        <v>205</v>
      </c>
      <c r="AI1227" s="206">
        <f t="shared" si="164"/>
        <v>106.5</v>
      </c>
      <c r="AJ1227" s="193">
        <f t="shared" si="171"/>
        <v>205</v>
      </c>
      <c r="AK1227" s="213">
        <v>20</v>
      </c>
      <c r="AL1227" s="213">
        <v>11</v>
      </c>
      <c r="AM1227" s="213"/>
      <c r="AN1227" s="216">
        <v>6.01</v>
      </c>
      <c r="AO1227" s="216">
        <v>6.7</v>
      </c>
      <c r="AP1227" s="207">
        <v>31</v>
      </c>
      <c r="AQ1227" s="214">
        <v>0.31</v>
      </c>
      <c r="AR1227" s="92">
        <v>0.14000000000000001</v>
      </c>
      <c r="AS1227" s="214">
        <v>0.1</v>
      </c>
      <c r="AT1227" s="92">
        <v>0</v>
      </c>
      <c r="AU1227" s="215">
        <v>222724</v>
      </c>
      <c r="AV1227" s="220">
        <v>1.2</v>
      </c>
      <c r="AW1227" s="217">
        <v>1.36</v>
      </c>
      <c r="AX1227" s="218">
        <v>0</v>
      </c>
      <c r="AY1227" s="219">
        <v>3</v>
      </c>
      <c r="AZ1227" s="107"/>
      <c r="BA1227" s="121"/>
      <c r="BB1227" s="120"/>
    </row>
    <row r="1228" spans="2:54" ht="12.75" customHeight="1" x14ac:dyDescent="0.2">
      <c r="B1228" s="191" t="s">
        <v>494</v>
      </c>
      <c r="C1228" s="196">
        <v>43991</v>
      </c>
      <c r="D1228" s="197">
        <f>'1.- REGISTROS DIARIOS '!C1233</f>
        <v>0</v>
      </c>
      <c r="E1228" s="206">
        <f>'1.- REGISTROS DIARIOS '!E1233</f>
        <v>815</v>
      </c>
      <c r="F1228" s="211"/>
      <c r="G1228" s="211">
        <v>3270</v>
      </c>
      <c r="H1228" s="211">
        <v>2990</v>
      </c>
      <c r="I1228" s="206">
        <f t="shared" si="170"/>
        <v>1635</v>
      </c>
      <c r="J1228" s="206">
        <f t="shared" si="170"/>
        <v>1495</v>
      </c>
      <c r="K1228" s="211">
        <v>565</v>
      </c>
      <c r="L1228" s="211">
        <v>549</v>
      </c>
      <c r="M1228" s="211"/>
      <c r="N1228" s="212">
        <v>7.38</v>
      </c>
      <c r="O1228" s="212">
        <v>12.13</v>
      </c>
      <c r="P1228" s="195">
        <f t="shared" si="176"/>
        <v>12453.35</v>
      </c>
      <c r="Q1228" s="108"/>
      <c r="R1228" s="194">
        <f>'1.- REGISTROS DIARIOS '!G1233</f>
        <v>0</v>
      </c>
      <c r="S1228" s="81"/>
      <c r="T1228" s="211"/>
      <c r="U1228" s="211"/>
      <c r="V1228" s="206">
        <f t="shared" si="172"/>
        <v>0</v>
      </c>
      <c r="W1228" s="193">
        <f t="shared" si="175"/>
        <v>0</v>
      </c>
      <c r="X1228" s="192"/>
      <c r="Y1228" s="192"/>
      <c r="Z1228" s="192"/>
      <c r="AA1228" s="192"/>
      <c r="AB1228" s="192"/>
      <c r="AC1228" s="206">
        <f t="shared" si="173"/>
        <v>82.541806020066886</v>
      </c>
      <c r="AD1228" s="206">
        <f t="shared" si="174"/>
        <v>94.86725663716814</v>
      </c>
      <c r="AE1228" s="119"/>
      <c r="AF1228" s="194">
        <v>913</v>
      </c>
      <c r="AG1228" s="213">
        <v>278</v>
      </c>
      <c r="AH1228" s="213">
        <v>261</v>
      </c>
      <c r="AI1228" s="206">
        <f t="shared" si="164"/>
        <v>139</v>
      </c>
      <c r="AJ1228" s="193">
        <f t="shared" si="171"/>
        <v>261</v>
      </c>
      <c r="AK1228" s="213">
        <v>29</v>
      </c>
      <c r="AL1228" s="213">
        <v>21</v>
      </c>
      <c r="AM1228" s="213"/>
      <c r="AN1228" s="216">
        <v>6.09</v>
      </c>
      <c r="AO1228" s="216">
        <v>6.32</v>
      </c>
      <c r="AP1228" s="207">
        <v>32</v>
      </c>
      <c r="AQ1228" s="214">
        <v>0.33</v>
      </c>
      <c r="AR1228" s="92">
        <v>0.16</v>
      </c>
      <c r="AS1228" s="214">
        <v>0.08</v>
      </c>
      <c r="AT1228" s="92">
        <v>0</v>
      </c>
      <c r="AU1228" s="215">
        <v>222724</v>
      </c>
      <c r="AV1228" s="220">
        <v>1.1499999999999999</v>
      </c>
      <c r="AW1228" s="217">
        <v>1.25</v>
      </c>
      <c r="AX1228" s="218">
        <v>2000</v>
      </c>
      <c r="AY1228" s="219">
        <v>2</v>
      </c>
      <c r="AZ1228" s="107"/>
      <c r="BA1228" s="121"/>
      <c r="BB1228" s="120"/>
    </row>
    <row r="1229" spans="2:54" x14ac:dyDescent="0.2">
      <c r="B1229" s="191" t="s">
        <v>496</v>
      </c>
      <c r="C1229" s="196">
        <v>43992</v>
      </c>
      <c r="D1229" s="197">
        <f>'1.- REGISTROS DIARIOS '!C1234</f>
        <v>0</v>
      </c>
      <c r="E1229" s="206">
        <f>'1.- REGISTROS DIARIOS '!E1234</f>
        <v>774</v>
      </c>
      <c r="F1229" s="211"/>
      <c r="G1229" s="211">
        <v>2630</v>
      </c>
      <c r="H1229" s="211">
        <v>2350</v>
      </c>
      <c r="I1229" s="206">
        <f t="shared" ref="I1229:J1244" si="177">+G1229*0.5</f>
        <v>1315</v>
      </c>
      <c r="J1229" s="206">
        <f t="shared" si="177"/>
        <v>1175</v>
      </c>
      <c r="K1229" s="211">
        <v>416</v>
      </c>
      <c r="L1229" s="211">
        <v>382</v>
      </c>
      <c r="M1229" s="211"/>
      <c r="N1229" s="212">
        <v>10.09</v>
      </c>
      <c r="O1229" s="212">
        <v>12.31</v>
      </c>
      <c r="P1229" s="195">
        <f t="shared" si="176"/>
        <v>9787.75</v>
      </c>
      <c r="Q1229" s="108"/>
      <c r="R1229" s="194">
        <f>'1.- REGISTROS DIARIOS '!G1234</f>
        <v>3</v>
      </c>
      <c r="S1229" s="81"/>
      <c r="T1229" s="211"/>
      <c r="U1229" s="211"/>
      <c r="V1229" s="206">
        <f t="shared" si="172"/>
        <v>0</v>
      </c>
      <c r="W1229" s="193">
        <f t="shared" si="175"/>
        <v>0</v>
      </c>
      <c r="X1229" s="192"/>
      <c r="Y1229" s="192"/>
      <c r="Z1229" s="192"/>
      <c r="AA1229" s="192"/>
      <c r="AB1229" s="192"/>
      <c r="AC1229" s="206">
        <f t="shared" si="173"/>
        <v>79.234042553191486</v>
      </c>
      <c r="AD1229" s="206">
        <f t="shared" si="174"/>
        <v>93.990384615384613</v>
      </c>
      <c r="AE1229" s="119"/>
      <c r="AF1229" s="194">
        <v>864</v>
      </c>
      <c r="AG1229" s="213">
        <v>256</v>
      </c>
      <c r="AH1229" s="213">
        <v>244</v>
      </c>
      <c r="AI1229" s="206">
        <f t="shared" si="164"/>
        <v>128</v>
      </c>
      <c r="AJ1229" s="193">
        <f t="shared" si="171"/>
        <v>244</v>
      </c>
      <c r="AK1229" s="213">
        <v>25</v>
      </c>
      <c r="AL1229" s="213">
        <v>18</v>
      </c>
      <c r="AM1229" s="213"/>
      <c r="AN1229" s="216">
        <v>6.08</v>
      </c>
      <c r="AO1229" s="216">
        <v>6.38</v>
      </c>
      <c r="AP1229" s="207">
        <v>33</v>
      </c>
      <c r="AQ1229" s="214">
        <v>0.31</v>
      </c>
      <c r="AR1229" s="92">
        <v>0.16</v>
      </c>
      <c r="AS1229" s="214">
        <v>0.11</v>
      </c>
      <c r="AT1229" s="92">
        <v>0</v>
      </c>
      <c r="AU1229" s="215">
        <v>222733</v>
      </c>
      <c r="AV1229" s="220">
        <v>1.07</v>
      </c>
      <c r="AW1229" s="217">
        <v>1.08</v>
      </c>
      <c r="AX1229" s="218">
        <v>2000</v>
      </c>
      <c r="AY1229" s="219">
        <v>6</v>
      </c>
      <c r="AZ1229" s="107"/>
      <c r="BA1229" s="121"/>
      <c r="BB1229" s="120"/>
    </row>
    <row r="1230" spans="2:54" ht="12.75" customHeight="1" x14ac:dyDescent="0.2">
      <c r="B1230" s="191" t="s">
        <v>498</v>
      </c>
      <c r="C1230" s="196">
        <v>43993</v>
      </c>
      <c r="D1230" s="197">
        <f>'1.- REGISTROS DIARIOS '!C1235</f>
        <v>0</v>
      </c>
      <c r="E1230" s="206">
        <f>'1.- REGISTROS DIARIOS '!E1235</f>
        <v>834</v>
      </c>
      <c r="F1230" s="211"/>
      <c r="G1230" s="211">
        <v>2320</v>
      </c>
      <c r="H1230" s="211">
        <v>1160</v>
      </c>
      <c r="I1230" s="206">
        <f t="shared" si="177"/>
        <v>1160</v>
      </c>
      <c r="J1230" s="206">
        <f t="shared" si="177"/>
        <v>580</v>
      </c>
      <c r="K1230" s="211">
        <v>324</v>
      </c>
      <c r="L1230" s="211">
        <v>287</v>
      </c>
      <c r="M1230" s="211"/>
      <c r="N1230" s="211" t="s">
        <v>723</v>
      </c>
      <c r="O1230" s="211" t="s">
        <v>660</v>
      </c>
      <c r="P1230" s="195">
        <f t="shared" si="176"/>
        <v>4831.3999999999996</v>
      </c>
      <c r="Q1230" s="108"/>
      <c r="R1230" s="194">
        <f>'1.- REGISTROS DIARIOS '!G1235</f>
        <v>1</v>
      </c>
      <c r="S1230" s="81"/>
      <c r="T1230" s="211"/>
      <c r="U1230" s="211"/>
      <c r="V1230" s="206">
        <f t="shared" si="172"/>
        <v>0</v>
      </c>
      <c r="W1230" s="193">
        <f t="shared" si="175"/>
        <v>0</v>
      </c>
      <c r="X1230" s="192"/>
      <c r="Y1230" s="192"/>
      <c r="Z1230" s="192"/>
      <c r="AA1230" s="192"/>
      <c r="AB1230" s="192"/>
      <c r="AC1230" s="206">
        <f t="shared" si="173"/>
        <v>76.034482758620697</v>
      </c>
      <c r="AD1230" s="206">
        <f t="shared" si="174"/>
        <v>86.419753086419746</v>
      </c>
      <c r="AE1230" s="119"/>
      <c r="AF1230" s="194"/>
      <c r="AG1230" s="213">
        <v>166</v>
      </c>
      <c r="AH1230" s="213">
        <v>139</v>
      </c>
      <c r="AI1230" s="206">
        <f t="shared" si="164"/>
        <v>83</v>
      </c>
      <c r="AJ1230" s="193">
        <f t="shared" si="171"/>
        <v>139</v>
      </c>
      <c r="AK1230" s="213">
        <v>44</v>
      </c>
      <c r="AL1230" s="213">
        <v>35</v>
      </c>
      <c r="AM1230" s="213"/>
      <c r="AN1230" s="207" t="s">
        <v>29</v>
      </c>
      <c r="AO1230" s="207" t="s">
        <v>103</v>
      </c>
      <c r="AP1230" s="207">
        <v>28</v>
      </c>
      <c r="AQ1230" s="214">
        <v>0.31</v>
      </c>
      <c r="AR1230" s="92">
        <v>0.2</v>
      </c>
      <c r="AS1230" s="214">
        <v>0.15</v>
      </c>
      <c r="AT1230" s="92">
        <v>0</v>
      </c>
      <c r="AU1230" s="215">
        <v>222733</v>
      </c>
      <c r="AV1230" s="166">
        <v>97</v>
      </c>
      <c r="AW1230" s="217">
        <v>1</v>
      </c>
      <c r="AX1230" s="218">
        <v>1099</v>
      </c>
      <c r="AY1230" s="219">
        <v>6</v>
      </c>
      <c r="AZ1230" s="107"/>
      <c r="BA1230" s="121"/>
      <c r="BB1230" s="120"/>
    </row>
    <row r="1231" spans="2:54" x14ac:dyDescent="0.2">
      <c r="B1231" s="191" t="s">
        <v>500</v>
      </c>
      <c r="C1231" s="196">
        <v>43994</v>
      </c>
      <c r="D1231" s="197">
        <f>'1.- REGISTROS DIARIOS '!C1236</f>
        <v>0</v>
      </c>
      <c r="E1231" s="206">
        <f>'1.- REGISTROS DIARIOS '!E1236</f>
        <v>825</v>
      </c>
      <c r="F1231" s="211"/>
      <c r="G1231" s="211">
        <v>4000</v>
      </c>
      <c r="H1231" s="211">
        <v>2340</v>
      </c>
      <c r="I1231" s="206">
        <f t="shared" si="177"/>
        <v>2000</v>
      </c>
      <c r="J1231" s="206">
        <f t="shared" si="177"/>
        <v>1170</v>
      </c>
      <c r="K1231" s="211">
        <v>660</v>
      </c>
      <c r="L1231" s="211">
        <v>574</v>
      </c>
      <c r="M1231" s="211"/>
      <c r="N1231" s="211" t="s">
        <v>274</v>
      </c>
      <c r="O1231" s="211" t="s">
        <v>724</v>
      </c>
      <c r="P1231" s="195">
        <f t="shared" si="176"/>
        <v>9746.1</v>
      </c>
      <c r="Q1231" s="108"/>
      <c r="R1231" s="194">
        <f>'1.- REGISTROS DIARIOS '!G1236</f>
        <v>0</v>
      </c>
      <c r="S1231" s="81"/>
      <c r="T1231" s="211"/>
      <c r="U1231" s="211"/>
      <c r="V1231" s="206">
        <f t="shared" si="172"/>
        <v>0</v>
      </c>
      <c r="W1231" s="193">
        <f t="shared" si="175"/>
        <v>0</v>
      </c>
      <c r="X1231" s="192"/>
      <c r="Y1231" s="192"/>
      <c r="Z1231" s="192"/>
      <c r="AA1231" s="192"/>
      <c r="AB1231" s="192"/>
      <c r="AC1231" s="206">
        <f t="shared" si="173"/>
        <v>57.264957264957268</v>
      </c>
      <c r="AD1231" s="206">
        <f t="shared" si="174"/>
        <v>93.181818181818187</v>
      </c>
      <c r="AE1231" s="119"/>
      <c r="AF1231" s="194"/>
      <c r="AG1231" s="213">
        <v>518</v>
      </c>
      <c r="AH1231" s="213">
        <v>500</v>
      </c>
      <c r="AI1231" s="206">
        <f t="shared" si="164"/>
        <v>259</v>
      </c>
      <c r="AJ1231" s="193">
        <f t="shared" si="171"/>
        <v>500</v>
      </c>
      <c r="AK1231" s="213">
        <v>45</v>
      </c>
      <c r="AL1231" s="213">
        <v>29</v>
      </c>
      <c r="AM1231" s="213"/>
      <c r="AN1231" s="207" t="s">
        <v>47</v>
      </c>
      <c r="AO1231" s="207" t="s">
        <v>725</v>
      </c>
      <c r="AP1231" s="207">
        <v>29.2</v>
      </c>
      <c r="AQ1231" s="214">
        <v>0.31</v>
      </c>
      <c r="AR1231" s="92">
        <v>0.2</v>
      </c>
      <c r="AS1231" s="214">
        <v>0.06</v>
      </c>
      <c r="AT1231" s="92">
        <v>0.01</v>
      </c>
      <c r="AU1231" s="215">
        <v>222918</v>
      </c>
      <c r="AV1231" s="166">
        <v>1.03</v>
      </c>
      <c r="AW1231" s="217">
        <v>88</v>
      </c>
      <c r="AX1231" s="218">
        <v>1095</v>
      </c>
      <c r="AY1231" s="219">
        <v>5</v>
      </c>
      <c r="AZ1231" s="107"/>
      <c r="BA1231" s="121"/>
      <c r="BB1231" s="120"/>
    </row>
    <row r="1232" spans="2:54" ht="12.75" customHeight="1" x14ac:dyDescent="0.2">
      <c r="B1232" s="191" t="s">
        <v>502</v>
      </c>
      <c r="C1232" s="196">
        <v>43995</v>
      </c>
      <c r="D1232" s="197">
        <f>'1.- REGISTROS DIARIOS '!C1237</f>
        <v>0</v>
      </c>
      <c r="E1232" s="206">
        <f>'1.- REGISTROS DIARIOS '!E1237</f>
        <v>679</v>
      </c>
      <c r="F1232" s="211"/>
      <c r="G1232" s="211">
        <v>6610</v>
      </c>
      <c r="H1232" s="211">
        <v>3060</v>
      </c>
      <c r="I1232" s="206">
        <f t="shared" si="177"/>
        <v>3305</v>
      </c>
      <c r="J1232" s="206">
        <f t="shared" si="177"/>
        <v>1530</v>
      </c>
      <c r="K1232" s="211">
        <v>686</v>
      </c>
      <c r="L1232" s="211">
        <v>624</v>
      </c>
      <c r="M1232" s="211"/>
      <c r="N1232" s="211" t="s">
        <v>40</v>
      </c>
      <c r="O1232" s="211" t="s">
        <v>310</v>
      </c>
      <c r="P1232" s="195">
        <f t="shared" si="176"/>
        <v>12744.9</v>
      </c>
      <c r="Q1232" s="108"/>
      <c r="R1232" s="194">
        <f>'1.- REGISTROS DIARIOS '!G1237</f>
        <v>0</v>
      </c>
      <c r="S1232" s="81"/>
      <c r="T1232" s="211"/>
      <c r="U1232" s="211"/>
      <c r="V1232" s="206">
        <f t="shared" si="172"/>
        <v>0</v>
      </c>
      <c r="W1232" s="193">
        <f t="shared" si="175"/>
        <v>0</v>
      </c>
      <c r="X1232" s="192"/>
      <c r="Y1232" s="192"/>
      <c r="Z1232" s="192"/>
      <c r="AA1232" s="192"/>
      <c r="AB1232" s="192"/>
      <c r="AC1232" s="206">
        <f t="shared" si="173"/>
        <v>82.679738562091501</v>
      </c>
      <c r="AD1232" s="206">
        <f t="shared" si="174"/>
        <v>94.606413994169102</v>
      </c>
      <c r="AE1232" s="119"/>
      <c r="AF1232" s="194"/>
      <c r="AG1232" s="213">
        <v>273</v>
      </c>
      <c r="AH1232" s="213">
        <v>265</v>
      </c>
      <c r="AI1232" s="206">
        <f t="shared" si="164"/>
        <v>136.5</v>
      </c>
      <c r="AJ1232" s="193">
        <f t="shared" si="171"/>
        <v>265</v>
      </c>
      <c r="AK1232" s="213">
        <v>37</v>
      </c>
      <c r="AL1232" s="213">
        <v>29</v>
      </c>
      <c r="AM1232" s="213"/>
      <c r="AN1232" s="207" t="s">
        <v>726</v>
      </c>
      <c r="AO1232" s="207" t="s">
        <v>727</v>
      </c>
      <c r="AP1232" s="207">
        <v>31</v>
      </c>
      <c r="AQ1232" s="214">
        <v>0.31</v>
      </c>
      <c r="AR1232" s="92">
        <v>0.2</v>
      </c>
      <c r="AS1232" s="214">
        <v>0.1</v>
      </c>
      <c r="AT1232" s="92">
        <v>0.01</v>
      </c>
      <c r="AU1232" s="215">
        <v>222918</v>
      </c>
      <c r="AV1232" s="166" t="s">
        <v>728</v>
      </c>
      <c r="AW1232" s="217">
        <v>79</v>
      </c>
      <c r="AX1232" s="218">
        <v>1092</v>
      </c>
      <c r="AY1232" s="219">
        <v>5</v>
      </c>
      <c r="AZ1232" s="107"/>
      <c r="BA1232" s="121"/>
      <c r="BB1232" s="120"/>
    </row>
    <row r="1233" spans="2:54" x14ac:dyDescent="0.2">
      <c r="B1233" s="191" t="s">
        <v>504</v>
      </c>
      <c r="C1233" s="196">
        <v>43996</v>
      </c>
      <c r="D1233" s="197">
        <f>'1.- REGISTROS DIARIOS '!C1238</f>
        <v>0</v>
      </c>
      <c r="E1233" s="206">
        <f>'1.- REGISTROS DIARIOS '!E1238</f>
        <v>373</v>
      </c>
      <c r="F1233" s="211"/>
      <c r="G1233" s="211">
        <v>1990</v>
      </c>
      <c r="H1233" s="211">
        <v>1350</v>
      </c>
      <c r="I1233" s="206">
        <f t="shared" si="177"/>
        <v>995</v>
      </c>
      <c r="J1233" s="206">
        <f t="shared" si="177"/>
        <v>675</v>
      </c>
      <c r="K1233" s="211">
        <v>459</v>
      </c>
      <c r="L1233" s="211">
        <v>401</v>
      </c>
      <c r="M1233" s="211"/>
      <c r="N1233" s="211" t="s">
        <v>729</v>
      </c>
      <c r="O1233" s="211" t="s">
        <v>730</v>
      </c>
      <c r="P1233" s="195">
        <f t="shared" si="176"/>
        <v>5622.75</v>
      </c>
      <c r="Q1233" s="108"/>
      <c r="R1233" s="194">
        <f>'1.- REGISTROS DIARIOS '!G1238</f>
        <v>0</v>
      </c>
      <c r="S1233" s="81"/>
      <c r="T1233" s="211"/>
      <c r="U1233" s="211"/>
      <c r="V1233" s="206">
        <f t="shared" si="172"/>
        <v>0</v>
      </c>
      <c r="W1233" s="193">
        <f t="shared" si="175"/>
        <v>0</v>
      </c>
      <c r="X1233" s="192"/>
      <c r="Y1233" s="192"/>
      <c r="Z1233" s="192"/>
      <c r="AA1233" s="192"/>
      <c r="AB1233" s="192"/>
      <c r="AC1233" s="206">
        <f t="shared" si="173"/>
        <v>56.148148148148145</v>
      </c>
      <c r="AD1233" s="206">
        <f t="shared" si="174"/>
        <v>92.810457516339866</v>
      </c>
      <c r="AE1233" s="119"/>
      <c r="AF1233" s="194"/>
      <c r="AG1233" s="213">
        <v>331</v>
      </c>
      <c r="AH1233" s="213">
        <v>296</v>
      </c>
      <c r="AI1233" s="206">
        <f t="shared" si="164"/>
        <v>165.5</v>
      </c>
      <c r="AJ1233" s="193">
        <f t="shared" si="171"/>
        <v>296</v>
      </c>
      <c r="AK1233" s="213">
        <v>33</v>
      </c>
      <c r="AL1233" s="213">
        <v>28</v>
      </c>
      <c r="AM1233" s="213"/>
      <c r="AN1233" s="207">
        <v>6</v>
      </c>
      <c r="AO1233" s="207">
        <v>6.8</v>
      </c>
      <c r="AP1233" s="207">
        <v>29</v>
      </c>
      <c r="AQ1233" s="214">
        <v>0.3</v>
      </c>
      <c r="AR1233" s="92">
        <v>0.2</v>
      </c>
      <c r="AS1233" s="214">
        <v>0.09</v>
      </c>
      <c r="AT1233" s="92">
        <v>0</v>
      </c>
      <c r="AU1233" s="215">
        <v>222918</v>
      </c>
      <c r="AV1233" s="166">
        <v>88</v>
      </c>
      <c r="AW1233" s="217">
        <v>64</v>
      </c>
      <c r="AX1233" s="218">
        <v>1900</v>
      </c>
      <c r="AY1233" s="219">
        <v>4</v>
      </c>
      <c r="AZ1233" s="107"/>
      <c r="BA1233" s="121"/>
      <c r="BB1233" s="120"/>
    </row>
    <row r="1234" spans="2:54" ht="12.75" customHeight="1" x14ac:dyDescent="0.2">
      <c r="B1234" s="191" t="s">
        <v>492</v>
      </c>
      <c r="C1234" s="196">
        <v>43997</v>
      </c>
      <c r="D1234" s="197">
        <f>'1.- REGISTROS DIARIOS '!C1239</f>
        <v>0</v>
      </c>
      <c r="E1234" s="206">
        <f>'1.- REGISTROS DIARIOS '!E1239</f>
        <v>752</v>
      </c>
      <c r="F1234" s="211"/>
      <c r="G1234" s="211">
        <v>3370</v>
      </c>
      <c r="H1234" s="211">
        <v>3010</v>
      </c>
      <c r="I1234" s="206">
        <f t="shared" si="177"/>
        <v>1685</v>
      </c>
      <c r="J1234" s="206">
        <f t="shared" si="177"/>
        <v>1505</v>
      </c>
      <c r="K1234" s="211">
        <v>631</v>
      </c>
      <c r="L1234" s="211">
        <v>586</v>
      </c>
      <c r="M1234" s="211"/>
      <c r="N1234" s="211" t="s">
        <v>731</v>
      </c>
      <c r="O1234" s="211" t="s">
        <v>732</v>
      </c>
      <c r="P1234" s="195">
        <f t="shared" si="176"/>
        <v>12536.65</v>
      </c>
      <c r="Q1234" s="108"/>
      <c r="R1234" s="194">
        <f>'1.- REGISTROS DIARIOS '!G1239</f>
        <v>1</v>
      </c>
      <c r="S1234" s="81"/>
      <c r="T1234" s="211"/>
      <c r="U1234" s="211"/>
      <c r="V1234" s="206">
        <f t="shared" si="172"/>
        <v>0</v>
      </c>
      <c r="W1234" s="193">
        <f t="shared" si="175"/>
        <v>0</v>
      </c>
      <c r="X1234" s="192"/>
      <c r="Y1234" s="192"/>
      <c r="Z1234" s="192"/>
      <c r="AA1234" s="192"/>
      <c r="AB1234" s="192"/>
      <c r="AC1234" s="206">
        <f t="shared" si="173"/>
        <v>87.308970099667775</v>
      </c>
      <c r="AD1234" s="206">
        <f t="shared" si="174"/>
        <v>97.46434231378764</v>
      </c>
      <c r="AE1234" s="119"/>
      <c r="AF1234" s="194"/>
      <c r="AG1234" s="213">
        <v>210</v>
      </c>
      <c r="AH1234" s="213">
        <v>191</v>
      </c>
      <c r="AI1234" s="206">
        <f t="shared" si="164"/>
        <v>105</v>
      </c>
      <c r="AJ1234" s="193">
        <f t="shared" si="171"/>
        <v>191</v>
      </c>
      <c r="AK1234" s="213">
        <v>16</v>
      </c>
      <c r="AL1234" s="213">
        <v>11</v>
      </c>
      <c r="AM1234" s="213"/>
      <c r="AN1234" s="207" t="s">
        <v>212</v>
      </c>
      <c r="AO1234" s="207" t="s">
        <v>84</v>
      </c>
      <c r="AP1234" s="207">
        <v>30</v>
      </c>
      <c r="AQ1234" s="214">
        <v>0.33</v>
      </c>
      <c r="AR1234" s="92">
        <v>0.16</v>
      </c>
      <c r="AS1234" s="214">
        <v>0.08</v>
      </c>
      <c r="AT1234" s="92">
        <v>0.01</v>
      </c>
      <c r="AU1234" s="215">
        <v>222918</v>
      </c>
      <c r="AV1234" s="166">
        <v>80</v>
      </c>
      <c r="AW1234" s="217">
        <v>52</v>
      </c>
      <c r="AX1234" s="218">
        <v>1850</v>
      </c>
      <c r="AY1234" s="219">
        <v>4</v>
      </c>
      <c r="AZ1234" s="107"/>
      <c r="BA1234" s="121"/>
      <c r="BB1234" s="120"/>
    </row>
    <row r="1235" spans="2:54" x14ac:dyDescent="0.2">
      <c r="B1235" s="191" t="s">
        <v>494</v>
      </c>
      <c r="C1235" s="196">
        <v>43998</v>
      </c>
      <c r="D1235" s="197">
        <f>'1.- REGISTROS DIARIOS '!C1240</f>
        <v>0</v>
      </c>
      <c r="E1235" s="206">
        <f>'1.- REGISTROS DIARIOS '!E1240</f>
        <v>726</v>
      </c>
      <c r="F1235" s="211"/>
      <c r="G1235" s="211">
        <v>3980</v>
      </c>
      <c r="H1235" s="211">
        <v>3350</v>
      </c>
      <c r="I1235" s="206">
        <f t="shared" si="177"/>
        <v>1990</v>
      </c>
      <c r="J1235" s="206">
        <f t="shared" si="177"/>
        <v>1675</v>
      </c>
      <c r="K1235" s="211">
        <v>510</v>
      </c>
      <c r="L1235" s="211">
        <v>469</v>
      </c>
      <c r="M1235" s="211"/>
      <c r="N1235" s="211" t="s">
        <v>147</v>
      </c>
      <c r="O1235" s="211" t="s">
        <v>312</v>
      </c>
      <c r="P1235" s="195">
        <f t="shared" si="176"/>
        <v>13952.75</v>
      </c>
      <c r="Q1235" s="108"/>
      <c r="R1235" s="194">
        <f>'1.- REGISTROS DIARIOS '!G1240</f>
        <v>6</v>
      </c>
      <c r="S1235" s="81"/>
      <c r="T1235" s="211"/>
      <c r="U1235" s="211"/>
      <c r="V1235" s="206">
        <f t="shared" si="172"/>
        <v>0</v>
      </c>
      <c r="W1235" s="193">
        <f t="shared" si="175"/>
        <v>0</v>
      </c>
      <c r="X1235" s="192"/>
      <c r="Y1235" s="192"/>
      <c r="Z1235" s="192"/>
      <c r="AA1235" s="192"/>
      <c r="AB1235" s="192"/>
      <c r="AC1235" s="206">
        <f t="shared" si="173"/>
        <v>87.164179104477611</v>
      </c>
      <c r="AD1235" s="206">
        <f t="shared" si="174"/>
        <v>96.078431372549019</v>
      </c>
      <c r="AE1235" s="119"/>
      <c r="AF1235" s="194"/>
      <c r="AG1235" s="213">
        <v>260</v>
      </c>
      <c r="AH1235" s="213">
        <v>215</v>
      </c>
      <c r="AI1235" s="206">
        <f t="shared" si="164"/>
        <v>130</v>
      </c>
      <c r="AJ1235" s="193">
        <f t="shared" si="171"/>
        <v>215</v>
      </c>
      <c r="AK1235" s="213">
        <v>20</v>
      </c>
      <c r="AL1235" s="213">
        <v>13</v>
      </c>
      <c r="AM1235" s="213"/>
      <c r="AN1235" s="207" t="s">
        <v>57</v>
      </c>
      <c r="AO1235" s="207" t="s">
        <v>246</v>
      </c>
      <c r="AP1235" s="207">
        <v>34</v>
      </c>
      <c r="AQ1235" s="214">
        <v>0.28999999999999998</v>
      </c>
      <c r="AR1235" s="92">
        <v>0.15</v>
      </c>
      <c r="AS1235" s="214">
        <v>0.05</v>
      </c>
      <c r="AT1235" s="92">
        <v>0</v>
      </c>
      <c r="AU1235" s="215">
        <v>222918</v>
      </c>
      <c r="AV1235" s="166">
        <v>76</v>
      </c>
      <c r="AW1235" s="217">
        <v>41</v>
      </c>
      <c r="AX1235" s="218">
        <v>1750</v>
      </c>
      <c r="AY1235" s="219">
        <v>3</v>
      </c>
      <c r="AZ1235" s="107"/>
      <c r="BA1235" s="121"/>
      <c r="BB1235" s="120"/>
    </row>
    <row r="1236" spans="2:54" ht="12.75" customHeight="1" x14ac:dyDescent="0.2">
      <c r="B1236" s="191" t="s">
        <v>496</v>
      </c>
      <c r="C1236" s="196">
        <v>43999</v>
      </c>
      <c r="D1236" s="197">
        <f>'1.- REGISTROS DIARIOS '!C1241</f>
        <v>0</v>
      </c>
      <c r="E1236" s="206">
        <f>'1.- REGISTROS DIARIOS '!E1241</f>
        <v>804</v>
      </c>
      <c r="F1236" s="211"/>
      <c r="G1236" s="211">
        <v>2940</v>
      </c>
      <c r="H1236" s="211">
        <v>2610</v>
      </c>
      <c r="I1236" s="206">
        <f t="shared" si="177"/>
        <v>1470</v>
      </c>
      <c r="J1236" s="206">
        <f t="shared" si="177"/>
        <v>1305</v>
      </c>
      <c r="K1236" s="211">
        <v>630</v>
      </c>
      <c r="L1236" s="211">
        <v>596</v>
      </c>
      <c r="M1236" s="211"/>
      <c r="N1236" s="211" t="s">
        <v>33</v>
      </c>
      <c r="O1236" s="211" t="s">
        <v>621</v>
      </c>
      <c r="P1236" s="195">
        <f t="shared" si="176"/>
        <v>10870.65</v>
      </c>
      <c r="Q1236" s="108"/>
      <c r="R1236" s="194">
        <f>'1.- REGISTROS DIARIOS '!G1241</f>
        <v>0</v>
      </c>
      <c r="S1236" s="81"/>
      <c r="T1236" s="211"/>
      <c r="U1236" s="211"/>
      <c r="V1236" s="206">
        <f t="shared" si="172"/>
        <v>0</v>
      </c>
      <c r="W1236" s="193">
        <f t="shared" si="175"/>
        <v>0</v>
      </c>
      <c r="X1236" s="192"/>
      <c r="Y1236" s="192"/>
      <c r="Z1236" s="192"/>
      <c r="AA1236" s="192"/>
      <c r="AB1236" s="192"/>
      <c r="AC1236" s="206">
        <f t="shared" si="173"/>
        <v>83.678160919540232</v>
      </c>
      <c r="AD1236" s="206">
        <f t="shared" si="174"/>
        <v>95.079365079365076</v>
      </c>
      <c r="AE1236" s="119"/>
      <c r="AF1236" s="194">
        <v>857</v>
      </c>
      <c r="AG1236" s="213">
        <v>231</v>
      </c>
      <c r="AH1236" s="213">
        <v>213</v>
      </c>
      <c r="AI1236" s="206">
        <f t="shared" si="164"/>
        <v>115.5</v>
      </c>
      <c r="AJ1236" s="193">
        <f t="shared" si="171"/>
        <v>213</v>
      </c>
      <c r="AK1236" s="213">
        <v>31</v>
      </c>
      <c r="AL1236" s="213">
        <v>26</v>
      </c>
      <c r="AM1236" s="213"/>
      <c r="AN1236" s="207">
        <v>6.26</v>
      </c>
      <c r="AO1236" s="207">
        <v>7.02</v>
      </c>
      <c r="AP1236" s="207">
        <v>27</v>
      </c>
      <c r="AQ1236" s="214">
        <v>0.26</v>
      </c>
      <c r="AR1236" s="92">
        <v>0.16</v>
      </c>
      <c r="AS1236" s="214">
        <v>0.26</v>
      </c>
      <c r="AT1236" s="92">
        <v>0</v>
      </c>
      <c r="AU1236" s="215">
        <v>222918</v>
      </c>
      <c r="AV1236" s="166">
        <v>74</v>
      </c>
      <c r="AW1236" s="217">
        <v>30</v>
      </c>
      <c r="AX1236" s="218">
        <v>1700</v>
      </c>
      <c r="AY1236" s="219">
        <v>3</v>
      </c>
      <c r="AZ1236" s="107"/>
      <c r="BA1236" s="121"/>
      <c r="BB1236" s="120"/>
    </row>
    <row r="1237" spans="2:54" x14ac:dyDescent="0.2">
      <c r="B1237" s="191" t="s">
        <v>498</v>
      </c>
      <c r="C1237" s="196">
        <v>44000</v>
      </c>
      <c r="D1237" s="197">
        <f>'1.- REGISTROS DIARIOS '!C1242</f>
        <v>0</v>
      </c>
      <c r="E1237" s="206">
        <f>'1.- REGISTROS DIARIOS '!E1242</f>
        <v>808</v>
      </c>
      <c r="F1237" s="211"/>
      <c r="G1237" s="211">
        <v>4020</v>
      </c>
      <c r="H1237" s="211">
        <v>3440</v>
      </c>
      <c r="I1237" s="206">
        <f t="shared" si="177"/>
        <v>2010</v>
      </c>
      <c r="J1237" s="206">
        <f t="shared" si="177"/>
        <v>1720</v>
      </c>
      <c r="K1237" s="211">
        <v>779</v>
      </c>
      <c r="L1237" s="211">
        <v>722</v>
      </c>
      <c r="M1237" s="211"/>
      <c r="N1237" s="211" t="s">
        <v>733</v>
      </c>
      <c r="O1237" s="211" t="s">
        <v>310</v>
      </c>
      <c r="P1237" s="195">
        <f t="shared" si="176"/>
        <v>14327.6</v>
      </c>
      <c r="Q1237" s="108"/>
      <c r="R1237" s="194">
        <f>'1.- REGISTROS DIARIOS '!G1242</f>
        <v>494</v>
      </c>
      <c r="S1237" s="81"/>
      <c r="T1237" s="211">
        <v>511</v>
      </c>
      <c r="U1237" s="211">
        <v>501</v>
      </c>
      <c r="V1237" s="206">
        <f t="shared" si="172"/>
        <v>255.5</v>
      </c>
      <c r="W1237" s="193">
        <f t="shared" si="175"/>
        <v>126.217</v>
      </c>
      <c r="X1237" s="192">
        <v>11</v>
      </c>
      <c r="Y1237" s="192">
        <v>8</v>
      </c>
      <c r="Z1237" s="192">
        <v>5.92</v>
      </c>
      <c r="AA1237" s="192">
        <v>6.47</v>
      </c>
      <c r="AB1237" s="192">
        <v>28</v>
      </c>
      <c r="AC1237" s="206">
        <f t="shared" si="173"/>
        <v>70.161802325581391</v>
      </c>
      <c r="AD1237" s="206">
        <f t="shared" si="174"/>
        <v>93.196405648267003</v>
      </c>
      <c r="AE1237" s="119"/>
      <c r="AF1237" s="194">
        <v>390</v>
      </c>
      <c r="AG1237" s="213">
        <v>416</v>
      </c>
      <c r="AH1237" s="213">
        <v>387</v>
      </c>
      <c r="AI1237" s="206">
        <f t="shared" si="164"/>
        <v>208</v>
      </c>
      <c r="AJ1237" s="193">
        <f t="shared" si="171"/>
        <v>387</v>
      </c>
      <c r="AK1237" s="213">
        <v>42</v>
      </c>
      <c r="AL1237" s="213">
        <v>33</v>
      </c>
      <c r="AM1237" s="213"/>
      <c r="AN1237" s="207">
        <v>5.57</v>
      </c>
      <c r="AO1237" s="207">
        <v>7.4</v>
      </c>
      <c r="AP1237" s="207">
        <v>33</v>
      </c>
      <c r="AQ1237" s="214">
        <v>0.3</v>
      </c>
      <c r="AR1237" s="92">
        <v>0.2</v>
      </c>
      <c r="AS1237" s="214">
        <v>0.1</v>
      </c>
      <c r="AT1237" s="92">
        <v>0.01</v>
      </c>
      <c r="AU1237" s="215">
        <v>222918</v>
      </c>
      <c r="AV1237" s="166">
        <v>70</v>
      </c>
      <c r="AW1237" s="217">
        <v>1.6</v>
      </c>
      <c r="AX1237" s="218">
        <v>1700</v>
      </c>
      <c r="AY1237" s="219">
        <v>2</v>
      </c>
      <c r="AZ1237" s="107"/>
      <c r="BA1237" s="121"/>
      <c r="BB1237" s="120"/>
    </row>
    <row r="1238" spans="2:54" ht="12.75" customHeight="1" x14ac:dyDescent="0.2">
      <c r="B1238" s="191" t="s">
        <v>500</v>
      </c>
      <c r="C1238" s="196">
        <v>44001</v>
      </c>
      <c r="D1238" s="197">
        <f>'1.- REGISTROS DIARIOS '!C1243</f>
        <v>0</v>
      </c>
      <c r="E1238" s="206">
        <f>'1.- REGISTROS DIARIOS '!E1243</f>
        <v>771</v>
      </c>
      <c r="F1238" s="211"/>
      <c r="G1238" s="211">
        <v>3670</v>
      </c>
      <c r="H1238" s="211">
        <v>3230</v>
      </c>
      <c r="I1238" s="206">
        <f t="shared" si="177"/>
        <v>1835</v>
      </c>
      <c r="J1238" s="206">
        <f t="shared" si="177"/>
        <v>1615</v>
      </c>
      <c r="K1238" s="211">
        <v>661</v>
      </c>
      <c r="L1238" s="211">
        <v>610</v>
      </c>
      <c r="M1238" s="211"/>
      <c r="N1238" s="211" t="s">
        <v>558</v>
      </c>
      <c r="O1238" s="211" t="s">
        <v>224</v>
      </c>
      <c r="P1238" s="195">
        <f t="shared" si="176"/>
        <v>13452.95</v>
      </c>
      <c r="Q1238" s="108"/>
      <c r="R1238" s="194">
        <f>'1.- REGISTROS DIARIOS '!G1243</f>
        <v>0</v>
      </c>
      <c r="S1238" s="81"/>
      <c r="T1238" s="211"/>
      <c r="U1238" s="211"/>
      <c r="V1238" s="206">
        <f t="shared" si="172"/>
        <v>0</v>
      </c>
      <c r="W1238" s="193">
        <f t="shared" si="175"/>
        <v>0</v>
      </c>
      <c r="X1238" s="192"/>
      <c r="Y1238" s="192"/>
      <c r="Z1238" s="192"/>
      <c r="AA1238" s="192"/>
      <c r="AB1238" s="192"/>
      <c r="AC1238" s="206">
        <f t="shared" si="173"/>
        <v>83.839009287925705</v>
      </c>
      <c r="AD1238" s="206">
        <f t="shared" si="174"/>
        <v>94.402420574886534</v>
      </c>
      <c r="AE1238" s="119"/>
      <c r="AF1238" s="194">
        <v>834</v>
      </c>
      <c r="AG1238" s="213">
        <v>299</v>
      </c>
      <c r="AH1238" s="213">
        <v>261</v>
      </c>
      <c r="AI1238" s="206">
        <f t="shared" si="164"/>
        <v>149.5</v>
      </c>
      <c r="AJ1238" s="193">
        <f t="shared" si="171"/>
        <v>261</v>
      </c>
      <c r="AK1238" s="213">
        <v>37</v>
      </c>
      <c r="AL1238" s="213">
        <v>31</v>
      </c>
      <c r="AM1238" s="213"/>
      <c r="AN1238" s="207">
        <v>6.26</v>
      </c>
      <c r="AO1238" s="207">
        <v>6.86</v>
      </c>
      <c r="AP1238" s="207">
        <v>30</v>
      </c>
      <c r="AQ1238" s="214">
        <v>0.36</v>
      </c>
      <c r="AR1238" s="92">
        <v>0.16</v>
      </c>
      <c r="AS1238" s="214">
        <v>0.1</v>
      </c>
      <c r="AT1238" s="92">
        <v>0.02</v>
      </c>
      <c r="AU1238" s="215">
        <v>222918</v>
      </c>
      <c r="AV1238" s="166">
        <v>63</v>
      </c>
      <c r="AW1238" s="217">
        <v>1.54</v>
      </c>
      <c r="AX1238" s="218">
        <v>1700</v>
      </c>
      <c r="AY1238" s="219">
        <v>2</v>
      </c>
      <c r="AZ1238" s="107"/>
      <c r="BA1238" s="121"/>
      <c r="BB1238" s="120"/>
    </row>
    <row r="1239" spans="2:54" x14ac:dyDescent="0.2">
      <c r="B1239" s="191" t="s">
        <v>502</v>
      </c>
      <c r="C1239" s="196">
        <v>44002</v>
      </c>
      <c r="D1239" s="197">
        <f>'1.- REGISTROS DIARIOS '!C1244</f>
        <v>0</v>
      </c>
      <c r="E1239" s="206">
        <f>'1.- REGISTROS DIARIOS '!E1244</f>
        <v>692</v>
      </c>
      <c r="F1239" s="211"/>
      <c r="G1239" s="211">
        <v>3250</v>
      </c>
      <c r="H1239" s="211">
        <v>2910</v>
      </c>
      <c r="I1239" s="206">
        <f t="shared" si="177"/>
        <v>1625</v>
      </c>
      <c r="J1239" s="206">
        <f t="shared" si="177"/>
        <v>1455</v>
      </c>
      <c r="K1239" s="211">
        <v>462</v>
      </c>
      <c r="L1239" s="211">
        <v>440</v>
      </c>
      <c r="M1239" s="211"/>
      <c r="N1239" s="212">
        <v>9.9499999999999993</v>
      </c>
      <c r="O1239" s="212">
        <v>12.24</v>
      </c>
      <c r="P1239" s="195">
        <f t="shared" si="176"/>
        <v>12120.15</v>
      </c>
      <c r="Q1239" s="108"/>
      <c r="R1239" s="194">
        <f>'1.- REGISTROS DIARIOS '!G1244</f>
        <v>0</v>
      </c>
      <c r="S1239" s="81"/>
      <c r="T1239" s="211"/>
      <c r="U1239" s="211"/>
      <c r="V1239" s="206">
        <f t="shared" si="172"/>
        <v>0</v>
      </c>
      <c r="W1239" s="193">
        <f t="shared" si="175"/>
        <v>0</v>
      </c>
      <c r="X1239" s="192"/>
      <c r="Y1239" s="192"/>
      <c r="Z1239" s="192"/>
      <c r="AA1239" s="192"/>
      <c r="AB1239" s="192"/>
      <c r="AC1239" s="206">
        <f t="shared" si="173"/>
        <v>87.079037800687288</v>
      </c>
      <c r="AD1239" s="206">
        <f t="shared" si="174"/>
        <v>93.722943722943725</v>
      </c>
      <c r="AE1239" s="119"/>
      <c r="AF1239" s="194">
        <v>761</v>
      </c>
      <c r="AG1239" s="213">
        <v>212</v>
      </c>
      <c r="AH1239" s="213">
        <v>188</v>
      </c>
      <c r="AI1239" s="206">
        <f t="shared" si="164"/>
        <v>106</v>
      </c>
      <c r="AJ1239" s="193">
        <f t="shared" si="171"/>
        <v>188</v>
      </c>
      <c r="AK1239" s="213">
        <v>29</v>
      </c>
      <c r="AL1239" s="213">
        <v>25</v>
      </c>
      <c r="AM1239" s="213"/>
      <c r="AN1239" s="216">
        <v>6.1</v>
      </c>
      <c r="AO1239" s="216">
        <v>6.42</v>
      </c>
      <c r="AP1239" s="207">
        <v>29</v>
      </c>
      <c r="AQ1239" s="214">
        <v>0.26</v>
      </c>
      <c r="AR1239" s="92">
        <v>0.13</v>
      </c>
      <c r="AS1239" s="214">
        <v>0.1</v>
      </c>
      <c r="AT1239" s="92">
        <v>0.01</v>
      </c>
      <c r="AU1239" s="215">
        <v>223666</v>
      </c>
      <c r="AV1239" s="166">
        <v>0.59</v>
      </c>
      <c r="AW1239" s="217">
        <v>1.44</v>
      </c>
      <c r="AX1239" s="218">
        <v>1600</v>
      </c>
      <c r="AY1239" s="219">
        <v>1</v>
      </c>
      <c r="AZ1239" s="107"/>
      <c r="BA1239" s="121"/>
      <c r="BB1239" s="120"/>
    </row>
    <row r="1240" spans="2:54" ht="12.75" customHeight="1" x14ac:dyDescent="0.2">
      <c r="B1240" s="191" t="s">
        <v>504</v>
      </c>
      <c r="C1240" s="196">
        <v>44003</v>
      </c>
      <c r="D1240" s="197">
        <f>'1.- REGISTROS DIARIOS '!C1245</f>
        <v>0</v>
      </c>
      <c r="E1240" s="206">
        <f>'1.- REGISTROS DIARIOS '!E1245</f>
        <v>515</v>
      </c>
      <c r="F1240" s="211"/>
      <c r="G1240" s="211">
        <v>3180</v>
      </c>
      <c r="H1240" s="211">
        <v>2400</v>
      </c>
      <c r="I1240" s="206">
        <f t="shared" si="177"/>
        <v>1590</v>
      </c>
      <c r="J1240" s="206">
        <f t="shared" si="177"/>
        <v>1200</v>
      </c>
      <c r="K1240" s="211">
        <v>392</v>
      </c>
      <c r="L1240" s="211">
        <v>375</v>
      </c>
      <c r="M1240" s="211"/>
      <c r="N1240" s="212">
        <v>10.119999999999999</v>
      </c>
      <c r="O1240" s="212">
        <v>11.93</v>
      </c>
      <c r="P1240" s="195">
        <f t="shared" si="176"/>
        <v>9996</v>
      </c>
      <c r="Q1240" s="108"/>
      <c r="R1240" s="194">
        <f>'1.- REGISTROS DIARIOS '!G1245</f>
        <v>4</v>
      </c>
      <c r="S1240" s="81"/>
      <c r="T1240" s="211"/>
      <c r="U1240" s="211"/>
      <c r="V1240" s="206">
        <f t="shared" si="172"/>
        <v>0</v>
      </c>
      <c r="W1240" s="193">
        <f t="shared" si="175"/>
        <v>0</v>
      </c>
      <c r="X1240" s="192"/>
      <c r="Y1240" s="192"/>
      <c r="Z1240" s="192"/>
      <c r="AA1240" s="192"/>
      <c r="AB1240" s="192"/>
      <c r="AC1240" s="206">
        <f t="shared" si="173"/>
        <v>72.166666666666671</v>
      </c>
      <c r="AD1240" s="206">
        <f t="shared" si="174"/>
        <v>93.112244897959187</v>
      </c>
      <c r="AE1240" s="119"/>
      <c r="AF1240" s="194">
        <v>548</v>
      </c>
      <c r="AG1240" s="213">
        <v>352</v>
      </c>
      <c r="AH1240" s="213">
        <v>334</v>
      </c>
      <c r="AI1240" s="206">
        <f t="shared" si="164"/>
        <v>176</v>
      </c>
      <c r="AJ1240" s="193">
        <f t="shared" si="171"/>
        <v>334</v>
      </c>
      <c r="AK1240" s="213">
        <v>27</v>
      </c>
      <c r="AL1240" s="213">
        <v>22</v>
      </c>
      <c r="AM1240" s="213"/>
      <c r="AN1240" s="216">
        <v>6.1</v>
      </c>
      <c r="AO1240" s="216">
        <v>6.38</v>
      </c>
      <c r="AP1240" s="207">
        <v>33</v>
      </c>
      <c r="AQ1240" s="214">
        <v>0.33</v>
      </c>
      <c r="AR1240" s="92">
        <v>0.15</v>
      </c>
      <c r="AS1240" s="214">
        <v>0.12</v>
      </c>
      <c r="AT1240" s="92">
        <v>0.01</v>
      </c>
      <c r="AU1240" s="215">
        <v>223666</v>
      </c>
      <c r="AV1240" s="166">
        <v>1.95</v>
      </c>
      <c r="AW1240" s="217">
        <v>1.34</v>
      </c>
      <c r="AX1240" s="218">
        <v>1520</v>
      </c>
      <c r="AY1240" s="219">
        <v>1</v>
      </c>
      <c r="AZ1240" s="107"/>
      <c r="BA1240" s="121"/>
      <c r="BB1240" s="120"/>
    </row>
    <row r="1241" spans="2:54" x14ac:dyDescent="0.2">
      <c r="B1241" s="191" t="s">
        <v>492</v>
      </c>
      <c r="C1241" s="196">
        <v>44004</v>
      </c>
      <c r="D1241" s="197">
        <f>'1.- REGISTROS DIARIOS '!C1246</f>
        <v>0</v>
      </c>
      <c r="E1241" s="206">
        <f>'1.- REGISTROS DIARIOS '!E1246</f>
        <v>739</v>
      </c>
      <c r="F1241" s="211"/>
      <c r="G1241" s="211">
        <v>3970</v>
      </c>
      <c r="H1241" s="211">
        <v>3410</v>
      </c>
      <c r="I1241" s="206">
        <f t="shared" si="177"/>
        <v>1985</v>
      </c>
      <c r="J1241" s="206">
        <f t="shared" si="177"/>
        <v>1705</v>
      </c>
      <c r="K1241" s="211">
        <v>866</v>
      </c>
      <c r="L1241" s="211">
        <v>821</v>
      </c>
      <c r="M1241" s="211"/>
      <c r="N1241" s="212">
        <v>10.1</v>
      </c>
      <c r="O1241" s="212">
        <v>12.24</v>
      </c>
      <c r="P1241" s="195">
        <f t="shared" si="176"/>
        <v>14202.65</v>
      </c>
      <c r="Q1241" s="108"/>
      <c r="R1241" s="194">
        <f>'1.- REGISTROS DIARIOS '!G1246</f>
        <v>17</v>
      </c>
      <c r="S1241" s="81"/>
      <c r="T1241" s="211"/>
      <c r="U1241" s="211"/>
      <c r="V1241" s="206">
        <f t="shared" si="172"/>
        <v>0</v>
      </c>
      <c r="W1241" s="193">
        <f t="shared" si="175"/>
        <v>0</v>
      </c>
      <c r="X1241" s="192"/>
      <c r="Y1241" s="192"/>
      <c r="Z1241" s="192"/>
      <c r="AA1241" s="192"/>
      <c r="AB1241" s="192"/>
      <c r="AC1241" s="206">
        <f t="shared" si="173"/>
        <v>72.72727272727272</v>
      </c>
      <c r="AD1241" s="206">
        <f t="shared" si="174"/>
        <v>95.612009237875284</v>
      </c>
      <c r="AE1241" s="119"/>
      <c r="AF1241" s="194">
        <v>778</v>
      </c>
      <c r="AG1241" s="213">
        <v>482</v>
      </c>
      <c r="AH1241" s="213">
        <v>465</v>
      </c>
      <c r="AI1241" s="206">
        <f t="shared" si="164"/>
        <v>241</v>
      </c>
      <c r="AJ1241" s="193">
        <f t="shared" si="171"/>
        <v>465</v>
      </c>
      <c r="AK1241" s="213">
        <v>38</v>
      </c>
      <c r="AL1241" s="213">
        <v>36</v>
      </c>
      <c r="AM1241" s="213"/>
      <c r="AN1241" s="216">
        <v>6</v>
      </c>
      <c r="AO1241" s="216">
        <v>6.49</v>
      </c>
      <c r="AP1241" s="207">
        <v>32</v>
      </c>
      <c r="AQ1241" s="214">
        <v>0.31</v>
      </c>
      <c r="AR1241" s="92">
        <v>0.09</v>
      </c>
      <c r="AS1241" s="214">
        <v>0.09</v>
      </c>
      <c r="AT1241" s="92">
        <v>0</v>
      </c>
      <c r="AU1241" s="215">
        <v>224102</v>
      </c>
      <c r="AV1241" s="166">
        <v>1.95</v>
      </c>
      <c r="AW1241" s="217">
        <v>1.23</v>
      </c>
      <c r="AX1241" s="218">
        <v>1450</v>
      </c>
      <c r="AY1241" s="219">
        <v>6</v>
      </c>
      <c r="AZ1241" s="107"/>
      <c r="BA1241" s="121"/>
      <c r="BB1241" s="120"/>
    </row>
    <row r="1242" spans="2:54" ht="12.75" customHeight="1" x14ac:dyDescent="0.2">
      <c r="B1242" s="191" t="s">
        <v>494</v>
      </c>
      <c r="C1242" s="196">
        <v>44005</v>
      </c>
      <c r="D1242" s="197">
        <f>'1.- REGISTROS DIARIOS '!C1247</f>
        <v>0</v>
      </c>
      <c r="E1242" s="206">
        <f>'1.- REGISTROS DIARIOS '!E1247</f>
        <v>837</v>
      </c>
      <c r="F1242" s="211"/>
      <c r="G1242" s="211">
        <v>8730</v>
      </c>
      <c r="H1242" s="211">
        <v>3930</v>
      </c>
      <c r="I1242" s="206">
        <f t="shared" si="177"/>
        <v>4365</v>
      </c>
      <c r="J1242" s="206">
        <f t="shared" si="177"/>
        <v>1965</v>
      </c>
      <c r="K1242" s="211">
        <v>1100</v>
      </c>
      <c r="L1242" s="211">
        <v>1067</v>
      </c>
      <c r="M1242" s="211"/>
      <c r="N1242" s="211" t="s">
        <v>158</v>
      </c>
      <c r="O1242" s="211" t="s">
        <v>45</v>
      </c>
      <c r="P1242" s="195">
        <f t="shared" si="176"/>
        <v>16368.45</v>
      </c>
      <c r="Q1242" s="108"/>
      <c r="R1242" s="194">
        <f>'1.- REGISTROS DIARIOS '!G1247</f>
        <v>8</v>
      </c>
      <c r="S1242" s="81"/>
      <c r="T1242" s="211"/>
      <c r="U1242" s="211"/>
      <c r="V1242" s="206">
        <f t="shared" si="172"/>
        <v>0</v>
      </c>
      <c r="W1242" s="193">
        <f t="shared" si="175"/>
        <v>0</v>
      </c>
      <c r="X1242" s="192"/>
      <c r="Y1242" s="192"/>
      <c r="Z1242" s="192"/>
      <c r="AA1242" s="192"/>
      <c r="AB1242" s="192"/>
      <c r="AC1242" s="206">
        <f t="shared" si="173"/>
        <v>87.989821882951659</v>
      </c>
      <c r="AD1242" s="206">
        <f t="shared" si="174"/>
        <v>96.545454545454547</v>
      </c>
      <c r="AE1242" s="119"/>
      <c r="AF1242" s="194"/>
      <c r="AG1242" s="213">
        <v>248</v>
      </c>
      <c r="AH1242" s="213">
        <v>236</v>
      </c>
      <c r="AI1242" s="206">
        <f t="shared" si="164"/>
        <v>124</v>
      </c>
      <c r="AJ1242" s="193">
        <f t="shared" si="171"/>
        <v>236</v>
      </c>
      <c r="AK1242" s="213">
        <v>38</v>
      </c>
      <c r="AL1242" s="213">
        <v>26</v>
      </c>
      <c r="AM1242" s="213"/>
      <c r="AN1242" s="207">
        <v>6.31</v>
      </c>
      <c r="AO1242" s="207">
        <v>6.95</v>
      </c>
      <c r="AP1242" s="207">
        <v>29</v>
      </c>
      <c r="AQ1242" s="214">
        <v>0.31</v>
      </c>
      <c r="AR1242" s="92">
        <v>0.19</v>
      </c>
      <c r="AS1242" s="214">
        <v>0.09</v>
      </c>
      <c r="AT1242" s="92">
        <v>0</v>
      </c>
      <c r="AU1242" s="215">
        <v>224103</v>
      </c>
      <c r="AV1242" s="166">
        <v>1092</v>
      </c>
      <c r="AW1242" s="217">
        <v>1.2</v>
      </c>
      <c r="AX1242" s="218">
        <v>1448</v>
      </c>
      <c r="AY1242" s="219">
        <v>5</v>
      </c>
      <c r="AZ1242" s="107"/>
      <c r="BA1242" s="121"/>
      <c r="BB1242" s="120"/>
    </row>
    <row r="1243" spans="2:54" x14ac:dyDescent="0.2">
      <c r="B1243" s="191" t="s">
        <v>496</v>
      </c>
      <c r="C1243" s="196">
        <v>44006</v>
      </c>
      <c r="D1243" s="197">
        <f>'1.- REGISTROS DIARIOS '!C1248</f>
        <v>0</v>
      </c>
      <c r="E1243" s="206">
        <f>'1.- REGISTROS DIARIOS '!E1248</f>
        <v>823</v>
      </c>
      <c r="F1243" s="211"/>
      <c r="G1243" s="211">
        <v>7250</v>
      </c>
      <c r="H1243" s="211">
        <v>2040</v>
      </c>
      <c r="I1243" s="206">
        <f t="shared" si="177"/>
        <v>3625</v>
      </c>
      <c r="J1243" s="206">
        <f t="shared" si="177"/>
        <v>1020</v>
      </c>
      <c r="K1243" s="211">
        <v>1100</v>
      </c>
      <c r="L1243" s="211">
        <v>1028</v>
      </c>
      <c r="M1243" s="211"/>
      <c r="N1243" s="211" t="s">
        <v>139</v>
      </c>
      <c r="O1243" s="211" t="s">
        <v>734</v>
      </c>
      <c r="P1243" s="195">
        <f t="shared" si="176"/>
        <v>8496.6</v>
      </c>
      <c r="Q1243" s="108"/>
      <c r="R1243" s="194">
        <f>'1.- REGISTROS DIARIOS '!G1248</f>
        <v>16</v>
      </c>
      <c r="S1243" s="81"/>
      <c r="T1243" s="211"/>
      <c r="U1243" s="211"/>
      <c r="V1243" s="206">
        <f t="shared" si="172"/>
        <v>0</v>
      </c>
      <c r="W1243" s="193">
        <f t="shared" si="175"/>
        <v>0</v>
      </c>
      <c r="X1243" s="192"/>
      <c r="Y1243" s="192"/>
      <c r="Z1243" s="192"/>
      <c r="AA1243" s="192"/>
      <c r="AB1243" s="192"/>
      <c r="AC1243" s="206">
        <f t="shared" si="173"/>
        <v>82.254901960784309</v>
      </c>
      <c r="AD1243" s="206">
        <f t="shared" si="174"/>
        <v>97.727272727272734</v>
      </c>
      <c r="AE1243" s="119"/>
      <c r="AF1243" s="194"/>
      <c r="AG1243" s="213">
        <v>210</v>
      </c>
      <c r="AH1243" s="213">
        <v>181</v>
      </c>
      <c r="AI1243" s="206">
        <f t="shared" ref="AI1243:AI1261" si="178">+AG1243*0.5</f>
        <v>105</v>
      </c>
      <c r="AJ1243" s="193">
        <f t="shared" si="171"/>
        <v>181</v>
      </c>
      <c r="AK1243" s="213">
        <v>25</v>
      </c>
      <c r="AL1243" s="213">
        <v>16</v>
      </c>
      <c r="AM1243" s="213"/>
      <c r="AN1243" s="207">
        <v>6.09</v>
      </c>
      <c r="AO1243" s="207">
        <v>7.49</v>
      </c>
      <c r="AP1243" s="207">
        <v>30.2</v>
      </c>
      <c r="AQ1243" s="214">
        <v>0.34</v>
      </c>
      <c r="AR1243" s="92">
        <v>0.24</v>
      </c>
      <c r="AS1243" s="214">
        <v>0.15</v>
      </c>
      <c r="AT1243" s="92">
        <v>0.01</v>
      </c>
      <c r="AU1243" s="215">
        <v>224103</v>
      </c>
      <c r="AV1243" s="166">
        <v>1.083</v>
      </c>
      <c r="AW1243" s="217">
        <v>1.018</v>
      </c>
      <c r="AX1243" s="218">
        <v>1.3</v>
      </c>
      <c r="AY1243" s="219">
        <v>5</v>
      </c>
      <c r="AZ1243" s="107"/>
      <c r="BA1243" s="121"/>
      <c r="BB1243" s="120"/>
    </row>
    <row r="1244" spans="2:54" ht="12.75" customHeight="1" x14ac:dyDescent="0.2">
      <c r="B1244" s="191" t="s">
        <v>498</v>
      </c>
      <c r="C1244" s="196">
        <v>44007</v>
      </c>
      <c r="D1244" s="197">
        <f>'1.- REGISTROS DIARIOS '!C1249</f>
        <v>0</v>
      </c>
      <c r="E1244" s="206">
        <f>'1.- REGISTROS DIARIOS '!E1249</f>
        <v>787</v>
      </c>
      <c r="F1244" s="211"/>
      <c r="G1244" s="211">
        <v>3740</v>
      </c>
      <c r="H1244" s="211">
        <v>1230</v>
      </c>
      <c r="I1244" s="206">
        <f t="shared" si="177"/>
        <v>1870</v>
      </c>
      <c r="J1244" s="206">
        <f t="shared" si="177"/>
        <v>615</v>
      </c>
      <c r="K1244" s="211">
        <v>571</v>
      </c>
      <c r="L1244" s="211">
        <v>522</v>
      </c>
      <c r="M1244" s="211"/>
      <c r="N1244" s="211" t="s">
        <v>96</v>
      </c>
      <c r="O1244" s="211" t="s">
        <v>294</v>
      </c>
      <c r="P1244" s="195">
        <f t="shared" si="176"/>
        <v>5122.95</v>
      </c>
      <c r="Q1244" s="108"/>
      <c r="R1244" s="194">
        <f>'1.- REGISTROS DIARIOS '!G1249</f>
        <v>0</v>
      </c>
      <c r="S1244" s="81"/>
      <c r="T1244" s="211"/>
      <c r="U1244" s="211"/>
      <c r="V1244" s="206">
        <f t="shared" si="172"/>
        <v>0</v>
      </c>
      <c r="W1244" s="193">
        <f t="shared" si="175"/>
        <v>0</v>
      </c>
      <c r="X1244" s="192"/>
      <c r="Y1244" s="192"/>
      <c r="Z1244" s="192"/>
      <c r="AA1244" s="192"/>
      <c r="AB1244" s="192"/>
      <c r="AC1244" s="206">
        <f t="shared" si="173"/>
        <v>62.601626016260163</v>
      </c>
      <c r="AD1244" s="206">
        <f t="shared" si="174"/>
        <v>92.294220665499125</v>
      </c>
      <c r="AE1244" s="119"/>
      <c r="AF1244" s="194"/>
      <c r="AG1244" s="213">
        <v>238</v>
      </c>
      <c r="AH1244" s="213">
        <v>230</v>
      </c>
      <c r="AI1244" s="206">
        <f t="shared" si="178"/>
        <v>119</v>
      </c>
      <c r="AJ1244" s="193">
        <f t="shared" si="171"/>
        <v>230</v>
      </c>
      <c r="AK1244" s="213">
        <v>44</v>
      </c>
      <c r="AL1244" s="213">
        <v>32</v>
      </c>
      <c r="AM1244" s="213"/>
      <c r="AN1244" s="207">
        <v>6.2</v>
      </c>
      <c r="AO1244" s="207">
        <v>7.42</v>
      </c>
      <c r="AP1244" s="207">
        <v>31.5</v>
      </c>
      <c r="AQ1244" s="214">
        <v>0.36</v>
      </c>
      <c r="AR1244" s="92">
        <v>0.26</v>
      </c>
      <c r="AS1244" s="214">
        <v>0.1</v>
      </c>
      <c r="AT1244" s="92">
        <v>0.01</v>
      </c>
      <c r="AU1244" s="215">
        <v>224103</v>
      </c>
      <c r="AV1244" s="166">
        <v>1.0720000000000001</v>
      </c>
      <c r="AW1244" s="217">
        <v>1.0169999999999999</v>
      </c>
      <c r="AX1244" s="218">
        <v>1.25</v>
      </c>
      <c r="AY1244" s="219">
        <v>4</v>
      </c>
      <c r="AZ1244" s="107"/>
      <c r="BA1244" s="121"/>
      <c r="BB1244" s="120"/>
    </row>
    <row r="1245" spans="2:54" x14ac:dyDescent="0.2">
      <c r="B1245" s="191" t="s">
        <v>500</v>
      </c>
      <c r="C1245" s="196">
        <v>44008</v>
      </c>
      <c r="D1245" s="197">
        <f>'1.- REGISTROS DIARIOS '!C1250</f>
        <v>0</v>
      </c>
      <c r="E1245" s="206">
        <f>'1.- REGISTROS DIARIOS '!E1250</f>
        <v>718</v>
      </c>
      <c r="F1245" s="211"/>
      <c r="G1245" s="211">
        <v>3990</v>
      </c>
      <c r="H1245" s="211">
        <v>3050</v>
      </c>
      <c r="I1245" s="206">
        <f t="shared" ref="I1245:J1299" si="179">+G1245*0.5</f>
        <v>1995</v>
      </c>
      <c r="J1245" s="206">
        <f t="shared" si="179"/>
        <v>1525</v>
      </c>
      <c r="K1245" s="211">
        <v>691</v>
      </c>
      <c r="L1245" s="211">
        <v>510</v>
      </c>
      <c r="M1245" s="211"/>
      <c r="N1245" s="211" t="s">
        <v>735</v>
      </c>
      <c r="O1245" s="211" t="s">
        <v>736</v>
      </c>
      <c r="P1245" s="195">
        <f t="shared" si="176"/>
        <v>12703.25</v>
      </c>
      <c r="Q1245" s="108"/>
      <c r="R1245" s="194">
        <f>'1.- REGISTROS DIARIOS '!G1250</f>
        <v>1</v>
      </c>
      <c r="S1245" s="81"/>
      <c r="T1245" s="211"/>
      <c r="U1245" s="211"/>
      <c r="V1245" s="206">
        <f t="shared" si="172"/>
        <v>0</v>
      </c>
      <c r="W1245" s="193">
        <f t="shared" si="175"/>
        <v>0</v>
      </c>
      <c r="X1245" s="192"/>
      <c r="Y1245" s="192"/>
      <c r="Z1245" s="192"/>
      <c r="AA1245" s="192"/>
      <c r="AB1245" s="192"/>
      <c r="AC1245" s="206">
        <f t="shared" si="173"/>
        <v>84.131147540983605</v>
      </c>
      <c r="AD1245" s="206">
        <f t="shared" si="174"/>
        <v>96.092619392185242</v>
      </c>
      <c r="AE1245" s="119"/>
      <c r="AF1245" s="194"/>
      <c r="AG1245" s="213">
        <v>291</v>
      </c>
      <c r="AH1245" s="213">
        <v>242</v>
      </c>
      <c r="AI1245" s="206">
        <f t="shared" si="178"/>
        <v>145.5</v>
      </c>
      <c r="AJ1245" s="193">
        <f t="shared" si="171"/>
        <v>242</v>
      </c>
      <c r="AK1245" s="213">
        <v>27</v>
      </c>
      <c r="AL1245" s="213">
        <v>20</v>
      </c>
      <c r="AM1245" s="213"/>
      <c r="AN1245" s="207">
        <v>6.03</v>
      </c>
      <c r="AO1245" s="207">
        <v>8.0500000000000007</v>
      </c>
      <c r="AP1245" s="207">
        <v>27</v>
      </c>
      <c r="AQ1245" s="214">
        <v>0.3</v>
      </c>
      <c r="AR1245" s="92">
        <v>0.2</v>
      </c>
      <c r="AS1245" s="214">
        <v>0.13</v>
      </c>
      <c r="AT1245" s="92">
        <v>0.01</v>
      </c>
      <c r="AU1245" s="215">
        <v>224103</v>
      </c>
      <c r="AV1245" s="166">
        <v>1.72</v>
      </c>
      <c r="AW1245" s="217">
        <v>0.87</v>
      </c>
      <c r="AX1245" s="218">
        <v>1200</v>
      </c>
      <c r="AY1245" s="219">
        <v>4</v>
      </c>
      <c r="AZ1245" s="107"/>
      <c r="BA1245" s="121"/>
      <c r="BB1245" s="120"/>
    </row>
    <row r="1246" spans="2:54" ht="12.75" customHeight="1" x14ac:dyDescent="0.2">
      <c r="B1246" s="191" t="s">
        <v>502</v>
      </c>
      <c r="C1246" s="196">
        <v>44009</v>
      </c>
      <c r="D1246" s="197">
        <f>'1.- REGISTROS DIARIOS '!C1251</f>
        <v>0</v>
      </c>
      <c r="E1246" s="206">
        <f>'1.- REGISTROS DIARIOS '!E1251</f>
        <v>716</v>
      </c>
      <c r="F1246" s="211"/>
      <c r="G1246" s="211">
        <v>2870</v>
      </c>
      <c r="H1246" s="211">
        <v>1970</v>
      </c>
      <c r="I1246" s="206">
        <f t="shared" si="179"/>
        <v>1435</v>
      </c>
      <c r="J1246" s="206">
        <f t="shared" si="179"/>
        <v>985</v>
      </c>
      <c r="K1246" s="211">
        <v>539</v>
      </c>
      <c r="L1246" s="211">
        <v>476</v>
      </c>
      <c r="M1246" s="211"/>
      <c r="N1246" s="211" t="s">
        <v>274</v>
      </c>
      <c r="O1246" s="211" t="s">
        <v>737</v>
      </c>
      <c r="P1246" s="195">
        <f t="shared" si="176"/>
        <v>8205.0499999999993</v>
      </c>
      <c r="Q1246" s="108"/>
      <c r="R1246" s="194">
        <f>'1.- REGISTROS DIARIOS '!G1251</f>
        <v>1</v>
      </c>
      <c r="S1246" s="81"/>
      <c r="T1246" s="211"/>
      <c r="U1246" s="211"/>
      <c r="V1246" s="206">
        <f t="shared" si="172"/>
        <v>0</v>
      </c>
      <c r="W1246" s="193">
        <f t="shared" si="175"/>
        <v>0</v>
      </c>
      <c r="X1246" s="192"/>
      <c r="Y1246" s="192"/>
      <c r="Z1246" s="192"/>
      <c r="AA1246" s="192"/>
      <c r="AB1246" s="192"/>
      <c r="AC1246" s="206">
        <f t="shared" si="173"/>
        <v>80.101522842639596</v>
      </c>
      <c r="AD1246" s="206">
        <f t="shared" si="174"/>
        <v>97.588126159554733</v>
      </c>
      <c r="AE1246" s="119"/>
      <c r="AF1246" s="194"/>
      <c r="AG1246" s="213">
        <v>225</v>
      </c>
      <c r="AH1246" s="213">
        <v>196</v>
      </c>
      <c r="AI1246" s="206">
        <f t="shared" si="178"/>
        <v>112.5</v>
      </c>
      <c r="AJ1246" s="193">
        <f t="shared" si="171"/>
        <v>196</v>
      </c>
      <c r="AK1246" s="213">
        <v>13</v>
      </c>
      <c r="AL1246" s="213">
        <v>9</v>
      </c>
      <c r="AM1246" s="213"/>
      <c r="AN1246" s="207">
        <v>6</v>
      </c>
      <c r="AO1246" s="207">
        <v>6.43</v>
      </c>
      <c r="AP1246" s="207">
        <v>34</v>
      </c>
      <c r="AQ1246" s="214">
        <v>0.37</v>
      </c>
      <c r="AR1246" s="92">
        <v>0.16</v>
      </c>
      <c r="AS1246" s="214">
        <v>0.15</v>
      </c>
      <c r="AT1246" s="92">
        <v>0.01</v>
      </c>
      <c r="AU1246" s="215">
        <v>224103</v>
      </c>
      <c r="AV1246" s="166">
        <v>1.69</v>
      </c>
      <c r="AW1246" s="217">
        <v>0.76</v>
      </c>
      <c r="AX1246" s="218">
        <v>1100</v>
      </c>
      <c r="AY1246" s="219">
        <v>3</v>
      </c>
      <c r="AZ1246" s="107"/>
      <c r="BA1246" s="121"/>
      <c r="BB1246" s="120"/>
    </row>
    <row r="1247" spans="2:54" x14ac:dyDescent="0.2">
      <c r="B1247" s="191" t="s">
        <v>504</v>
      </c>
      <c r="C1247" s="196">
        <v>44010</v>
      </c>
      <c r="D1247" s="197">
        <f>'1.- REGISTROS DIARIOS '!C1252</f>
        <v>0</v>
      </c>
      <c r="E1247" s="206">
        <f>'1.- REGISTROS DIARIOS '!E1252</f>
        <v>569</v>
      </c>
      <c r="F1247" s="211"/>
      <c r="G1247" s="211">
        <v>3680</v>
      </c>
      <c r="H1247" s="211">
        <v>3120</v>
      </c>
      <c r="I1247" s="206">
        <f t="shared" si="179"/>
        <v>1840</v>
      </c>
      <c r="J1247" s="206">
        <f t="shared" si="179"/>
        <v>1560</v>
      </c>
      <c r="K1247" s="211">
        <v>520</v>
      </c>
      <c r="L1247" s="211">
        <v>456</v>
      </c>
      <c r="M1247" s="211"/>
      <c r="N1247" s="211" t="s">
        <v>197</v>
      </c>
      <c r="O1247" s="211" t="s">
        <v>529</v>
      </c>
      <c r="P1247" s="195">
        <f t="shared" si="176"/>
        <v>12994.8</v>
      </c>
      <c r="Q1247" s="108"/>
      <c r="R1247" s="194">
        <f>'1.- REGISTROS DIARIOS '!G1252</f>
        <v>1</v>
      </c>
      <c r="S1247" s="81"/>
      <c r="T1247" s="211"/>
      <c r="U1247" s="211"/>
      <c r="V1247" s="206">
        <f t="shared" si="172"/>
        <v>0</v>
      </c>
      <c r="W1247" s="193">
        <f t="shared" si="175"/>
        <v>0</v>
      </c>
      <c r="X1247" s="192"/>
      <c r="Y1247" s="192"/>
      <c r="Z1247" s="192"/>
      <c r="AA1247" s="192"/>
      <c r="AB1247" s="192"/>
      <c r="AC1247" s="206">
        <f t="shared" si="173"/>
        <v>89.358974358974365</v>
      </c>
      <c r="AD1247" s="206">
        <f t="shared" si="174"/>
        <v>96.92307692307692</v>
      </c>
      <c r="AE1247" s="119"/>
      <c r="AF1247" s="194"/>
      <c r="AG1247" s="213">
        <v>286</v>
      </c>
      <c r="AH1247" s="213">
        <v>166</v>
      </c>
      <c r="AI1247" s="206">
        <f t="shared" si="178"/>
        <v>143</v>
      </c>
      <c r="AJ1247" s="193">
        <f t="shared" si="171"/>
        <v>166</v>
      </c>
      <c r="AK1247" s="213">
        <v>16</v>
      </c>
      <c r="AL1247" s="213">
        <v>11</v>
      </c>
      <c r="AM1247" s="213"/>
      <c r="AN1247" s="207">
        <v>6.13</v>
      </c>
      <c r="AO1247" s="207">
        <v>6.26</v>
      </c>
      <c r="AP1247" s="207">
        <v>30</v>
      </c>
      <c r="AQ1247" s="214">
        <v>0.31</v>
      </c>
      <c r="AR1247" s="92">
        <v>0.2</v>
      </c>
      <c r="AS1247" s="214">
        <v>0.08</v>
      </c>
      <c r="AT1247" s="92">
        <v>0</v>
      </c>
      <c r="AU1247" s="215">
        <v>224103</v>
      </c>
      <c r="AV1247" s="166">
        <v>1.62</v>
      </c>
      <c r="AW1247" s="217">
        <v>0.86</v>
      </c>
      <c r="AX1247" s="218">
        <v>1050</v>
      </c>
      <c r="AY1247" s="219">
        <v>3</v>
      </c>
      <c r="AZ1247" s="107"/>
      <c r="BA1247" s="121"/>
      <c r="BB1247" s="120"/>
    </row>
    <row r="1248" spans="2:54" ht="12.75" customHeight="1" x14ac:dyDescent="0.2">
      <c r="B1248" s="191" t="s">
        <v>492</v>
      </c>
      <c r="C1248" s="196">
        <v>44011</v>
      </c>
      <c r="D1248" s="197">
        <f>'1.- REGISTROS DIARIOS '!C1253</f>
        <v>0</v>
      </c>
      <c r="E1248" s="206">
        <f>'1.- REGISTROS DIARIOS '!E1253</f>
        <v>749</v>
      </c>
      <c r="F1248" s="211"/>
      <c r="G1248" s="211">
        <v>2930</v>
      </c>
      <c r="H1248" s="211">
        <v>2660</v>
      </c>
      <c r="I1248" s="206">
        <f t="shared" si="179"/>
        <v>1465</v>
      </c>
      <c r="J1248" s="206">
        <f t="shared" si="179"/>
        <v>1330</v>
      </c>
      <c r="K1248" s="211">
        <v>513</v>
      </c>
      <c r="L1248" s="211">
        <v>493</v>
      </c>
      <c r="M1248" s="211"/>
      <c r="N1248" s="211" t="s">
        <v>256</v>
      </c>
      <c r="O1248" s="211" t="s">
        <v>619</v>
      </c>
      <c r="P1248" s="195">
        <f t="shared" si="176"/>
        <v>11078.9</v>
      </c>
      <c r="Q1248" s="108"/>
      <c r="R1248" s="194">
        <f>'1.- REGISTROS DIARIOS '!G1253</f>
        <v>3</v>
      </c>
      <c r="S1248" s="81"/>
      <c r="T1248" s="211"/>
      <c r="U1248" s="211"/>
      <c r="V1248" s="206">
        <f t="shared" si="172"/>
        <v>0</v>
      </c>
      <c r="W1248" s="193">
        <f t="shared" si="175"/>
        <v>0</v>
      </c>
      <c r="X1248" s="192"/>
      <c r="Y1248" s="192"/>
      <c r="Z1248" s="192"/>
      <c r="AA1248" s="192"/>
      <c r="AB1248" s="192"/>
      <c r="AC1248" s="206">
        <f t="shared" si="173"/>
        <v>86.240601503759393</v>
      </c>
      <c r="AD1248" s="206">
        <f t="shared" si="174"/>
        <v>92.982456140350877</v>
      </c>
      <c r="AE1248" s="119"/>
      <c r="AF1248" s="194">
        <v>843</v>
      </c>
      <c r="AG1248" s="213">
        <v>206</v>
      </c>
      <c r="AH1248" s="213">
        <v>183</v>
      </c>
      <c r="AI1248" s="206">
        <f t="shared" si="178"/>
        <v>103</v>
      </c>
      <c r="AJ1248" s="193">
        <f t="shared" si="171"/>
        <v>183</v>
      </c>
      <c r="AK1248" s="213">
        <v>36</v>
      </c>
      <c r="AL1248" s="213">
        <v>31</v>
      </c>
      <c r="AM1248" s="213"/>
      <c r="AN1248" s="207">
        <v>6.1</v>
      </c>
      <c r="AO1248" s="207">
        <v>7.42</v>
      </c>
      <c r="AP1248" s="207">
        <v>26</v>
      </c>
      <c r="AQ1248" s="214">
        <v>0.3</v>
      </c>
      <c r="AR1248" s="92">
        <v>0.16</v>
      </c>
      <c r="AS1248" s="214">
        <v>0.09</v>
      </c>
      <c r="AT1248" s="92">
        <v>0.01</v>
      </c>
      <c r="AU1248" s="215">
        <v>224103</v>
      </c>
      <c r="AV1248" s="166">
        <v>1.54</v>
      </c>
      <c r="AW1248" s="217" t="s">
        <v>738</v>
      </c>
      <c r="AX1248" s="218">
        <v>1000</v>
      </c>
      <c r="AY1248" s="219">
        <v>3</v>
      </c>
      <c r="AZ1248" s="107"/>
      <c r="BA1248" s="121"/>
      <c r="BB1248" s="120"/>
    </row>
    <row r="1249" spans="2:54" x14ac:dyDescent="0.2">
      <c r="B1249" s="191" t="s">
        <v>494</v>
      </c>
      <c r="C1249" s="196">
        <v>44012</v>
      </c>
      <c r="D1249" s="197">
        <f>'1.- REGISTROS DIARIOS '!C1254</f>
        <v>0</v>
      </c>
      <c r="E1249" s="206">
        <f>'1.- REGISTROS DIARIOS '!E1254</f>
        <v>787</v>
      </c>
      <c r="F1249" s="211"/>
      <c r="G1249" s="211">
        <v>3020</v>
      </c>
      <c r="H1249" s="211">
        <v>2860</v>
      </c>
      <c r="I1249" s="206">
        <f t="shared" si="179"/>
        <v>1510</v>
      </c>
      <c r="J1249" s="206">
        <f t="shared" si="179"/>
        <v>1430</v>
      </c>
      <c r="K1249" s="211">
        <v>561</v>
      </c>
      <c r="L1249" s="211">
        <v>524</v>
      </c>
      <c r="M1249" s="211"/>
      <c r="N1249" s="211" t="s">
        <v>323</v>
      </c>
      <c r="O1249" s="211" t="s">
        <v>647</v>
      </c>
      <c r="P1249" s="195">
        <f t="shared" si="176"/>
        <v>11911.9</v>
      </c>
      <c r="Q1249" s="108"/>
      <c r="R1249" s="194">
        <f>'1.- REGISTROS DIARIOS '!G1254</f>
        <v>0</v>
      </c>
      <c r="S1249" s="81"/>
      <c r="T1249" s="211"/>
      <c r="U1249" s="211"/>
      <c r="V1249" s="206">
        <f t="shared" si="172"/>
        <v>0</v>
      </c>
      <c r="W1249" s="193">
        <f t="shared" si="175"/>
        <v>0</v>
      </c>
      <c r="X1249" s="192"/>
      <c r="Y1249" s="192"/>
      <c r="Z1249" s="192"/>
      <c r="AA1249" s="192"/>
      <c r="AB1249" s="192"/>
      <c r="AC1249" s="206">
        <f t="shared" si="173"/>
        <v>80.699300699300693</v>
      </c>
      <c r="AD1249" s="206">
        <f t="shared" si="174"/>
        <v>92.513368983957221</v>
      </c>
      <c r="AE1249" s="119"/>
      <c r="AF1249" s="194">
        <v>876</v>
      </c>
      <c r="AG1249" s="213">
        <v>310</v>
      </c>
      <c r="AH1249" s="213">
        <v>276</v>
      </c>
      <c r="AI1249" s="206">
        <f t="shared" si="178"/>
        <v>155</v>
      </c>
      <c r="AJ1249" s="193">
        <f t="shared" si="171"/>
        <v>276</v>
      </c>
      <c r="AK1249" s="213">
        <v>42</v>
      </c>
      <c r="AL1249" s="213">
        <v>36</v>
      </c>
      <c r="AM1249" s="213"/>
      <c r="AN1249" s="207">
        <v>6.56</v>
      </c>
      <c r="AO1249" s="207">
        <v>7</v>
      </c>
      <c r="AP1249" s="207">
        <v>28</v>
      </c>
      <c r="AQ1249" s="214">
        <v>0.31</v>
      </c>
      <c r="AR1249" s="92">
        <v>0.2</v>
      </c>
      <c r="AS1249" s="214">
        <v>0.1</v>
      </c>
      <c r="AT1249" s="92">
        <v>0.01</v>
      </c>
      <c r="AU1249" s="215">
        <v>224103</v>
      </c>
      <c r="AV1249" s="166" t="s">
        <v>196</v>
      </c>
      <c r="AW1249" s="217" t="s">
        <v>739</v>
      </c>
      <c r="AX1249" s="218">
        <v>1000</v>
      </c>
      <c r="AY1249" s="219">
        <v>2</v>
      </c>
      <c r="AZ1249" s="107"/>
      <c r="BA1249" s="121"/>
      <c r="BB1249" s="120"/>
    </row>
    <row r="1250" spans="2:54" ht="12.75" customHeight="1" x14ac:dyDescent="0.2">
      <c r="B1250" s="191" t="s">
        <v>496</v>
      </c>
      <c r="C1250" s="196">
        <v>44013</v>
      </c>
      <c r="D1250" s="197">
        <f>'1.- REGISTROS DIARIOS '!C1255</f>
        <v>0</v>
      </c>
      <c r="E1250" s="206">
        <f>'1.- REGISTROS DIARIOS '!E1255</f>
        <v>884</v>
      </c>
      <c r="F1250" s="211"/>
      <c r="G1250" s="211">
        <v>3940</v>
      </c>
      <c r="H1250" s="211">
        <v>3760</v>
      </c>
      <c r="I1250" s="206">
        <f t="shared" si="179"/>
        <v>1970</v>
      </c>
      <c r="J1250" s="206">
        <f t="shared" si="179"/>
        <v>1880</v>
      </c>
      <c r="K1250" s="211">
        <v>630</v>
      </c>
      <c r="L1250" s="211">
        <v>617</v>
      </c>
      <c r="M1250" s="211"/>
      <c r="N1250" s="211" t="s">
        <v>203</v>
      </c>
      <c r="O1250" s="211" t="s">
        <v>166</v>
      </c>
      <c r="P1250" s="195">
        <f t="shared" si="176"/>
        <v>15660.4</v>
      </c>
      <c r="Q1250" s="108"/>
      <c r="R1250" s="194">
        <f>'1.- REGISTROS DIARIOS '!G1255</f>
        <v>0</v>
      </c>
      <c r="S1250" s="81"/>
      <c r="T1250" s="211"/>
      <c r="U1250" s="211"/>
      <c r="V1250" s="206">
        <f t="shared" si="172"/>
        <v>0</v>
      </c>
      <c r="W1250" s="193">
        <f t="shared" si="175"/>
        <v>0</v>
      </c>
      <c r="X1250" s="192"/>
      <c r="Y1250" s="192"/>
      <c r="Z1250" s="192"/>
      <c r="AA1250" s="192"/>
      <c r="AB1250" s="192"/>
      <c r="AC1250" s="206">
        <f t="shared" si="173"/>
        <v>84.627659574468083</v>
      </c>
      <c r="AD1250" s="206">
        <f t="shared" si="174"/>
        <v>91.904761904761898</v>
      </c>
      <c r="AE1250" s="119"/>
      <c r="AF1250" s="194">
        <v>1012</v>
      </c>
      <c r="AG1250" s="213">
        <v>326</v>
      </c>
      <c r="AH1250" s="213">
        <v>289</v>
      </c>
      <c r="AI1250" s="206">
        <f t="shared" si="178"/>
        <v>163</v>
      </c>
      <c r="AJ1250" s="193">
        <f t="shared" si="171"/>
        <v>289</v>
      </c>
      <c r="AK1250" s="213">
        <v>51</v>
      </c>
      <c r="AL1250" s="213">
        <v>44</v>
      </c>
      <c r="AM1250" s="213"/>
      <c r="AN1250" s="207">
        <v>6.44</v>
      </c>
      <c r="AO1250" s="207">
        <v>6.89</v>
      </c>
      <c r="AP1250" s="207">
        <v>30</v>
      </c>
      <c r="AQ1250" s="214">
        <v>0.31</v>
      </c>
      <c r="AR1250" s="92">
        <v>0.2</v>
      </c>
      <c r="AS1250" s="214">
        <v>0.1</v>
      </c>
      <c r="AT1250" s="92">
        <v>0.01</v>
      </c>
      <c r="AU1250" s="215">
        <v>224103</v>
      </c>
      <c r="AV1250" s="166" t="s">
        <v>330</v>
      </c>
      <c r="AW1250" s="217" t="s">
        <v>281</v>
      </c>
      <c r="AX1250" s="218">
        <v>1000</v>
      </c>
      <c r="AY1250" s="219">
        <v>2</v>
      </c>
      <c r="AZ1250" s="107"/>
      <c r="BA1250" s="121"/>
      <c r="BB1250" s="120"/>
    </row>
    <row r="1251" spans="2:54" x14ac:dyDescent="0.2">
      <c r="B1251" s="191" t="s">
        <v>498</v>
      </c>
      <c r="C1251" s="196">
        <v>44014</v>
      </c>
      <c r="D1251" s="197">
        <f>'1.- REGISTROS DIARIOS '!C1256</f>
        <v>0</v>
      </c>
      <c r="E1251" s="206">
        <f>'1.- REGISTROS DIARIOS '!E1256</f>
        <v>723</v>
      </c>
      <c r="F1251" s="211"/>
      <c r="G1251" s="211">
        <v>4270</v>
      </c>
      <c r="H1251" s="211">
        <v>3500</v>
      </c>
      <c r="I1251" s="206">
        <f t="shared" si="179"/>
        <v>2135</v>
      </c>
      <c r="J1251" s="206">
        <f t="shared" si="179"/>
        <v>1750</v>
      </c>
      <c r="K1251" s="211">
        <v>653</v>
      </c>
      <c r="L1251" s="211">
        <v>628</v>
      </c>
      <c r="M1251" s="211"/>
      <c r="N1251" s="212">
        <v>10.61</v>
      </c>
      <c r="O1251" s="212">
        <v>12.31</v>
      </c>
      <c r="P1251" s="195">
        <f t="shared" si="176"/>
        <v>14577.5</v>
      </c>
      <c r="Q1251" s="108"/>
      <c r="R1251" s="194">
        <f>'1.- REGISTROS DIARIOS '!G1256</f>
        <v>7</v>
      </c>
      <c r="S1251" s="81"/>
      <c r="T1251" s="211"/>
      <c r="U1251" s="211"/>
      <c r="V1251" s="206">
        <f t="shared" si="172"/>
        <v>0</v>
      </c>
      <c r="W1251" s="193">
        <f t="shared" si="175"/>
        <v>0</v>
      </c>
      <c r="X1251" s="192"/>
      <c r="Y1251" s="192"/>
      <c r="Z1251" s="192"/>
      <c r="AA1251" s="192"/>
      <c r="AB1251" s="192"/>
      <c r="AC1251" s="206">
        <f t="shared" si="173"/>
        <v>88</v>
      </c>
      <c r="AD1251" s="206">
        <f t="shared" si="174"/>
        <v>94.180704441041343</v>
      </c>
      <c r="AE1251" s="119"/>
      <c r="AF1251" s="194">
        <v>850</v>
      </c>
      <c r="AG1251" s="213">
        <v>233</v>
      </c>
      <c r="AH1251" s="213">
        <v>210</v>
      </c>
      <c r="AI1251" s="206">
        <f t="shared" si="178"/>
        <v>116.5</v>
      </c>
      <c r="AJ1251" s="193">
        <f t="shared" si="171"/>
        <v>210</v>
      </c>
      <c r="AK1251" s="213">
        <v>38</v>
      </c>
      <c r="AL1251" s="213">
        <v>31</v>
      </c>
      <c r="AM1251" s="213"/>
      <c r="AN1251" s="216">
        <v>6.06</v>
      </c>
      <c r="AO1251" s="216">
        <v>6.81</v>
      </c>
      <c r="AP1251" s="207">
        <v>29</v>
      </c>
      <c r="AQ1251" s="214">
        <v>0.34</v>
      </c>
      <c r="AR1251" s="92">
        <v>0.1</v>
      </c>
      <c r="AS1251" s="214">
        <v>0.1</v>
      </c>
      <c r="AT1251" s="92">
        <v>0.01</v>
      </c>
      <c r="AU1251" s="215">
        <v>224103</v>
      </c>
      <c r="AV1251" s="166">
        <v>1.38</v>
      </c>
      <c r="AW1251" s="217">
        <v>1.55</v>
      </c>
      <c r="AX1251" s="218">
        <v>950</v>
      </c>
      <c r="AY1251" s="219">
        <v>6</v>
      </c>
      <c r="AZ1251" s="107"/>
      <c r="BA1251" s="121"/>
      <c r="BB1251" s="120"/>
    </row>
    <row r="1252" spans="2:54" ht="12.75" customHeight="1" x14ac:dyDescent="0.2">
      <c r="B1252" s="191" t="s">
        <v>500</v>
      </c>
      <c r="C1252" s="196">
        <v>44015</v>
      </c>
      <c r="D1252" s="197">
        <f>'1.- REGISTROS DIARIOS '!C1257</f>
        <v>0</v>
      </c>
      <c r="E1252" s="206">
        <f>'1.- REGISTROS DIARIOS '!E1257</f>
        <v>670</v>
      </c>
      <c r="F1252" s="211"/>
      <c r="G1252" s="211">
        <v>3590</v>
      </c>
      <c r="H1252" s="211">
        <v>3260</v>
      </c>
      <c r="I1252" s="206">
        <f t="shared" si="179"/>
        <v>1795</v>
      </c>
      <c r="J1252" s="206">
        <f t="shared" si="179"/>
        <v>1630</v>
      </c>
      <c r="K1252" s="211">
        <v>345</v>
      </c>
      <c r="L1252" s="211">
        <v>317</v>
      </c>
      <c r="M1252" s="211"/>
      <c r="N1252" s="212">
        <v>10.17</v>
      </c>
      <c r="O1252" s="212">
        <v>11.87</v>
      </c>
      <c r="P1252" s="195">
        <f t="shared" si="176"/>
        <v>13577.9</v>
      </c>
      <c r="Q1252" s="108"/>
      <c r="R1252" s="194">
        <f>'1.- REGISTROS DIARIOS '!G1257</f>
        <v>0</v>
      </c>
      <c r="S1252" s="81"/>
      <c r="T1252" s="211"/>
      <c r="U1252" s="211"/>
      <c r="V1252" s="206">
        <f t="shared" ref="V1252:V1315" si="180">+T1252*0.5</f>
        <v>0</v>
      </c>
      <c r="W1252" s="193">
        <f t="shared" si="175"/>
        <v>0</v>
      </c>
      <c r="X1252" s="192"/>
      <c r="Y1252" s="192"/>
      <c r="Z1252" s="192"/>
      <c r="AA1252" s="192"/>
      <c r="AB1252" s="192"/>
      <c r="AC1252" s="206">
        <f t="shared" si="173"/>
        <v>82.883435582822088</v>
      </c>
      <c r="AD1252" s="206">
        <f t="shared" si="174"/>
        <v>92.463768115942031</v>
      </c>
      <c r="AE1252" s="119"/>
      <c r="AF1252" s="194">
        <v>768</v>
      </c>
      <c r="AG1252" s="213">
        <v>304</v>
      </c>
      <c r="AH1252" s="213">
        <v>279</v>
      </c>
      <c r="AI1252" s="206">
        <f t="shared" si="178"/>
        <v>152</v>
      </c>
      <c r="AJ1252" s="193">
        <f t="shared" si="171"/>
        <v>279</v>
      </c>
      <c r="AK1252" s="213">
        <v>26</v>
      </c>
      <c r="AL1252" s="213">
        <v>22</v>
      </c>
      <c r="AM1252" s="213"/>
      <c r="AN1252" s="216">
        <v>6.01</v>
      </c>
      <c r="AO1252" s="216">
        <v>6.47</v>
      </c>
      <c r="AP1252" s="207">
        <v>28</v>
      </c>
      <c r="AQ1252" s="214">
        <v>0.32</v>
      </c>
      <c r="AR1252" s="92">
        <v>0.16</v>
      </c>
      <c r="AS1252" s="214">
        <v>7.0000000000000007E-2</v>
      </c>
      <c r="AT1252" s="92">
        <v>0</v>
      </c>
      <c r="AU1252" s="215">
        <v>224103</v>
      </c>
      <c r="AV1252" s="166">
        <v>1.33</v>
      </c>
      <c r="AW1252" s="217">
        <v>1.4</v>
      </c>
      <c r="AX1252" s="218">
        <v>820</v>
      </c>
      <c r="AY1252" s="219">
        <v>6</v>
      </c>
      <c r="AZ1252" s="107"/>
      <c r="BA1252" s="121"/>
      <c r="BB1252" s="120"/>
    </row>
    <row r="1253" spans="2:54" x14ac:dyDescent="0.2">
      <c r="B1253" s="191" t="s">
        <v>502</v>
      </c>
      <c r="C1253" s="196">
        <v>44016</v>
      </c>
      <c r="D1253" s="197">
        <f>'1.- REGISTROS DIARIOS '!C1258</f>
        <v>0</v>
      </c>
      <c r="E1253" s="206">
        <f>'1.- REGISTROS DIARIOS '!E1258</f>
        <v>536</v>
      </c>
      <c r="F1253" s="211"/>
      <c r="G1253" s="211">
        <v>2870</v>
      </c>
      <c r="H1253" s="211">
        <v>2130</v>
      </c>
      <c r="I1253" s="206">
        <f t="shared" si="179"/>
        <v>1435</v>
      </c>
      <c r="J1253" s="206">
        <f t="shared" si="179"/>
        <v>1065</v>
      </c>
      <c r="K1253" s="211">
        <v>510</v>
      </c>
      <c r="L1253" s="211">
        <v>440</v>
      </c>
      <c r="M1253" s="211"/>
      <c r="N1253" s="212">
        <v>9.58</v>
      </c>
      <c r="O1253" s="212">
        <v>12.15</v>
      </c>
      <c r="P1253" s="195">
        <f t="shared" si="176"/>
        <v>8871.4500000000007</v>
      </c>
      <c r="Q1253" s="108"/>
      <c r="R1253" s="194">
        <f>'1.- REGISTROS DIARIOS '!G1258</f>
        <v>1</v>
      </c>
      <c r="S1253" s="81"/>
      <c r="T1253" s="211"/>
      <c r="U1253" s="211"/>
      <c r="V1253" s="206">
        <f t="shared" si="180"/>
        <v>0</v>
      </c>
      <c r="W1253" s="193">
        <f t="shared" si="175"/>
        <v>0</v>
      </c>
      <c r="X1253" s="192"/>
      <c r="Y1253" s="192"/>
      <c r="Z1253" s="192"/>
      <c r="AA1253" s="192"/>
      <c r="AB1253" s="192"/>
      <c r="AC1253" s="206">
        <f t="shared" si="173"/>
        <v>63.755868544600936</v>
      </c>
      <c r="AD1253" s="206">
        <f t="shared" si="174"/>
        <v>95.882352941176464</v>
      </c>
      <c r="AE1253" s="119"/>
      <c r="AF1253" s="194">
        <v>602</v>
      </c>
      <c r="AG1253" s="213">
        <v>441</v>
      </c>
      <c r="AH1253" s="213">
        <v>386</v>
      </c>
      <c r="AI1253" s="206">
        <f t="shared" si="178"/>
        <v>220.5</v>
      </c>
      <c r="AJ1253" s="193">
        <f t="shared" si="171"/>
        <v>386</v>
      </c>
      <c r="AK1253" s="213">
        <v>21</v>
      </c>
      <c r="AL1253" s="213">
        <v>17</v>
      </c>
      <c r="AM1253" s="213"/>
      <c r="AN1253" s="216">
        <v>6.1</v>
      </c>
      <c r="AO1253" s="216">
        <v>6.55</v>
      </c>
      <c r="AP1253" s="207">
        <v>33</v>
      </c>
      <c r="AQ1253" s="214">
        <v>0.34</v>
      </c>
      <c r="AR1253" s="92">
        <v>0.16</v>
      </c>
      <c r="AS1253" s="214">
        <v>0.09</v>
      </c>
      <c r="AT1253" s="92">
        <v>0</v>
      </c>
      <c r="AU1253" s="215">
        <v>224103</v>
      </c>
      <c r="AV1253" s="166">
        <v>1.3</v>
      </c>
      <c r="AW1253" s="217">
        <v>1.34</v>
      </c>
      <c r="AX1253" s="218">
        <v>770</v>
      </c>
      <c r="AY1253" s="219">
        <v>6</v>
      </c>
      <c r="AZ1253" s="107"/>
      <c r="BA1253" s="121"/>
      <c r="BB1253" s="120"/>
    </row>
    <row r="1254" spans="2:54" ht="12.75" customHeight="1" x14ac:dyDescent="0.2">
      <c r="B1254" s="191" t="s">
        <v>504</v>
      </c>
      <c r="C1254" s="196">
        <v>44017</v>
      </c>
      <c r="D1254" s="197">
        <f>'1.- REGISTROS DIARIOS '!C1259</f>
        <v>0</v>
      </c>
      <c r="E1254" s="206">
        <f>'1.- REGISTROS DIARIOS '!E1259</f>
        <v>423</v>
      </c>
      <c r="F1254" s="211"/>
      <c r="G1254" s="211">
        <v>1870</v>
      </c>
      <c r="H1254" s="211">
        <v>1330</v>
      </c>
      <c r="I1254" s="206">
        <f t="shared" si="179"/>
        <v>935</v>
      </c>
      <c r="J1254" s="206">
        <f t="shared" si="179"/>
        <v>665</v>
      </c>
      <c r="K1254" s="211">
        <v>422</v>
      </c>
      <c r="L1254" s="211">
        <v>397</v>
      </c>
      <c r="M1254" s="211"/>
      <c r="N1254" s="211" t="s">
        <v>668</v>
      </c>
      <c r="O1254" s="211" t="s">
        <v>211</v>
      </c>
      <c r="P1254" s="195">
        <f t="shared" si="176"/>
        <v>5539.45</v>
      </c>
      <c r="Q1254" s="108"/>
      <c r="R1254" s="194">
        <f>'1.- REGISTROS DIARIOS '!G1259</f>
        <v>1</v>
      </c>
      <c r="S1254" s="81"/>
      <c r="T1254" s="211"/>
      <c r="U1254" s="211"/>
      <c r="V1254" s="206">
        <f t="shared" si="180"/>
        <v>0</v>
      </c>
      <c r="W1254" s="193">
        <f t="shared" si="175"/>
        <v>0</v>
      </c>
      <c r="X1254" s="192"/>
      <c r="Y1254" s="192"/>
      <c r="Z1254" s="192"/>
      <c r="AA1254" s="192"/>
      <c r="AB1254" s="192"/>
      <c r="AC1254" s="206">
        <f t="shared" si="173"/>
        <v>68.571428571428569</v>
      </c>
      <c r="AD1254" s="206">
        <f t="shared" si="174"/>
        <v>95.260663507109001</v>
      </c>
      <c r="AE1254" s="119"/>
      <c r="AF1254" s="194"/>
      <c r="AG1254" s="213">
        <v>215</v>
      </c>
      <c r="AH1254" s="213">
        <v>209</v>
      </c>
      <c r="AI1254" s="206">
        <f t="shared" si="178"/>
        <v>107.5</v>
      </c>
      <c r="AJ1254" s="193">
        <f t="shared" si="171"/>
        <v>209</v>
      </c>
      <c r="AK1254" s="213">
        <v>20</v>
      </c>
      <c r="AL1254" s="213">
        <v>12</v>
      </c>
      <c r="AM1254" s="213"/>
      <c r="AN1254" s="216">
        <v>6.31</v>
      </c>
      <c r="AO1254" s="207">
        <v>7.32</v>
      </c>
      <c r="AP1254" s="207">
        <v>30</v>
      </c>
      <c r="AQ1254" s="214">
        <v>0.26</v>
      </c>
      <c r="AR1254" s="92">
        <v>0.17</v>
      </c>
      <c r="AS1254" s="214">
        <v>0.09</v>
      </c>
      <c r="AT1254" s="92">
        <v>0.05</v>
      </c>
      <c r="AU1254" s="215">
        <v>224103</v>
      </c>
      <c r="AV1254" s="166" t="s">
        <v>188</v>
      </c>
      <c r="AW1254" s="217" t="s">
        <v>327</v>
      </c>
      <c r="AX1254" s="218">
        <v>755</v>
      </c>
      <c r="AY1254" s="219">
        <v>5</v>
      </c>
      <c r="AZ1254" s="107"/>
      <c r="BA1254" s="121"/>
      <c r="BB1254" s="120"/>
    </row>
    <row r="1255" spans="2:54" x14ac:dyDescent="0.2">
      <c r="B1255" s="191" t="s">
        <v>492</v>
      </c>
      <c r="C1255" s="196">
        <v>44018</v>
      </c>
      <c r="D1255" s="197">
        <f>'1.- REGISTROS DIARIOS '!C1260</f>
        <v>0</v>
      </c>
      <c r="E1255" s="206">
        <f>'1.- REGISTROS DIARIOS '!E1260</f>
        <v>752</v>
      </c>
      <c r="F1255" s="211"/>
      <c r="G1255" s="211">
        <v>3830</v>
      </c>
      <c r="H1255" s="211">
        <v>1650</v>
      </c>
      <c r="I1255" s="206">
        <f t="shared" si="179"/>
        <v>1915</v>
      </c>
      <c r="J1255" s="206">
        <f t="shared" si="179"/>
        <v>825</v>
      </c>
      <c r="K1255" s="211">
        <v>644</v>
      </c>
      <c r="L1255" s="211">
        <v>604</v>
      </c>
      <c r="M1255" s="211"/>
      <c r="N1255" s="211" t="s">
        <v>296</v>
      </c>
      <c r="O1255" s="211" t="s">
        <v>740</v>
      </c>
      <c r="P1255" s="195">
        <f t="shared" si="176"/>
        <v>6872.25</v>
      </c>
      <c r="Q1255" s="108"/>
      <c r="R1255" s="194">
        <f>'1.- REGISTROS DIARIOS '!G1260</f>
        <v>0</v>
      </c>
      <c r="S1255" s="81"/>
      <c r="T1255" s="211"/>
      <c r="U1255" s="211"/>
      <c r="V1255" s="206">
        <f t="shared" si="180"/>
        <v>0</v>
      </c>
      <c r="W1255" s="193">
        <f t="shared" si="175"/>
        <v>0</v>
      </c>
      <c r="X1255" s="192"/>
      <c r="Y1255" s="192"/>
      <c r="Z1255" s="192"/>
      <c r="AA1255" s="192"/>
      <c r="AB1255" s="192"/>
      <c r="AC1255" s="206">
        <f t="shared" si="173"/>
        <v>62.424242424242422</v>
      </c>
      <c r="AD1255" s="206">
        <f t="shared" si="174"/>
        <v>94.875776397515523</v>
      </c>
      <c r="AE1255" s="119"/>
      <c r="AF1255" s="194"/>
      <c r="AG1255" s="213">
        <v>354</v>
      </c>
      <c r="AH1255" s="213">
        <v>310</v>
      </c>
      <c r="AI1255" s="206">
        <f t="shared" si="178"/>
        <v>177</v>
      </c>
      <c r="AJ1255" s="193">
        <f t="shared" si="171"/>
        <v>310</v>
      </c>
      <c r="AK1255" s="213">
        <v>33</v>
      </c>
      <c r="AL1255" s="213">
        <v>23</v>
      </c>
      <c r="AM1255" s="213"/>
      <c r="AN1255" s="207" t="s">
        <v>51</v>
      </c>
      <c r="AO1255" s="207" t="s">
        <v>62</v>
      </c>
      <c r="AP1255" s="207">
        <v>36.4</v>
      </c>
      <c r="AQ1255" s="214">
        <v>0.3</v>
      </c>
      <c r="AR1255" s="92">
        <v>0.2</v>
      </c>
      <c r="AS1255" s="214">
        <v>0.09</v>
      </c>
      <c r="AT1255" s="92">
        <v>0.01</v>
      </c>
      <c r="AU1255" s="215">
        <v>224103</v>
      </c>
      <c r="AV1255" s="166">
        <v>1.18</v>
      </c>
      <c r="AW1255" s="217">
        <v>1.18</v>
      </c>
      <c r="AX1255" s="218">
        <v>700</v>
      </c>
      <c r="AY1255" s="219">
        <v>5</v>
      </c>
      <c r="AZ1255" s="107"/>
      <c r="BA1255" s="121"/>
      <c r="BB1255" s="120"/>
    </row>
    <row r="1256" spans="2:54" ht="12.75" customHeight="1" x14ac:dyDescent="0.2">
      <c r="B1256" s="191" t="s">
        <v>494</v>
      </c>
      <c r="C1256" s="196">
        <v>44019</v>
      </c>
      <c r="D1256" s="197">
        <f>'1.- REGISTROS DIARIOS '!C1261</f>
        <v>0</v>
      </c>
      <c r="E1256" s="206">
        <f>'1.- REGISTROS DIARIOS '!E1261</f>
        <v>673</v>
      </c>
      <c r="F1256" s="211"/>
      <c r="G1256" s="211">
        <v>4560</v>
      </c>
      <c r="H1256" s="211">
        <v>3341</v>
      </c>
      <c r="I1256" s="206">
        <f t="shared" si="179"/>
        <v>2280</v>
      </c>
      <c r="J1256" s="206">
        <f t="shared" si="179"/>
        <v>1670.5</v>
      </c>
      <c r="K1256" s="211">
        <v>1100</v>
      </c>
      <c r="L1256" s="211">
        <v>1067</v>
      </c>
      <c r="M1256" s="211"/>
      <c r="N1256" s="211" t="s">
        <v>323</v>
      </c>
      <c r="O1256" s="211" t="s">
        <v>320</v>
      </c>
      <c r="P1256" s="195">
        <f t="shared" si="176"/>
        <v>13915.264999999999</v>
      </c>
      <c r="Q1256" s="108"/>
      <c r="R1256" s="194">
        <f>'1.- REGISTROS DIARIOS '!G1261</f>
        <v>0</v>
      </c>
      <c r="S1256" s="81"/>
      <c r="T1256" s="211"/>
      <c r="U1256" s="211"/>
      <c r="V1256" s="206">
        <f t="shared" si="180"/>
        <v>0</v>
      </c>
      <c r="W1256" s="193">
        <f t="shared" si="175"/>
        <v>0</v>
      </c>
      <c r="X1256" s="192"/>
      <c r="Y1256" s="192"/>
      <c r="Z1256" s="192"/>
      <c r="AA1256" s="192"/>
      <c r="AB1256" s="192"/>
      <c r="AC1256" s="206">
        <f t="shared" si="173"/>
        <v>81.442681831786885</v>
      </c>
      <c r="AD1256" s="206">
        <f t="shared" si="174"/>
        <v>98.272727272727266</v>
      </c>
      <c r="AE1256" s="119"/>
      <c r="AF1256" s="194"/>
      <c r="AG1256" s="213">
        <v>331</v>
      </c>
      <c r="AH1256" s="213">
        <v>310</v>
      </c>
      <c r="AI1256" s="206">
        <f t="shared" si="178"/>
        <v>165.5</v>
      </c>
      <c r="AJ1256" s="193">
        <f t="shared" si="171"/>
        <v>310</v>
      </c>
      <c r="AK1256" s="213">
        <v>19</v>
      </c>
      <c r="AL1256" s="213">
        <v>11</v>
      </c>
      <c r="AM1256" s="213"/>
      <c r="AN1256" s="207">
        <v>5.92</v>
      </c>
      <c r="AO1256" s="207">
        <v>6.82</v>
      </c>
      <c r="AP1256" s="207">
        <v>29.1</v>
      </c>
      <c r="AQ1256" s="214">
        <v>0.36</v>
      </c>
      <c r="AR1256" s="92">
        <v>0.2</v>
      </c>
      <c r="AS1256" s="214">
        <v>0.1</v>
      </c>
      <c r="AT1256" s="92">
        <v>0.01</v>
      </c>
      <c r="AU1256" s="215">
        <v>224103</v>
      </c>
      <c r="AV1256" s="166">
        <v>1.1499999999999999</v>
      </c>
      <c r="AW1256" s="217">
        <v>1.08</v>
      </c>
      <c r="AX1256" s="218">
        <v>68</v>
      </c>
      <c r="AY1256" s="219">
        <v>5</v>
      </c>
      <c r="AZ1256" s="107"/>
      <c r="BA1256" s="121"/>
      <c r="BB1256" s="120"/>
    </row>
    <row r="1257" spans="2:54" x14ac:dyDescent="0.2">
      <c r="B1257" s="191" t="s">
        <v>496</v>
      </c>
      <c r="C1257" s="196">
        <v>44020</v>
      </c>
      <c r="D1257" s="197">
        <f>'1.- REGISTROS DIARIOS '!C1262</f>
        <v>0</v>
      </c>
      <c r="E1257" s="206">
        <f>'1.- REGISTROS DIARIOS '!E1262</f>
        <v>800</v>
      </c>
      <c r="F1257" s="211"/>
      <c r="G1257" s="211">
        <v>3780</v>
      </c>
      <c r="H1257" s="211">
        <v>3150</v>
      </c>
      <c r="I1257" s="206">
        <f t="shared" si="179"/>
        <v>1890</v>
      </c>
      <c r="J1257" s="206">
        <f t="shared" si="179"/>
        <v>1575</v>
      </c>
      <c r="K1257" s="211">
        <v>636</v>
      </c>
      <c r="L1257" s="211">
        <v>585</v>
      </c>
      <c r="M1257" s="211"/>
      <c r="N1257" s="211" t="s">
        <v>71</v>
      </c>
      <c r="O1257" s="211" t="s">
        <v>680</v>
      </c>
      <c r="P1257" s="195">
        <f t="shared" si="176"/>
        <v>13119.75</v>
      </c>
      <c r="Q1257" s="108"/>
      <c r="R1257" s="194">
        <f>'1.- REGISTROS DIARIOS '!G1262</f>
        <v>3</v>
      </c>
      <c r="S1257" s="81"/>
      <c r="T1257" s="211"/>
      <c r="U1257" s="211"/>
      <c r="V1257" s="206">
        <f t="shared" si="180"/>
        <v>0</v>
      </c>
      <c r="W1257" s="193">
        <f t="shared" si="175"/>
        <v>0</v>
      </c>
      <c r="X1257" s="192"/>
      <c r="Y1257" s="192"/>
      <c r="Z1257" s="192"/>
      <c r="AA1257" s="192"/>
      <c r="AB1257" s="192"/>
      <c r="AC1257" s="206">
        <f t="shared" si="173"/>
        <v>75.174603174603178</v>
      </c>
      <c r="AD1257" s="206">
        <f t="shared" si="174"/>
        <v>92.295597484276726</v>
      </c>
      <c r="AE1257" s="119"/>
      <c r="AF1257" s="194"/>
      <c r="AG1257" s="213">
        <v>456</v>
      </c>
      <c r="AH1257" s="213">
        <v>391</v>
      </c>
      <c r="AI1257" s="206">
        <f t="shared" si="178"/>
        <v>228</v>
      </c>
      <c r="AJ1257" s="193">
        <f t="shared" si="171"/>
        <v>391</v>
      </c>
      <c r="AK1257" s="213">
        <v>49</v>
      </c>
      <c r="AL1257" s="213">
        <v>36</v>
      </c>
      <c r="AM1257" s="213"/>
      <c r="AN1257" s="207" t="s">
        <v>120</v>
      </c>
      <c r="AO1257" s="207" t="s">
        <v>741</v>
      </c>
      <c r="AP1257" s="207">
        <v>27</v>
      </c>
      <c r="AQ1257" s="214">
        <v>0.36</v>
      </c>
      <c r="AR1257" s="92">
        <v>0.19</v>
      </c>
      <c r="AS1257" s="214">
        <v>0.11</v>
      </c>
      <c r="AT1257" s="92">
        <v>0.03</v>
      </c>
      <c r="AU1257" s="215">
        <v>224103</v>
      </c>
      <c r="AV1257" s="166">
        <v>1.06</v>
      </c>
      <c r="AW1257" s="217">
        <v>0.96</v>
      </c>
      <c r="AX1257" s="218">
        <v>650</v>
      </c>
      <c r="AY1257" s="219">
        <v>4</v>
      </c>
      <c r="AZ1257" s="107"/>
      <c r="BA1257" s="121"/>
      <c r="BB1257" s="120"/>
    </row>
    <row r="1258" spans="2:54" ht="12.75" customHeight="1" x14ac:dyDescent="0.2">
      <c r="B1258" s="191" t="s">
        <v>498</v>
      </c>
      <c r="C1258" s="196">
        <v>44021</v>
      </c>
      <c r="D1258" s="197">
        <f>'1.- REGISTROS DIARIOS '!C1263</f>
        <v>0</v>
      </c>
      <c r="E1258" s="206">
        <f>'1.- REGISTROS DIARIOS '!E1263</f>
        <v>959</v>
      </c>
      <c r="F1258" s="211"/>
      <c r="G1258" s="211">
        <v>5690</v>
      </c>
      <c r="H1258" s="211">
        <v>4870</v>
      </c>
      <c r="I1258" s="206">
        <f t="shared" si="179"/>
        <v>2845</v>
      </c>
      <c r="J1258" s="206">
        <f t="shared" si="179"/>
        <v>2435</v>
      </c>
      <c r="K1258" s="211">
        <v>831</v>
      </c>
      <c r="L1258" s="211">
        <v>786</v>
      </c>
      <c r="M1258" s="211"/>
      <c r="N1258" s="211" t="s">
        <v>742</v>
      </c>
      <c r="O1258" s="211" t="s">
        <v>743</v>
      </c>
      <c r="P1258" s="195">
        <f t="shared" si="176"/>
        <v>20283.55</v>
      </c>
      <c r="Q1258" s="108"/>
      <c r="R1258" s="194">
        <f>'1.- REGISTROS DIARIOS '!G1263</f>
        <v>0</v>
      </c>
      <c r="S1258" s="81"/>
      <c r="T1258" s="211"/>
      <c r="U1258" s="211"/>
      <c r="V1258" s="206">
        <f t="shared" si="180"/>
        <v>0</v>
      </c>
      <c r="W1258" s="193">
        <f t="shared" si="175"/>
        <v>0</v>
      </c>
      <c r="X1258" s="192"/>
      <c r="Y1258" s="192"/>
      <c r="Z1258" s="192"/>
      <c r="AA1258" s="192"/>
      <c r="AB1258" s="192"/>
      <c r="AC1258" s="206">
        <f t="shared" si="173"/>
        <v>88.952772073921977</v>
      </c>
      <c r="AD1258" s="206">
        <f t="shared" si="174"/>
        <v>97.111913357400724</v>
      </c>
      <c r="AE1258" s="119"/>
      <c r="AF1258" s="194"/>
      <c r="AG1258" s="213">
        <v>323</v>
      </c>
      <c r="AH1258" s="213">
        <v>269</v>
      </c>
      <c r="AI1258" s="206">
        <f t="shared" si="178"/>
        <v>161.5</v>
      </c>
      <c r="AJ1258" s="193">
        <f t="shared" si="171"/>
        <v>269</v>
      </c>
      <c r="AK1258" s="213">
        <v>24</v>
      </c>
      <c r="AL1258" s="213">
        <v>17</v>
      </c>
      <c r="AM1258" s="213"/>
      <c r="AN1258" s="207" t="s">
        <v>212</v>
      </c>
      <c r="AO1258" s="207" t="s">
        <v>687</v>
      </c>
      <c r="AP1258" s="207">
        <v>28</v>
      </c>
      <c r="AQ1258" s="214">
        <v>0.35</v>
      </c>
      <c r="AR1258" s="92">
        <v>0.15</v>
      </c>
      <c r="AS1258" s="214">
        <v>0.13</v>
      </c>
      <c r="AT1258" s="92">
        <v>0</v>
      </c>
      <c r="AU1258" s="215">
        <v>224103</v>
      </c>
      <c r="AV1258" s="166">
        <v>0.97</v>
      </c>
      <c r="AW1258" s="217">
        <v>0.84</v>
      </c>
      <c r="AX1258" s="218">
        <v>600</v>
      </c>
      <c r="AY1258" s="219">
        <v>3</v>
      </c>
      <c r="AZ1258" s="107"/>
      <c r="BA1258" s="121"/>
      <c r="BB1258" s="120"/>
    </row>
    <row r="1259" spans="2:54" x14ac:dyDescent="0.2">
      <c r="B1259" s="191" t="s">
        <v>500</v>
      </c>
      <c r="C1259" s="196">
        <v>44022</v>
      </c>
      <c r="D1259" s="197">
        <f>'1.- REGISTROS DIARIOS '!C1264</f>
        <v>0</v>
      </c>
      <c r="E1259" s="206">
        <f>'1.- REGISTROS DIARIOS '!E1264</f>
        <v>741</v>
      </c>
      <c r="F1259" s="211"/>
      <c r="G1259" s="211">
        <v>6150</v>
      </c>
      <c r="H1259" s="211">
        <v>5590</v>
      </c>
      <c r="I1259" s="206">
        <f t="shared" si="179"/>
        <v>3075</v>
      </c>
      <c r="J1259" s="206">
        <f t="shared" si="179"/>
        <v>2795</v>
      </c>
      <c r="K1259" s="211">
        <v>890</v>
      </c>
      <c r="L1259" s="211">
        <v>763</v>
      </c>
      <c r="M1259" s="211"/>
      <c r="N1259" s="211" t="s">
        <v>620</v>
      </c>
      <c r="O1259" s="211" t="s">
        <v>744</v>
      </c>
      <c r="P1259" s="195">
        <f t="shared" si="176"/>
        <v>23282.35</v>
      </c>
      <c r="Q1259" s="108"/>
      <c r="R1259" s="194">
        <f>'1.- REGISTROS DIARIOS '!G1264</f>
        <v>8</v>
      </c>
      <c r="S1259" s="81"/>
      <c r="T1259" s="211"/>
      <c r="U1259" s="211"/>
      <c r="V1259" s="206">
        <f t="shared" si="180"/>
        <v>0</v>
      </c>
      <c r="W1259" s="193">
        <f t="shared" si="175"/>
        <v>0</v>
      </c>
      <c r="X1259" s="192"/>
      <c r="Y1259" s="192"/>
      <c r="Z1259" s="192"/>
      <c r="AA1259" s="192"/>
      <c r="AB1259" s="192"/>
      <c r="AC1259" s="206">
        <f t="shared" si="173"/>
        <v>89.695885509839002</v>
      </c>
      <c r="AD1259" s="206">
        <f t="shared" si="174"/>
        <v>96.067415730337075</v>
      </c>
      <c r="AE1259" s="119"/>
      <c r="AF1259" s="194"/>
      <c r="AG1259" s="213">
        <v>289</v>
      </c>
      <c r="AH1259" s="213">
        <v>288</v>
      </c>
      <c r="AI1259" s="206">
        <f t="shared" si="178"/>
        <v>144.5</v>
      </c>
      <c r="AJ1259" s="193">
        <f t="shared" si="171"/>
        <v>288</v>
      </c>
      <c r="AK1259" s="213">
        <v>35</v>
      </c>
      <c r="AL1259" s="213">
        <v>24</v>
      </c>
      <c r="AM1259" s="213"/>
      <c r="AN1259" s="207" t="s">
        <v>331</v>
      </c>
      <c r="AO1259" s="207" t="s">
        <v>745</v>
      </c>
      <c r="AP1259" s="207">
        <v>31</v>
      </c>
      <c r="AQ1259" s="214">
        <v>0.28999999999999998</v>
      </c>
      <c r="AR1259" s="92">
        <v>0.2</v>
      </c>
      <c r="AS1259" s="214">
        <v>0.09</v>
      </c>
      <c r="AT1259" s="92">
        <v>0.01</v>
      </c>
      <c r="AU1259" s="215">
        <v>224103</v>
      </c>
      <c r="AV1259" s="166">
        <v>0.9</v>
      </c>
      <c r="AW1259" s="217">
        <v>0.72</v>
      </c>
      <c r="AX1259" s="218">
        <v>550</v>
      </c>
      <c r="AY1259" s="219">
        <v>3</v>
      </c>
      <c r="AZ1259" s="107"/>
      <c r="BA1259" s="121"/>
      <c r="BB1259" s="120"/>
    </row>
    <row r="1260" spans="2:54" ht="12.75" customHeight="1" x14ac:dyDescent="0.2">
      <c r="B1260" s="191" t="s">
        <v>502</v>
      </c>
      <c r="C1260" s="196">
        <v>44023</v>
      </c>
      <c r="D1260" s="197">
        <f>'1.- REGISTROS DIARIOS '!C1265</f>
        <v>0</v>
      </c>
      <c r="E1260" s="206">
        <f>'1.- REGISTROS DIARIOS '!E1265</f>
        <v>603</v>
      </c>
      <c r="F1260" s="211"/>
      <c r="G1260" s="211">
        <v>5430</v>
      </c>
      <c r="H1260" s="211">
        <v>4790</v>
      </c>
      <c r="I1260" s="206">
        <f t="shared" si="179"/>
        <v>2715</v>
      </c>
      <c r="J1260" s="206">
        <f t="shared" si="179"/>
        <v>2395</v>
      </c>
      <c r="K1260" s="211">
        <v>793</v>
      </c>
      <c r="L1260" s="211">
        <v>761</v>
      </c>
      <c r="M1260" s="211"/>
      <c r="N1260" s="211" t="s">
        <v>256</v>
      </c>
      <c r="O1260" s="211" t="s">
        <v>732</v>
      </c>
      <c r="P1260" s="195">
        <f t="shared" si="176"/>
        <v>19950.349999999999</v>
      </c>
      <c r="Q1260" s="108"/>
      <c r="R1260" s="194">
        <f>'1.- REGISTROS DIARIOS '!G1265</f>
        <v>0</v>
      </c>
      <c r="S1260" s="81"/>
      <c r="T1260" s="211"/>
      <c r="U1260" s="211"/>
      <c r="V1260" s="206">
        <f t="shared" si="180"/>
        <v>0</v>
      </c>
      <c r="W1260" s="193">
        <f t="shared" si="175"/>
        <v>0</v>
      </c>
      <c r="X1260" s="192"/>
      <c r="Y1260" s="192"/>
      <c r="Z1260" s="192"/>
      <c r="AA1260" s="192"/>
      <c r="AB1260" s="192"/>
      <c r="AC1260" s="206">
        <f t="shared" si="173"/>
        <v>86.179540709812102</v>
      </c>
      <c r="AD1260" s="206">
        <f t="shared" si="174"/>
        <v>94.451450189155111</v>
      </c>
      <c r="AE1260" s="119"/>
      <c r="AF1260" s="194">
        <v>652</v>
      </c>
      <c r="AG1260" s="213">
        <v>365</v>
      </c>
      <c r="AH1260" s="213">
        <v>331</v>
      </c>
      <c r="AI1260" s="206">
        <f t="shared" si="178"/>
        <v>182.5</v>
      </c>
      <c r="AJ1260" s="193">
        <f t="shared" si="171"/>
        <v>331</v>
      </c>
      <c r="AK1260" s="213">
        <v>44</v>
      </c>
      <c r="AL1260" s="213">
        <v>37</v>
      </c>
      <c r="AM1260" s="213"/>
      <c r="AN1260" s="207">
        <v>6.36</v>
      </c>
      <c r="AO1260" s="207">
        <v>6.71</v>
      </c>
      <c r="AP1260" s="207">
        <v>27</v>
      </c>
      <c r="AQ1260" s="214">
        <v>0.3</v>
      </c>
      <c r="AR1260" s="92">
        <v>0.16</v>
      </c>
      <c r="AS1260" s="214">
        <v>0.08</v>
      </c>
      <c r="AT1260" s="92">
        <v>0</v>
      </c>
      <c r="AU1260" s="215">
        <v>224103</v>
      </c>
      <c r="AV1260" s="166">
        <v>0.88</v>
      </c>
      <c r="AW1260" s="217">
        <v>0.68</v>
      </c>
      <c r="AX1260" s="218">
        <v>500</v>
      </c>
      <c r="AY1260" s="219">
        <v>3</v>
      </c>
      <c r="AZ1260" s="107"/>
      <c r="BA1260" s="121"/>
      <c r="BB1260" s="120"/>
    </row>
    <row r="1261" spans="2:54" x14ac:dyDescent="0.2">
      <c r="B1261" s="191" t="s">
        <v>504</v>
      </c>
      <c r="C1261" s="196">
        <v>44024</v>
      </c>
      <c r="D1261" s="197">
        <f>'1.- REGISTROS DIARIOS '!C1266</f>
        <v>0</v>
      </c>
      <c r="E1261" s="206">
        <f>'1.- REGISTROS DIARIOS '!E1266</f>
        <v>620</v>
      </c>
      <c r="F1261" s="211"/>
      <c r="G1261" s="211">
        <v>5010</v>
      </c>
      <c r="H1261" s="211">
        <v>4830</v>
      </c>
      <c r="I1261" s="206">
        <f t="shared" si="179"/>
        <v>2505</v>
      </c>
      <c r="J1261" s="206">
        <f t="shared" si="179"/>
        <v>2415</v>
      </c>
      <c r="K1261" s="211">
        <v>710</v>
      </c>
      <c r="L1261" s="211">
        <v>696</v>
      </c>
      <c r="M1261" s="211"/>
      <c r="N1261" s="211" t="s">
        <v>40</v>
      </c>
      <c r="O1261" s="211" t="s">
        <v>617</v>
      </c>
      <c r="P1261" s="195">
        <f t="shared" si="176"/>
        <v>20116.95</v>
      </c>
      <c r="Q1261" s="108"/>
      <c r="R1261" s="194">
        <f>'1.- REGISTROS DIARIOS '!G1266</f>
        <v>0</v>
      </c>
      <c r="S1261" s="81"/>
      <c r="T1261" s="211"/>
      <c r="U1261" s="211"/>
      <c r="V1261" s="206">
        <f t="shared" si="180"/>
        <v>0</v>
      </c>
      <c r="W1261" s="193">
        <f t="shared" si="175"/>
        <v>0</v>
      </c>
      <c r="X1261" s="192"/>
      <c r="Y1261" s="192"/>
      <c r="Z1261" s="192"/>
      <c r="AA1261" s="192"/>
      <c r="AB1261" s="192"/>
      <c r="AC1261" s="206">
        <f t="shared" si="173"/>
        <v>87.743271221532098</v>
      </c>
      <c r="AD1261" s="206">
        <f t="shared" si="174"/>
        <v>94.366197183098592</v>
      </c>
      <c r="AE1261" s="119"/>
      <c r="AF1261" s="194">
        <v>691</v>
      </c>
      <c r="AG1261" s="213">
        <v>315</v>
      </c>
      <c r="AH1261" s="213">
        <v>296</v>
      </c>
      <c r="AI1261" s="206">
        <f t="shared" si="178"/>
        <v>157.5</v>
      </c>
      <c r="AJ1261" s="193">
        <f t="shared" si="171"/>
        <v>296</v>
      </c>
      <c r="AK1261" s="213">
        <v>40</v>
      </c>
      <c r="AL1261" s="213">
        <v>31</v>
      </c>
      <c r="AM1261" s="213"/>
      <c r="AN1261" s="207">
        <v>6.24</v>
      </c>
      <c r="AO1261" s="207">
        <v>7.3</v>
      </c>
      <c r="AP1261" s="207">
        <v>27</v>
      </c>
      <c r="AQ1261" s="214">
        <v>0.36</v>
      </c>
      <c r="AR1261" s="92">
        <v>0.2</v>
      </c>
      <c r="AS1261" s="214">
        <v>7.0000000000000007E-2</v>
      </c>
      <c r="AT1261" s="92">
        <v>0</v>
      </c>
      <c r="AU1261" s="215">
        <v>224103</v>
      </c>
      <c r="AV1261" s="166">
        <v>0.82</v>
      </c>
      <c r="AW1261" s="217">
        <v>0.56000000000000005</v>
      </c>
      <c r="AX1261" s="218">
        <v>450</v>
      </c>
      <c r="AY1261" s="219">
        <v>2</v>
      </c>
      <c r="AZ1261" s="107"/>
      <c r="BA1261" s="121"/>
      <c r="BB1261" s="120"/>
    </row>
    <row r="1262" spans="2:54" ht="12.75" customHeight="1" x14ac:dyDescent="0.2">
      <c r="B1262" s="191" t="s">
        <v>492</v>
      </c>
      <c r="C1262" s="196">
        <v>44025</v>
      </c>
      <c r="D1262" s="197">
        <f>'1.- REGISTROS DIARIOS '!C1267</f>
        <v>0</v>
      </c>
      <c r="E1262" s="206">
        <f>'1.- REGISTROS DIARIOS '!E1267</f>
        <v>848</v>
      </c>
      <c r="F1262" s="211"/>
      <c r="G1262" s="211">
        <v>5690</v>
      </c>
      <c r="H1262" s="211">
        <v>5510</v>
      </c>
      <c r="I1262" s="206">
        <f t="shared" si="179"/>
        <v>2845</v>
      </c>
      <c r="J1262" s="206">
        <f t="shared" si="179"/>
        <v>2755</v>
      </c>
      <c r="K1262" s="211">
        <v>1052</v>
      </c>
      <c r="L1262" s="211">
        <v>870</v>
      </c>
      <c r="M1262" s="211"/>
      <c r="N1262" s="211" t="s">
        <v>746</v>
      </c>
      <c r="O1262" s="211" t="s">
        <v>599</v>
      </c>
      <c r="P1262" s="195">
        <f t="shared" si="176"/>
        <v>22949.15</v>
      </c>
      <c r="Q1262" s="108"/>
      <c r="R1262" s="194">
        <f>'1.- REGISTROS DIARIOS '!G1267</f>
        <v>33</v>
      </c>
      <c r="S1262" s="81"/>
      <c r="T1262" s="211"/>
      <c r="U1262" s="211"/>
      <c r="V1262" s="206">
        <f t="shared" si="180"/>
        <v>0</v>
      </c>
      <c r="W1262" s="193">
        <f t="shared" si="175"/>
        <v>0</v>
      </c>
      <c r="X1262" s="192"/>
      <c r="Y1262" s="192"/>
      <c r="Z1262" s="192"/>
      <c r="AA1262" s="192"/>
      <c r="AB1262" s="192"/>
      <c r="AC1262" s="206">
        <f t="shared" si="173"/>
        <v>86.170598911070783</v>
      </c>
      <c r="AD1262" s="206">
        <f t="shared" si="174"/>
        <v>94.771863117870723</v>
      </c>
      <c r="AE1262" s="119"/>
      <c r="AF1262" s="194">
        <v>885</v>
      </c>
      <c r="AG1262" s="213">
        <v>398</v>
      </c>
      <c r="AH1262" s="213">
        <v>381</v>
      </c>
      <c r="AI1262" s="206">
        <f>AI1261</f>
        <v>157.5</v>
      </c>
      <c r="AJ1262" s="193">
        <f t="shared" si="171"/>
        <v>381</v>
      </c>
      <c r="AK1262" s="213">
        <v>55</v>
      </c>
      <c r="AL1262" s="213">
        <v>43</v>
      </c>
      <c r="AM1262" s="213"/>
      <c r="AN1262" s="207">
        <v>6.33</v>
      </c>
      <c r="AO1262" s="207">
        <v>7.84</v>
      </c>
      <c r="AP1262" s="207">
        <v>28</v>
      </c>
      <c r="AQ1262" s="214">
        <v>0.33</v>
      </c>
      <c r="AR1262" s="92">
        <v>0.19</v>
      </c>
      <c r="AS1262" s="214">
        <v>0.1</v>
      </c>
      <c r="AT1262" s="92">
        <v>0.02</v>
      </c>
      <c r="AU1262" s="215">
        <v>224103</v>
      </c>
      <c r="AV1262" s="166" t="s">
        <v>747</v>
      </c>
      <c r="AW1262" s="217" t="s">
        <v>281</v>
      </c>
      <c r="AX1262" s="218">
        <v>400</v>
      </c>
      <c r="AY1262" s="219">
        <v>2</v>
      </c>
      <c r="AZ1262" s="107"/>
      <c r="BA1262" s="121"/>
      <c r="BB1262" s="120"/>
    </row>
    <row r="1263" spans="2:54" x14ac:dyDescent="0.2">
      <c r="B1263" s="191" t="s">
        <v>494</v>
      </c>
      <c r="C1263" s="196">
        <v>44026</v>
      </c>
      <c r="D1263" s="197">
        <f>'1.- REGISTROS DIARIOS '!C1268</f>
        <v>0</v>
      </c>
      <c r="E1263" s="206">
        <f>'1.- REGISTROS DIARIOS '!E1268</f>
        <v>975</v>
      </c>
      <c r="F1263" s="211"/>
      <c r="G1263" s="211">
        <v>6390</v>
      </c>
      <c r="H1263" s="211">
        <v>4220</v>
      </c>
      <c r="I1263" s="206">
        <f t="shared" si="179"/>
        <v>3195</v>
      </c>
      <c r="J1263" s="206">
        <f t="shared" si="179"/>
        <v>2110</v>
      </c>
      <c r="K1263" s="211">
        <v>726</v>
      </c>
      <c r="L1263" s="211">
        <v>679</v>
      </c>
      <c r="M1263" s="211"/>
      <c r="N1263" s="212">
        <v>10.31</v>
      </c>
      <c r="O1263" s="212">
        <v>11.9</v>
      </c>
      <c r="P1263" s="195">
        <f t="shared" si="176"/>
        <v>17576.3</v>
      </c>
      <c r="Q1263" s="108"/>
      <c r="R1263" s="194">
        <f>'1.- REGISTROS DIARIOS '!G1268</f>
        <v>0</v>
      </c>
      <c r="S1263" s="81"/>
      <c r="T1263" s="211"/>
      <c r="U1263" s="211"/>
      <c r="V1263" s="206">
        <f t="shared" si="180"/>
        <v>0</v>
      </c>
      <c r="W1263" s="193">
        <f t="shared" si="175"/>
        <v>0</v>
      </c>
      <c r="X1263" s="192"/>
      <c r="Y1263" s="192"/>
      <c r="Z1263" s="192"/>
      <c r="AA1263" s="192"/>
      <c r="AB1263" s="192"/>
      <c r="AC1263" s="206">
        <f t="shared" si="173"/>
        <v>92.93838862559241</v>
      </c>
      <c r="AD1263" s="206">
        <f t="shared" si="174"/>
        <v>96.694214876033058</v>
      </c>
      <c r="AE1263" s="119"/>
      <c r="AF1263" s="194">
        <v>1062</v>
      </c>
      <c r="AG1263" s="213">
        <v>156</v>
      </c>
      <c r="AH1263" s="213">
        <v>149</v>
      </c>
      <c r="AI1263" s="206">
        <f>+AG1263*0.5</f>
        <v>78</v>
      </c>
      <c r="AJ1263" s="193">
        <f t="shared" si="171"/>
        <v>149</v>
      </c>
      <c r="AK1263" s="213">
        <v>24</v>
      </c>
      <c r="AL1263" s="213">
        <v>14</v>
      </c>
      <c r="AM1263" s="213"/>
      <c r="AN1263" s="216">
        <v>6.13</v>
      </c>
      <c r="AO1263" s="216">
        <v>6.81</v>
      </c>
      <c r="AP1263" s="207">
        <v>33</v>
      </c>
      <c r="AQ1263" s="214">
        <v>0.34</v>
      </c>
      <c r="AR1263" s="92">
        <v>0.15</v>
      </c>
      <c r="AS1263" s="214">
        <v>0.1</v>
      </c>
      <c r="AT1263" s="92">
        <v>0</v>
      </c>
      <c r="AU1263" s="215">
        <v>224103</v>
      </c>
      <c r="AV1263" s="166">
        <v>0.69</v>
      </c>
      <c r="AW1263" s="217">
        <v>1.58</v>
      </c>
      <c r="AX1263" s="218">
        <v>2000</v>
      </c>
      <c r="AY1263" s="219">
        <v>1</v>
      </c>
      <c r="AZ1263" s="107"/>
      <c r="BA1263" s="121"/>
      <c r="BB1263" s="120"/>
    </row>
    <row r="1264" spans="2:54" ht="12.75" customHeight="1" x14ac:dyDescent="0.2">
      <c r="B1264" s="191" t="s">
        <v>496</v>
      </c>
      <c r="C1264" s="196">
        <v>44027</v>
      </c>
      <c r="D1264" s="197">
        <f>'1.- REGISTROS DIARIOS '!C1269</f>
        <v>0</v>
      </c>
      <c r="E1264" s="206">
        <f>'1.- REGISTROS DIARIOS '!E1269</f>
        <v>864</v>
      </c>
      <c r="F1264" s="211"/>
      <c r="G1264" s="211">
        <v>3010</v>
      </c>
      <c r="H1264" s="211">
        <v>2880</v>
      </c>
      <c r="I1264" s="206">
        <f t="shared" si="179"/>
        <v>1505</v>
      </c>
      <c r="J1264" s="206">
        <f t="shared" si="179"/>
        <v>1440</v>
      </c>
      <c r="K1264" s="211">
        <v>472</v>
      </c>
      <c r="L1264" s="211">
        <v>435</v>
      </c>
      <c r="M1264" s="211"/>
      <c r="N1264" s="212">
        <v>10.92</v>
      </c>
      <c r="O1264" s="212">
        <v>11.81</v>
      </c>
      <c r="P1264" s="195">
        <f t="shared" si="176"/>
        <v>11995.2</v>
      </c>
      <c r="Q1264" s="108"/>
      <c r="R1264" s="194">
        <f>'1.- REGISTROS DIARIOS '!G1269</f>
        <v>1</v>
      </c>
      <c r="S1264" s="81"/>
      <c r="T1264" s="211"/>
      <c r="U1264" s="211"/>
      <c r="V1264" s="206">
        <f t="shared" si="180"/>
        <v>0</v>
      </c>
      <c r="W1264" s="193">
        <f t="shared" si="175"/>
        <v>0</v>
      </c>
      <c r="X1264" s="192"/>
      <c r="Y1264" s="192"/>
      <c r="Z1264" s="192"/>
      <c r="AA1264" s="192"/>
      <c r="AB1264" s="192"/>
      <c r="AC1264" s="206">
        <f t="shared" si="173"/>
        <v>86.597222222222229</v>
      </c>
      <c r="AD1264" s="206">
        <f t="shared" si="174"/>
        <v>94.915254237288138</v>
      </c>
      <c r="AE1264" s="119"/>
      <c r="AF1264" s="194">
        <v>951</v>
      </c>
      <c r="AG1264" s="213">
        <v>214</v>
      </c>
      <c r="AH1264" s="213">
        <v>193</v>
      </c>
      <c r="AI1264" s="206">
        <f t="shared" ref="AI1264:AI1335" si="181">+AG1264*0.5</f>
        <v>107</v>
      </c>
      <c r="AJ1264" s="193">
        <f t="shared" si="171"/>
        <v>193</v>
      </c>
      <c r="AK1264" s="213">
        <v>24</v>
      </c>
      <c r="AL1264" s="213">
        <v>17</v>
      </c>
      <c r="AM1264" s="213"/>
      <c r="AN1264" s="216">
        <v>6.08</v>
      </c>
      <c r="AO1264" s="216">
        <v>6.39</v>
      </c>
      <c r="AP1264" s="207">
        <v>30</v>
      </c>
      <c r="AQ1264" s="214">
        <v>0.33</v>
      </c>
      <c r="AR1264" s="92">
        <v>0.15</v>
      </c>
      <c r="AS1264" s="214">
        <v>0.11</v>
      </c>
      <c r="AT1264" s="92">
        <v>0.01</v>
      </c>
      <c r="AU1264" s="215">
        <v>224103</v>
      </c>
      <c r="AV1264" s="166">
        <v>0.64</v>
      </c>
      <c r="AW1264" s="217">
        <v>1.45</v>
      </c>
      <c r="AX1264" s="218">
        <v>2000</v>
      </c>
      <c r="AY1264" s="219">
        <v>5</v>
      </c>
      <c r="AZ1264" s="107"/>
      <c r="BA1264" s="121"/>
      <c r="BB1264" s="120"/>
    </row>
    <row r="1265" spans="2:54" x14ac:dyDescent="0.2">
      <c r="B1265" s="191" t="s">
        <v>498</v>
      </c>
      <c r="C1265" s="196">
        <v>44028</v>
      </c>
      <c r="D1265" s="197">
        <f>'1.- REGISTROS DIARIOS '!C1270</f>
        <v>0</v>
      </c>
      <c r="E1265" s="206">
        <f>'1.- REGISTROS DIARIOS '!E1270</f>
        <v>890</v>
      </c>
      <c r="F1265" s="211"/>
      <c r="G1265" s="211">
        <v>3580</v>
      </c>
      <c r="H1265" s="211">
        <v>2830</v>
      </c>
      <c r="I1265" s="206">
        <f t="shared" si="179"/>
        <v>1790</v>
      </c>
      <c r="J1265" s="206">
        <f t="shared" si="179"/>
        <v>1415</v>
      </c>
      <c r="K1265" s="211">
        <v>673</v>
      </c>
      <c r="L1265" s="211">
        <v>621</v>
      </c>
      <c r="M1265" s="211"/>
      <c r="N1265" s="212">
        <v>10.67</v>
      </c>
      <c r="O1265" s="212">
        <v>12.5</v>
      </c>
      <c r="P1265" s="195">
        <f t="shared" si="176"/>
        <v>11786.95</v>
      </c>
      <c r="Q1265" s="108"/>
      <c r="R1265" s="194">
        <f>'1.- REGISTROS DIARIOS '!G1270</f>
        <v>1</v>
      </c>
      <c r="S1265" s="81"/>
      <c r="T1265" s="211"/>
      <c r="U1265" s="211"/>
      <c r="V1265" s="206">
        <f t="shared" si="180"/>
        <v>0</v>
      </c>
      <c r="W1265" s="193">
        <f t="shared" si="175"/>
        <v>0</v>
      </c>
      <c r="X1265" s="192"/>
      <c r="Y1265" s="192"/>
      <c r="Z1265" s="192"/>
      <c r="AA1265" s="192"/>
      <c r="AB1265" s="192"/>
      <c r="AC1265" s="206">
        <f t="shared" si="173"/>
        <v>69.25795053003533</v>
      </c>
      <c r="AD1265" s="206">
        <f t="shared" si="174"/>
        <v>94.799405646359588</v>
      </c>
      <c r="AE1265" s="119"/>
      <c r="AF1265" s="194">
        <v>976</v>
      </c>
      <c r="AG1265" s="213">
        <v>511</v>
      </c>
      <c r="AH1265" s="213">
        <v>435</v>
      </c>
      <c r="AI1265" s="206">
        <f t="shared" si="181"/>
        <v>255.5</v>
      </c>
      <c r="AJ1265" s="193">
        <f t="shared" ref="AJ1265:AJ1335" si="182">AH1265</f>
        <v>435</v>
      </c>
      <c r="AK1265" s="213">
        <v>35</v>
      </c>
      <c r="AL1265" s="213">
        <v>23</v>
      </c>
      <c r="AM1265" s="213"/>
      <c r="AN1265" s="216">
        <v>6.05</v>
      </c>
      <c r="AO1265" s="216">
        <v>6.65</v>
      </c>
      <c r="AP1265" s="207">
        <v>30</v>
      </c>
      <c r="AQ1265" s="214">
        <v>0.3</v>
      </c>
      <c r="AR1265" s="92">
        <v>0.16</v>
      </c>
      <c r="AS1265" s="214">
        <v>0.13</v>
      </c>
      <c r="AT1265" s="92">
        <v>0.01</v>
      </c>
      <c r="AU1265" s="215">
        <v>224103</v>
      </c>
      <c r="AV1265" s="166">
        <v>0.56000000000000005</v>
      </c>
      <c r="AW1265" s="217">
        <v>1.32</v>
      </c>
      <c r="AX1265" s="218">
        <v>1930</v>
      </c>
      <c r="AY1265" s="219">
        <v>4</v>
      </c>
      <c r="AZ1265" s="107"/>
      <c r="BA1265" s="121"/>
      <c r="BB1265" s="120"/>
    </row>
    <row r="1266" spans="2:54" ht="12.75" customHeight="1" x14ac:dyDescent="0.2">
      <c r="B1266" s="191" t="s">
        <v>500</v>
      </c>
      <c r="C1266" s="196">
        <v>44029</v>
      </c>
      <c r="D1266" s="197">
        <f>'1.- REGISTROS DIARIOS '!C1271</f>
        <v>0</v>
      </c>
      <c r="E1266" s="206">
        <f>'1.- REGISTROS DIARIOS '!E1271</f>
        <v>791</v>
      </c>
      <c r="F1266" s="211"/>
      <c r="G1266" s="211">
        <v>3610</v>
      </c>
      <c r="H1266" s="211">
        <v>1760</v>
      </c>
      <c r="I1266" s="206">
        <f t="shared" si="179"/>
        <v>1805</v>
      </c>
      <c r="J1266" s="206">
        <f t="shared" si="179"/>
        <v>880</v>
      </c>
      <c r="K1266" s="211">
        <v>776</v>
      </c>
      <c r="L1266" s="211">
        <v>696</v>
      </c>
      <c r="M1266" s="211"/>
      <c r="N1266" s="211" t="s">
        <v>684</v>
      </c>
      <c r="O1266" s="211" t="s">
        <v>64</v>
      </c>
      <c r="P1266" s="195">
        <f t="shared" si="176"/>
        <v>7330.4</v>
      </c>
      <c r="Q1266" s="108"/>
      <c r="R1266" s="194">
        <f>'1.- REGISTROS DIARIOS '!G1271</f>
        <v>0</v>
      </c>
      <c r="S1266" s="81"/>
      <c r="T1266" s="211"/>
      <c r="U1266" s="211"/>
      <c r="V1266" s="206">
        <f t="shared" si="180"/>
        <v>0</v>
      </c>
      <c r="W1266" s="193">
        <f t="shared" si="175"/>
        <v>0</v>
      </c>
      <c r="X1266" s="192"/>
      <c r="Y1266" s="192"/>
      <c r="Z1266" s="192"/>
      <c r="AA1266" s="192"/>
      <c r="AB1266" s="192"/>
      <c r="AC1266" s="206">
        <f t="shared" si="173"/>
        <v>84.431818181818187</v>
      </c>
      <c r="AD1266" s="206">
        <f t="shared" si="174"/>
        <v>96.649484536082468</v>
      </c>
      <c r="AE1266" s="119"/>
      <c r="AF1266" s="194"/>
      <c r="AG1266" s="213">
        <v>145</v>
      </c>
      <c r="AH1266" s="213">
        <v>137</v>
      </c>
      <c r="AI1266" s="206">
        <f t="shared" si="181"/>
        <v>72.5</v>
      </c>
      <c r="AJ1266" s="193">
        <f t="shared" si="182"/>
        <v>137</v>
      </c>
      <c r="AK1266" s="213">
        <v>26</v>
      </c>
      <c r="AL1266" s="213">
        <v>17</v>
      </c>
      <c r="AM1266" s="213"/>
      <c r="AN1266" s="216">
        <v>6.31</v>
      </c>
      <c r="AO1266" s="216">
        <v>7.08</v>
      </c>
      <c r="AP1266" s="207">
        <v>29</v>
      </c>
      <c r="AQ1266" s="214">
        <v>0.28999999999999998</v>
      </c>
      <c r="AR1266" s="92">
        <v>0.19</v>
      </c>
      <c r="AS1266" s="214">
        <v>0.11</v>
      </c>
      <c r="AT1266" s="92">
        <v>0.01</v>
      </c>
      <c r="AU1266" s="215">
        <v>224103</v>
      </c>
      <c r="AV1266" s="166">
        <v>0.52</v>
      </c>
      <c r="AW1266" s="217">
        <v>1.27</v>
      </c>
      <c r="AX1266" s="218">
        <v>1091</v>
      </c>
      <c r="AY1266" s="219">
        <v>4</v>
      </c>
      <c r="AZ1266" s="107"/>
      <c r="BA1266" s="121"/>
      <c r="BB1266" s="120"/>
    </row>
    <row r="1267" spans="2:54" x14ac:dyDescent="0.2">
      <c r="B1267" s="191" t="s">
        <v>502</v>
      </c>
      <c r="C1267" s="196">
        <v>44030</v>
      </c>
      <c r="D1267" s="197">
        <f>'1.- REGISTROS DIARIOS '!C1272</f>
        <v>0</v>
      </c>
      <c r="E1267" s="206">
        <f>'1.- REGISTROS DIARIOS '!E1272</f>
        <v>775</v>
      </c>
      <c r="F1267" s="211"/>
      <c r="G1267" s="211">
        <v>4590</v>
      </c>
      <c r="H1267" s="211">
        <v>2000</v>
      </c>
      <c r="I1267" s="206">
        <f t="shared" si="179"/>
        <v>2295</v>
      </c>
      <c r="J1267" s="206">
        <f t="shared" si="179"/>
        <v>1000</v>
      </c>
      <c r="K1267" s="211">
        <v>829</v>
      </c>
      <c r="L1267" s="211">
        <v>730</v>
      </c>
      <c r="M1267" s="211"/>
      <c r="N1267" s="211" t="s">
        <v>748</v>
      </c>
      <c r="O1267" s="211" t="s">
        <v>199</v>
      </c>
      <c r="P1267" s="195">
        <f t="shared" si="176"/>
        <v>8330</v>
      </c>
      <c r="Q1267" s="108"/>
      <c r="R1267" s="194">
        <f>'1.- REGISTROS DIARIOS '!G1272</f>
        <v>0</v>
      </c>
      <c r="S1267" s="81"/>
      <c r="T1267" s="211"/>
      <c r="U1267" s="211"/>
      <c r="V1267" s="206">
        <f t="shared" si="180"/>
        <v>0</v>
      </c>
      <c r="W1267" s="193">
        <f t="shared" si="175"/>
        <v>0</v>
      </c>
      <c r="X1267" s="192"/>
      <c r="Y1267" s="192"/>
      <c r="Z1267" s="192"/>
      <c r="AA1267" s="192"/>
      <c r="AB1267" s="192"/>
      <c r="AC1267" s="206">
        <f t="shared" si="173"/>
        <v>69.3</v>
      </c>
      <c r="AD1267" s="206">
        <f t="shared" si="174"/>
        <v>97.104945717732207</v>
      </c>
      <c r="AE1267" s="119"/>
      <c r="AF1267" s="194"/>
      <c r="AG1267" s="213">
        <v>308</v>
      </c>
      <c r="AH1267" s="213">
        <v>307</v>
      </c>
      <c r="AI1267" s="206">
        <f t="shared" si="181"/>
        <v>154</v>
      </c>
      <c r="AJ1267" s="193">
        <f t="shared" si="182"/>
        <v>307</v>
      </c>
      <c r="AK1267" s="213">
        <v>24</v>
      </c>
      <c r="AL1267" s="213">
        <v>19</v>
      </c>
      <c r="AM1267" s="213"/>
      <c r="AN1267" s="207">
        <v>6.31</v>
      </c>
      <c r="AO1267" s="207">
        <v>7.1</v>
      </c>
      <c r="AP1267" s="207">
        <v>31.4</v>
      </c>
      <c r="AQ1267" s="214">
        <v>0.26</v>
      </c>
      <c r="AR1267" s="92">
        <v>0.2</v>
      </c>
      <c r="AS1267" s="214">
        <v>0.1</v>
      </c>
      <c r="AT1267" s="92">
        <v>0</v>
      </c>
      <c r="AU1267" s="215">
        <v>224103</v>
      </c>
      <c r="AV1267" s="166">
        <v>2</v>
      </c>
      <c r="AW1267" s="217" t="s">
        <v>186</v>
      </c>
      <c r="AX1267" s="218" t="s">
        <v>749</v>
      </c>
      <c r="AY1267" s="219">
        <v>3</v>
      </c>
      <c r="AZ1267" s="107"/>
      <c r="BA1267" s="121"/>
      <c r="BB1267" s="120"/>
    </row>
    <row r="1268" spans="2:54" ht="12.75" customHeight="1" x14ac:dyDescent="0.2">
      <c r="B1268" s="191" t="s">
        <v>504</v>
      </c>
      <c r="C1268" s="196">
        <v>44031</v>
      </c>
      <c r="D1268" s="197">
        <f>'1.- REGISTROS DIARIOS '!C1273</f>
        <v>0</v>
      </c>
      <c r="E1268" s="206">
        <f>'1.- REGISTROS DIARIOS '!E1273</f>
        <v>563</v>
      </c>
      <c r="F1268" s="211"/>
      <c r="G1268" s="211">
        <v>5270</v>
      </c>
      <c r="H1268" s="211">
        <v>1840</v>
      </c>
      <c r="I1268" s="206">
        <f t="shared" si="179"/>
        <v>2635</v>
      </c>
      <c r="J1268" s="206">
        <f t="shared" si="179"/>
        <v>920</v>
      </c>
      <c r="K1268" s="211">
        <v>692</v>
      </c>
      <c r="L1268" s="211">
        <v>626</v>
      </c>
      <c r="M1268" s="211"/>
      <c r="N1268" s="211" t="s">
        <v>750</v>
      </c>
      <c r="O1268" s="211" t="s">
        <v>82</v>
      </c>
      <c r="P1268" s="195">
        <f t="shared" si="176"/>
        <v>7663.6</v>
      </c>
      <c r="Q1268" s="108"/>
      <c r="R1268" s="194">
        <f>'1.- REGISTROS DIARIOS '!G1273</f>
        <v>0</v>
      </c>
      <c r="S1268" s="81"/>
      <c r="T1268" s="211"/>
      <c r="U1268" s="211"/>
      <c r="V1268" s="206">
        <f t="shared" si="180"/>
        <v>0</v>
      </c>
      <c r="W1268" s="193">
        <f t="shared" si="175"/>
        <v>0</v>
      </c>
      <c r="X1268" s="192"/>
      <c r="Y1268" s="192"/>
      <c r="Z1268" s="192"/>
      <c r="AA1268" s="192"/>
      <c r="AB1268" s="192"/>
      <c r="AC1268" s="206">
        <f t="shared" si="173"/>
        <v>65.869565217391312</v>
      </c>
      <c r="AD1268" s="206">
        <f t="shared" si="174"/>
        <v>96.242774566473983</v>
      </c>
      <c r="AE1268" s="119"/>
      <c r="AF1268" s="194"/>
      <c r="AG1268" s="213">
        <v>355</v>
      </c>
      <c r="AH1268" s="213">
        <v>314</v>
      </c>
      <c r="AI1268" s="206">
        <f t="shared" si="181"/>
        <v>177.5</v>
      </c>
      <c r="AJ1268" s="193">
        <f t="shared" si="182"/>
        <v>314</v>
      </c>
      <c r="AK1268" s="213">
        <v>26</v>
      </c>
      <c r="AL1268" s="213">
        <v>18</v>
      </c>
      <c r="AM1268" s="213"/>
      <c r="AN1268" s="207">
        <v>6.41</v>
      </c>
      <c r="AO1268" s="207">
        <v>7.27</v>
      </c>
      <c r="AP1268" s="207">
        <v>29.7</v>
      </c>
      <c r="AQ1268" s="214">
        <v>0.26</v>
      </c>
      <c r="AR1268" s="92">
        <v>0.2</v>
      </c>
      <c r="AS1268" s="214">
        <v>7.0000000000000007E-2</v>
      </c>
      <c r="AT1268" s="92">
        <v>0</v>
      </c>
      <c r="AU1268" s="215">
        <v>224103</v>
      </c>
      <c r="AV1268" s="166">
        <v>2</v>
      </c>
      <c r="AW1268" s="217">
        <v>1.1599999999999999</v>
      </c>
      <c r="AX1268" s="218">
        <v>1084</v>
      </c>
      <c r="AY1268" s="219">
        <v>2</v>
      </c>
      <c r="AZ1268" s="107"/>
      <c r="BA1268" s="121"/>
      <c r="BB1268" s="120"/>
    </row>
    <row r="1269" spans="2:54" x14ac:dyDescent="0.2">
      <c r="B1269" s="191" t="s">
        <v>492</v>
      </c>
      <c r="C1269" s="196">
        <v>44032</v>
      </c>
      <c r="D1269" s="197">
        <f>'1.- REGISTROS DIARIOS '!C1274</f>
        <v>0</v>
      </c>
      <c r="E1269" s="206">
        <f>'1.- REGISTROS DIARIOS '!E1274</f>
        <v>1057</v>
      </c>
      <c r="F1269" s="211"/>
      <c r="G1269" s="211">
        <v>16500</v>
      </c>
      <c r="H1269" s="211">
        <v>14350</v>
      </c>
      <c r="I1269" s="206">
        <f t="shared" si="179"/>
        <v>8250</v>
      </c>
      <c r="J1269" s="206">
        <f t="shared" si="179"/>
        <v>7175</v>
      </c>
      <c r="K1269" s="211">
        <v>1100</v>
      </c>
      <c r="L1269" s="211">
        <v>1067</v>
      </c>
      <c r="M1269" s="211"/>
      <c r="N1269" s="211" t="s">
        <v>576</v>
      </c>
      <c r="O1269" s="211" t="s">
        <v>704</v>
      </c>
      <c r="P1269" s="195">
        <f t="shared" si="176"/>
        <v>59767.75</v>
      </c>
      <c r="Q1269" s="108"/>
      <c r="R1269" s="194">
        <f>'1.- REGISTROS DIARIOS '!G1274</f>
        <v>0</v>
      </c>
      <c r="S1269" s="81"/>
      <c r="T1269" s="211"/>
      <c r="U1269" s="211"/>
      <c r="V1269" s="206">
        <f t="shared" si="180"/>
        <v>0</v>
      </c>
      <c r="W1269" s="193">
        <f t="shared" si="175"/>
        <v>0</v>
      </c>
      <c r="X1269" s="192"/>
      <c r="Y1269" s="192"/>
      <c r="Z1269" s="192"/>
      <c r="AA1269" s="192"/>
      <c r="AB1269" s="192"/>
      <c r="AC1269" s="206">
        <f t="shared" si="173"/>
        <v>92.250871080139376</v>
      </c>
      <c r="AD1269" s="206">
        <f t="shared" si="174"/>
        <v>96.181818181818187</v>
      </c>
      <c r="AE1269" s="119"/>
      <c r="AF1269" s="194"/>
      <c r="AG1269" s="213">
        <v>632</v>
      </c>
      <c r="AH1269" s="213">
        <v>556</v>
      </c>
      <c r="AI1269" s="206">
        <f t="shared" si="181"/>
        <v>316</v>
      </c>
      <c r="AJ1269" s="193">
        <f t="shared" si="182"/>
        <v>556</v>
      </c>
      <c r="AK1269" s="213">
        <v>42</v>
      </c>
      <c r="AL1269" s="213">
        <v>31</v>
      </c>
      <c r="AM1269" s="213"/>
      <c r="AN1269" s="207">
        <v>6.01</v>
      </c>
      <c r="AO1269" s="207">
        <v>7</v>
      </c>
      <c r="AP1269" s="207">
        <v>28</v>
      </c>
      <c r="AQ1269" s="214">
        <v>0.3</v>
      </c>
      <c r="AR1269" s="92">
        <v>0.15</v>
      </c>
      <c r="AS1269" s="214">
        <v>0.1</v>
      </c>
      <c r="AT1269" s="92">
        <v>0.01</v>
      </c>
      <c r="AU1269" s="215">
        <v>224103</v>
      </c>
      <c r="AV1269" s="166" t="s">
        <v>751</v>
      </c>
      <c r="AW1269" s="217" t="s">
        <v>261</v>
      </c>
      <c r="AX1269" s="218">
        <v>1750</v>
      </c>
      <c r="AY1269" s="219">
        <v>2</v>
      </c>
      <c r="AZ1269" s="107"/>
      <c r="BA1269" s="121"/>
      <c r="BB1269" s="120"/>
    </row>
    <row r="1270" spans="2:54" ht="12.75" customHeight="1" x14ac:dyDescent="0.2">
      <c r="B1270" s="191" t="s">
        <v>494</v>
      </c>
      <c r="C1270" s="196">
        <v>44033</v>
      </c>
      <c r="D1270" s="197">
        <f>'1.- REGISTROS DIARIOS '!C1275</f>
        <v>0</v>
      </c>
      <c r="E1270" s="206">
        <f>'1.- REGISTROS DIARIOS '!E1275</f>
        <v>947</v>
      </c>
      <c r="F1270" s="211"/>
      <c r="G1270" s="211">
        <v>4320</v>
      </c>
      <c r="H1270" s="211">
        <v>3550</v>
      </c>
      <c r="I1270" s="206">
        <f t="shared" si="179"/>
        <v>2160</v>
      </c>
      <c r="J1270" s="206">
        <f t="shared" si="179"/>
        <v>1775</v>
      </c>
      <c r="K1270" s="211">
        <v>539</v>
      </c>
      <c r="L1270" s="211">
        <v>481</v>
      </c>
      <c r="M1270" s="211"/>
      <c r="N1270" s="211" t="s">
        <v>140</v>
      </c>
      <c r="O1270" s="211" t="s">
        <v>680</v>
      </c>
      <c r="P1270" s="195">
        <f t="shared" si="176"/>
        <v>14785.75</v>
      </c>
      <c r="Q1270" s="108"/>
      <c r="R1270" s="194">
        <f>'1.- REGISTROS DIARIOS '!G1275</f>
        <v>0</v>
      </c>
      <c r="S1270" s="81"/>
      <c r="T1270" s="211"/>
      <c r="U1270" s="211"/>
      <c r="V1270" s="206">
        <f t="shared" si="180"/>
        <v>0</v>
      </c>
      <c r="W1270" s="193">
        <f t="shared" si="175"/>
        <v>0</v>
      </c>
      <c r="X1270" s="192"/>
      <c r="Y1270" s="192"/>
      <c r="Z1270" s="192"/>
      <c r="AA1270" s="192"/>
      <c r="AB1270" s="192"/>
      <c r="AC1270" s="206">
        <f t="shared" si="173"/>
        <v>83.492957746478879</v>
      </c>
      <c r="AD1270" s="206">
        <f t="shared" si="174"/>
        <v>95.547309833024116</v>
      </c>
      <c r="AE1270" s="119"/>
      <c r="AF1270" s="194"/>
      <c r="AG1270" s="213">
        <v>356</v>
      </c>
      <c r="AH1270" s="213">
        <v>293</v>
      </c>
      <c r="AI1270" s="206">
        <f t="shared" si="181"/>
        <v>178</v>
      </c>
      <c r="AJ1270" s="193">
        <f t="shared" si="182"/>
        <v>293</v>
      </c>
      <c r="AK1270" s="213">
        <v>24</v>
      </c>
      <c r="AL1270" s="213">
        <v>17</v>
      </c>
      <c r="AM1270" s="213"/>
      <c r="AN1270" s="207">
        <v>6.07</v>
      </c>
      <c r="AO1270" s="207">
        <v>6.57</v>
      </c>
      <c r="AP1270" s="207">
        <v>29</v>
      </c>
      <c r="AQ1270" s="214">
        <v>0.35</v>
      </c>
      <c r="AR1270" s="92">
        <v>0.2</v>
      </c>
      <c r="AS1270" s="214">
        <v>0.09</v>
      </c>
      <c r="AT1270" s="92">
        <v>0</v>
      </c>
      <c r="AU1270" s="215">
        <v>224103</v>
      </c>
      <c r="AV1270" s="166">
        <v>1.75</v>
      </c>
      <c r="AW1270" s="217">
        <v>1.58</v>
      </c>
      <c r="AX1270" s="218">
        <v>1600</v>
      </c>
      <c r="AY1270" s="219">
        <v>1</v>
      </c>
      <c r="AZ1270" s="107"/>
      <c r="BA1270" s="121"/>
      <c r="BB1270" s="120"/>
    </row>
    <row r="1271" spans="2:54" x14ac:dyDescent="0.2">
      <c r="B1271" s="191" t="s">
        <v>496</v>
      </c>
      <c r="C1271" s="196">
        <v>44034</v>
      </c>
      <c r="D1271" s="197">
        <f>'1.- REGISTROS DIARIOS '!C1276</f>
        <v>0</v>
      </c>
      <c r="E1271" s="206">
        <f>'1.- REGISTROS DIARIOS '!E1276</f>
        <v>869</v>
      </c>
      <c r="F1271" s="211"/>
      <c r="G1271" s="211">
        <v>3610</v>
      </c>
      <c r="H1271" s="211">
        <v>2730</v>
      </c>
      <c r="I1271" s="206">
        <f t="shared" si="179"/>
        <v>1805</v>
      </c>
      <c r="J1271" s="206">
        <f t="shared" si="179"/>
        <v>1365</v>
      </c>
      <c r="K1271" s="211">
        <v>470</v>
      </c>
      <c r="L1271" s="211">
        <v>435</v>
      </c>
      <c r="M1271" s="211"/>
      <c r="N1271" s="211" t="s">
        <v>236</v>
      </c>
      <c r="O1271" s="211" t="s">
        <v>310</v>
      </c>
      <c r="P1271" s="195">
        <f t="shared" si="176"/>
        <v>11370.45</v>
      </c>
      <c r="Q1271" s="108"/>
      <c r="R1271" s="194">
        <f>'1.- REGISTROS DIARIOS '!G1276</f>
        <v>2</v>
      </c>
      <c r="S1271" s="81"/>
      <c r="T1271" s="211"/>
      <c r="U1271" s="211"/>
      <c r="V1271" s="206">
        <f t="shared" si="180"/>
        <v>0</v>
      </c>
      <c r="W1271" s="193">
        <f t="shared" si="175"/>
        <v>0</v>
      </c>
      <c r="X1271" s="192"/>
      <c r="Y1271" s="192"/>
      <c r="Z1271" s="192"/>
      <c r="AA1271" s="192"/>
      <c r="AB1271" s="192"/>
      <c r="AC1271" s="206">
        <f t="shared" ref="AC1271:AC1334" si="183">IF((W1271+AJ1271)&lt;=0,0,100-(((W1271+AJ1271)*100)/J1271))</f>
        <v>79.780219780219781</v>
      </c>
      <c r="AD1271" s="206">
        <f t="shared" ref="AD1271:AD1334" si="184">IF((X1271+AK1271)&lt;=0,0,100-(((X1271+AK1271)*100)/K1271))</f>
        <v>97.234042553191486</v>
      </c>
      <c r="AE1271" s="119"/>
      <c r="AF1271" s="194"/>
      <c r="AG1271" s="213">
        <v>315</v>
      </c>
      <c r="AH1271" s="213">
        <v>276</v>
      </c>
      <c r="AI1271" s="206">
        <f t="shared" si="181"/>
        <v>157.5</v>
      </c>
      <c r="AJ1271" s="193">
        <f t="shared" si="182"/>
        <v>276</v>
      </c>
      <c r="AK1271" s="213">
        <v>13</v>
      </c>
      <c r="AL1271" s="213">
        <v>10</v>
      </c>
      <c r="AM1271" s="213"/>
      <c r="AN1271" s="207">
        <v>6.12</v>
      </c>
      <c r="AO1271" s="207">
        <v>6.3</v>
      </c>
      <c r="AP1271" s="207">
        <v>27</v>
      </c>
      <c r="AQ1271" s="214">
        <v>0.32</v>
      </c>
      <c r="AR1271" s="92">
        <v>0.15</v>
      </c>
      <c r="AS1271" s="214">
        <v>0.16</v>
      </c>
      <c r="AT1271" s="92">
        <v>0.01</v>
      </c>
      <c r="AU1271" s="215">
        <v>224103</v>
      </c>
      <c r="AV1271" s="166">
        <v>1.7</v>
      </c>
      <c r="AW1271" s="217">
        <v>1.44</v>
      </c>
      <c r="AX1271" s="218">
        <v>1450</v>
      </c>
      <c r="AY1271" s="219">
        <v>0</v>
      </c>
      <c r="AZ1271" s="107"/>
      <c r="BA1271" s="121"/>
      <c r="BB1271" s="120"/>
    </row>
    <row r="1272" spans="2:54" ht="12.75" customHeight="1" x14ac:dyDescent="0.2">
      <c r="B1272" s="191" t="s">
        <v>498</v>
      </c>
      <c r="C1272" s="196">
        <v>44035</v>
      </c>
      <c r="D1272" s="197">
        <f>'1.- REGISTROS DIARIOS '!C1277</f>
        <v>0</v>
      </c>
      <c r="E1272" s="206">
        <f>'1.- REGISTROS DIARIOS '!E1277</f>
        <v>893</v>
      </c>
      <c r="F1272" s="211"/>
      <c r="G1272" s="211">
        <v>3010</v>
      </c>
      <c r="H1272" s="211">
        <v>2230</v>
      </c>
      <c r="I1272" s="206">
        <f t="shared" si="179"/>
        <v>1505</v>
      </c>
      <c r="J1272" s="206">
        <f t="shared" si="179"/>
        <v>1115</v>
      </c>
      <c r="K1272" s="211">
        <v>528</v>
      </c>
      <c r="L1272" s="211">
        <v>454</v>
      </c>
      <c r="M1272" s="211"/>
      <c r="N1272" s="211" t="s">
        <v>88</v>
      </c>
      <c r="O1272" s="211">
        <v>12.66</v>
      </c>
      <c r="P1272" s="195">
        <f t="shared" si="176"/>
        <v>9287.9500000000007</v>
      </c>
      <c r="Q1272" s="108"/>
      <c r="R1272" s="194">
        <f>'1.- REGISTROS DIARIOS '!G1277</f>
        <v>5</v>
      </c>
      <c r="S1272" s="81"/>
      <c r="T1272" s="211"/>
      <c r="U1272" s="211"/>
      <c r="V1272" s="206">
        <f t="shared" si="180"/>
        <v>0</v>
      </c>
      <c r="W1272" s="193">
        <f t="shared" si="175"/>
        <v>0</v>
      </c>
      <c r="X1272" s="192"/>
      <c r="Y1272" s="192"/>
      <c r="Z1272" s="192"/>
      <c r="AA1272" s="192"/>
      <c r="AB1272" s="192"/>
      <c r="AC1272" s="206">
        <f t="shared" si="183"/>
        <v>-40.807174887892387</v>
      </c>
      <c r="AD1272" s="206">
        <f t="shared" si="184"/>
        <v>93.181818181818187</v>
      </c>
      <c r="AE1272" s="119"/>
      <c r="AF1272" s="194">
        <v>975</v>
      </c>
      <c r="AG1272" s="213">
        <v>1420</v>
      </c>
      <c r="AH1272" s="213">
        <v>1570</v>
      </c>
      <c r="AI1272" s="206">
        <f t="shared" si="181"/>
        <v>710</v>
      </c>
      <c r="AJ1272" s="193">
        <f t="shared" si="182"/>
        <v>1570</v>
      </c>
      <c r="AK1272" s="213">
        <v>36</v>
      </c>
      <c r="AL1272" s="213">
        <v>47</v>
      </c>
      <c r="AM1272" s="213"/>
      <c r="AN1272" s="207">
        <v>6.2</v>
      </c>
      <c r="AO1272" s="207">
        <v>6.86</v>
      </c>
      <c r="AP1272" s="207">
        <v>26</v>
      </c>
      <c r="AQ1272" s="214">
        <v>0.3</v>
      </c>
      <c r="AR1272" s="92">
        <v>0.19</v>
      </c>
      <c r="AS1272" s="214">
        <v>0.06</v>
      </c>
      <c r="AT1272" s="92">
        <v>0</v>
      </c>
      <c r="AU1272" s="215">
        <v>224103</v>
      </c>
      <c r="AV1272" s="166">
        <v>1.62</v>
      </c>
      <c r="AW1272" s="217">
        <v>1.34</v>
      </c>
      <c r="AX1272" s="218">
        <v>1.4</v>
      </c>
      <c r="AY1272" s="219">
        <v>4</v>
      </c>
      <c r="AZ1272" s="107"/>
      <c r="BA1272" s="121"/>
      <c r="BB1272" s="120"/>
    </row>
    <row r="1273" spans="2:54" x14ac:dyDescent="0.2">
      <c r="B1273" s="191" t="s">
        <v>500</v>
      </c>
      <c r="C1273" s="196">
        <v>44036</v>
      </c>
      <c r="D1273" s="197">
        <f>'1.- REGISTROS DIARIOS '!C1278</f>
        <v>0</v>
      </c>
      <c r="E1273" s="206">
        <f>'1.- REGISTROS DIARIOS '!E1278</f>
        <v>766</v>
      </c>
      <c r="F1273" s="211"/>
      <c r="G1273" s="211">
        <v>2520</v>
      </c>
      <c r="H1273" s="211">
        <v>1830</v>
      </c>
      <c r="I1273" s="206">
        <f t="shared" si="179"/>
        <v>1260</v>
      </c>
      <c r="J1273" s="206">
        <f t="shared" si="179"/>
        <v>915</v>
      </c>
      <c r="K1273" s="211">
        <v>473</v>
      </c>
      <c r="L1273" s="211">
        <v>422</v>
      </c>
      <c r="M1273" s="211"/>
      <c r="N1273" s="211" t="s">
        <v>654</v>
      </c>
      <c r="O1273" s="211" t="s">
        <v>655</v>
      </c>
      <c r="P1273" s="195">
        <f t="shared" si="176"/>
        <v>7621.95</v>
      </c>
      <c r="Q1273" s="108"/>
      <c r="R1273" s="194">
        <f>'1.- REGISTROS DIARIOS '!G1278</f>
        <v>0</v>
      </c>
      <c r="S1273" s="81"/>
      <c r="T1273" s="211"/>
      <c r="U1273" s="211"/>
      <c r="V1273" s="206">
        <f t="shared" si="180"/>
        <v>0</v>
      </c>
      <c r="W1273" s="193">
        <f t="shared" si="175"/>
        <v>0</v>
      </c>
      <c r="X1273" s="192"/>
      <c r="Y1273" s="192"/>
      <c r="Z1273" s="192"/>
      <c r="AA1273" s="192"/>
      <c r="AB1273" s="192"/>
      <c r="AC1273" s="206">
        <f t="shared" si="183"/>
        <v>55.846994535519123</v>
      </c>
      <c r="AD1273" s="206">
        <f t="shared" si="184"/>
        <v>94.291754756871029</v>
      </c>
      <c r="AE1273" s="119"/>
      <c r="AF1273" s="194">
        <v>842</v>
      </c>
      <c r="AG1273" s="213">
        <v>283</v>
      </c>
      <c r="AH1273" s="213">
        <v>404</v>
      </c>
      <c r="AI1273" s="206">
        <f t="shared" si="181"/>
        <v>141.5</v>
      </c>
      <c r="AJ1273" s="193">
        <f t="shared" si="182"/>
        <v>404</v>
      </c>
      <c r="AK1273" s="213">
        <v>27</v>
      </c>
      <c r="AL1273" s="213">
        <v>19</v>
      </c>
      <c r="AM1273" s="213"/>
      <c r="AN1273" s="207">
        <v>6.1</v>
      </c>
      <c r="AO1273" s="207">
        <v>7.01</v>
      </c>
      <c r="AP1273" s="207">
        <v>30</v>
      </c>
      <c r="AQ1273" s="214">
        <v>0.31</v>
      </c>
      <c r="AR1273" s="92">
        <v>0.2</v>
      </c>
      <c r="AS1273" s="214">
        <v>0.1</v>
      </c>
      <c r="AT1273" s="92">
        <v>0.01</v>
      </c>
      <c r="AU1273" s="215">
        <v>224103</v>
      </c>
      <c r="AV1273" s="166">
        <v>1.59</v>
      </c>
      <c r="AW1273" s="217">
        <v>1.29</v>
      </c>
      <c r="AX1273" s="218">
        <v>1350</v>
      </c>
      <c r="AY1273" s="219">
        <v>3</v>
      </c>
      <c r="AZ1273" s="107"/>
      <c r="BA1273" s="121"/>
      <c r="BB1273" s="120"/>
    </row>
    <row r="1274" spans="2:54" ht="12.75" customHeight="1" x14ac:dyDescent="0.2">
      <c r="B1274" s="191" t="s">
        <v>502</v>
      </c>
      <c r="C1274" s="196">
        <v>44037</v>
      </c>
      <c r="D1274" s="197">
        <f>'1.- REGISTROS DIARIOS '!C1279</f>
        <v>0</v>
      </c>
      <c r="E1274" s="206">
        <f>'1.- REGISTROS DIARIOS '!E1279</f>
        <v>894</v>
      </c>
      <c r="F1274" s="211"/>
      <c r="G1274" s="211">
        <v>3120</v>
      </c>
      <c r="H1274" s="211">
        <v>2650</v>
      </c>
      <c r="I1274" s="206">
        <f t="shared" si="179"/>
        <v>1560</v>
      </c>
      <c r="J1274" s="206">
        <f t="shared" si="179"/>
        <v>1325</v>
      </c>
      <c r="K1274" s="211">
        <v>326</v>
      </c>
      <c r="L1274" s="211">
        <v>277</v>
      </c>
      <c r="M1274" s="211"/>
      <c r="N1274" s="211" t="s">
        <v>56</v>
      </c>
      <c r="O1274" s="211" t="s">
        <v>574</v>
      </c>
      <c r="P1274" s="195">
        <f t="shared" si="176"/>
        <v>11037.25</v>
      </c>
      <c r="Q1274" s="108"/>
      <c r="R1274" s="194">
        <f>'1.- REGISTROS DIARIOS '!G1279</f>
        <v>0</v>
      </c>
      <c r="S1274" s="81"/>
      <c r="T1274" s="211"/>
      <c r="U1274" s="211"/>
      <c r="V1274" s="206">
        <f t="shared" si="180"/>
        <v>0</v>
      </c>
      <c r="W1274" s="193">
        <f t="shared" si="175"/>
        <v>0</v>
      </c>
      <c r="X1274" s="192"/>
      <c r="Y1274" s="192"/>
      <c r="Z1274" s="192"/>
      <c r="AA1274" s="192"/>
      <c r="AB1274" s="192"/>
      <c r="AC1274" s="206">
        <f t="shared" si="183"/>
        <v>78.113207547169807</v>
      </c>
      <c r="AD1274" s="206">
        <f t="shared" si="184"/>
        <v>93.865030674846622</v>
      </c>
      <c r="AE1274" s="119"/>
      <c r="AF1274" s="194">
        <v>998</v>
      </c>
      <c r="AG1274" s="213">
        <v>321</v>
      </c>
      <c r="AH1274" s="213">
        <v>290</v>
      </c>
      <c r="AI1274" s="206">
        <f t="shared" si="181"/>
        <v>160.5</v>
      </c>
      <c r="AJ1274" s="193">
        <f t="shared" si="182"/>
        <v>290</v>
      </c>
      <c r="AK1274" s="213">
        <v>20</v>
      </c>
      <c r="AL1274" s="213">
        <v>11</v>
      </c>
      <c r="AM1274" s="213"/>
      <c r="AN1274" s="207">
        <v>6.31</v>
      </c>
      <c r="AO1274" s="207">
        <v>6.8</v>
      </c>
      <c r="AP1274" s="207">
        <v>26</v>
      </c>
      <c r="AQ1274" s="214">
        <v>0.32</v>
      </c>
      <c r="AR1274" s="92">
        <v>0.19</v>
      </c>
      <c r="AS1274" s="214">
        <v>7.0000000000000007E-2</v>
      </c>
      <c r="AT1274" s="92">
        <v>0</v>
      </c>
      <c r="AU1274" s="215">
        <v>224103</v>
      </c>
      <c r="AV1274" s="166">
        <v>1.56</v>
      </c>
      <c r="AW1274" s="217">
        <v>1.1100000000000001</v>
      </c>
      <c r="AX1274" s="218">
        <v>1300</v>
      </c>
      <c r="AY1274" s="219">
        <v>3</v>
      </c>
      <c r="AZ1274" s="107"/>
      <c r="BA1274" s="121"/>
      <c r="BB1274" s="120"/>
    </row>
    <row r="1275" spans="2:54" x14ac:dyDescent="0.2">
      <c r="B1275" s="191" t="s">
        <v>504</v>
      </c>
      <c r="C1275" s="196">
        <v>44038</v>
      </c>
      <c r="D1275" s="197">
        <f>'1.- REGISTROS DIARIOS '!C1280</f>
        <v>0</v>
      </c>
      <c r="E1275" s="206">
        <f>'1.- REGISTROS DIARIOS '!E1280</f>
        <v>619</v>
      </c>
      <c r="F1275" s="211"/>
      <c r="G1275" s="211">
        <v>4810</v>
      </c>
      <c r="H1275" s="211">
        <v>4570</v>
      </c>
      <c r="I1275" s="206">
        <f t="shared" si="179"/>
        <v>2405</v>
      </c>
      <c r="J1275" s="206">
        <f t="shared" si="179"/>
        <v>2285</v>
      </c>
      <c r="K1275" s="211">
        <v>513</v>
      </c>
      <c r="L1275" s="211">
        <v>485</v>
      </c>
      <c r="M1275" s="211"/>
      <c r="N1275" s="212">
        <v>10.31</v>
      </c>
      <c r="O1275" s="212">
        <v>12.5</v>
      </c>
      <c r="P1275" s="195">
        <f t="shared" si="176"/>
        <v>19034.05</v>
      </c>
      <c r="Q1275" s="108"/>
      <c r="R1275" s="194">
        <f>'1.- REGISTROS DIARIOS '!G1280</f>
        <v>0</v>
      </c>
      <c r="S1275" s="81"/>
      <c r="T1275" s="211"/>
      <c r="U1275" s="211"/>
      <c r="V1275" s="206">
        <f t="shared" si="180"/>
        <v>0</v>
      </c>
      <c r="W1275" s="193">
        <f t="shared" si="175"/>
        <v>0</v>
      </c>
      <c r="X1275" s="192"/>
      <c r="Y1275" s="192"/>
      <c r="Z1275" s="192"/>
      <c r="AA1275" s="192"/>
      <c r="AB1275" s="192"/>
      <c r="AC1275" s="206">
        <f t="shared" si="183"/>
        <v>86.958424507658648</v>
      </c>
      <c r="AD1275" s="206">
        <f t="shared" si="184"/>
        <v>96.101364522417157</v>
      </c>
      <c r="AE1275" s="119"/>
      <c r="AF1275" s="194">
        <v>667</v>
      </c>
      <c r="AG1275" s="213">
        <v>304</v>
      </c>
      <c r="AH1275" s="213">
        <v>298</v>
      </c>
      <c r="AI1275" s="206">
        <f t="shared" si="181"/>
        <v>152</v>
      </c>
      <c r="AJ1275" s="193">
        <f t="shared" si="182"/>
        <v>298</v>
      </c>
      <c r="AK1275" s="213">
        <v>20</v>
      </c>
      <c r="AL1275" s="213">
        <v>15</v>
      </c>
      <c r="AM1275" s="213"/>
      <c r="AN1275" s="216">
        <v>6.08</v>
      </c>
      <c r="AO1275" s="216">
        <v>6.59</v>
      </c>
      <c r="AP1275" s="207">
        <v>31</v>
      </c>
      <c r="AQ1275" s="214">
        <v>0.33</v>
      </c>
      <c r="AR1275" s="92">
        <v>0.15</v>
      </c>
      <c r="AS1275" s="214">
        <v>0.17</v>
      </c>
      <c r="AT1275" s="92">
        <v>0.01</v>
      </c>
      <c r="AU1275" s="215">
        <v>224103</v>
      </c>
      <c r="AV1275" s="166">
        <v>1.53</v>
      </c>
      <c r="AW1275" s="217">
        <v>0.99</v>
      </c>
      <c r="AX1275" s="218">
        <v>1250</v>
      </c>
      <c r="AY1275" s="219">
        <v>2</v>
      </c>
      <c r="AZ1275" s="107"/>
      <c r="BA1275" s="121"/>
      <c r="BB1275" s="120"/>
    </row>
    <row r="1276" spans="2:54" ht="12.75" customHeight="1" x14ac:dyDescent="0.2">
      <c r="B1276" s="191" t="s">
        <v>492</v>
      </c>
      <c r="C1276" s="196">
        <v>44039</v>
      </c>
      <c r="D1276" s="197">
        <f>'1.- REGISTROS DIARIOS '!C1281</f>
        <v>0</v>
      </c>
      <c r="E1276" s="206">
        <f>'1.- REGISTROS DIARIOS '!E1281</f>
        <v>791</v>
      </c>
      <c r="F1276" s="211"/>
      <c r="G1276" s="211">
        <v>3760</v>
      </c>
      <c r="H1276" s="211">
        <v>2100</v>
      </c>
      <c r="I1276" s="206">
        <f t="shared" si="179"/>
        <v>1880</v>
      </c>
      <c r="J1276" s="206">
        <f t="shared" si="179"/>
        <v>1050</v>
      </c>
      <c r="K1276" s="211">
        <v>428</v>
      </c>
      <c r="L1276" s="211">
        <v>397</v>
      </c>
      <c r="M1276" s="211"/>
      <c r="N1276" s="212">
        <v>10.58</v>
      </c>
      <c r="O1276" s="212">
        <v>12.53</v>
      </c>
      <c r="P1276" s="195">
        <f t="shared" si="176"/>
        <v>8746.5</v>
      </c>
      <c r="Q1276" s="108"/>
      <c r="R1276" s="194">
        <f>'1.- REGISTROS DIARIOS '!G1281</f>
        <v>2</v>
      </c>
      <c r="S1276" s="81"/>
      <c r="T1276" s="211"/>
      <c r="U1276" s="211"/>
      <c r="V1276" s="206">
        <f t="shared" si="180"/>
        <v>0</v>
      </c>
      <c r="W1276" s="193">
        <f t="shared" ref="W1276:W1339" si="185">+(R1276*V1276)/1000</f>
        <v>0</v>
      </c>
      <c r="X1276" s="192"/>
      <c r="Y1276" s="192"/>
      <c r="Z1276" s="192"/>
      <c r="AA1276" s="192"/>
      <c r="AB1276" s="192"/>
      <c r="AC1276" s="206">
        <f t="shared" si="183"/>
        <v>74.476190476190482</v>
      </c>
      <c r="AD1276" s="206">
        <f t="shared" si="184"/>
        <v>94.392523364485982</v>
      </c>
      <c r="AE1276" s="119"/>
      <c r="AF1276" s="194">
        <v>854</v>
      </c>
      <c r="AG1276" s="213">
        <v>293</v>
      </c>
      <c r="AH1276" s="213">
        <v>268</v>
      </c>
      <c r="AI1276" s="206">
        <f t="shared" si="181"/>
        <v>146.5</v>
      </c>
      <c r="AJ1276" s="193">
        <f t="shared" si="182"/>
        <v>268</v>
      </c>
      <c r="AK1276" s="213">
        <v>24</v>
      </c>
      <c r="AL1276" s="213">
        <v>16</v>
      </c>
      <c r="AM1276" s="213"/>
      <c r="AN1276" s="216">
        <v>6.07</v>
      </c>
      <c r="AO1276" s="216">
        <v>6.31</v>
      </c>
      <c r="AP1276" s="207">
        <v>25</v>
      </c>
      <c r="AQ1276" s="214">
        <v>0.28000000000000003</v>
      </c>
      <c r="AR1276" s="92">
        <v>0.16</v>
      </c>
      <c r="AS1276" s="214">
        <v>0.09</v>
      </c>
      <c r="AT1276" s="92">
        <v>0.01</v>
      </c>
      <c r="AU1276" s="215">
        <v>224103</v>
      </c>
      <c r="AV1276" s="166">
        <v>1.47</v>
      </c>
      <c r="AW1276" s="217">
        <v>0.87</v>
      </c>
      <c r="AX1276" s="218">
        <v>1230</v>
      </c>
      <c r="AY1276" s="219">
        <v>2</v>
      </c>
      <c r="AZ1276" s="107"/>
      <c r="BA1276" s="121"/>
      <c r="BB1276" s="120"/>
    </row>
    <row r="1277" spans="2:54" x14ac:dyDescent="0.2">
      <c r="B1277" s="191" t="s">
        <v>494</v>
      </c>
      <c r="C1277" s="196">
        <v>44040</v>
      </c>
      <c r="D1277" s="197">
        <f>'1.- REGISTROS DIARIOS '!C1282</f>
        <v>0</v>
      </c>
      <c r="E1277" s="206">
        <f>'1.- REGISTROS DIARIOS '!E1282</f>
        <v>1014</v>
      </c>
      <c r="F1277" s="211"/>
      <c r="G1277" s="211">
        <v>4280</v>
      </c>
      <c r="H1277" s="211">
        <v>3750</v>
      </c>
      <c r="I1277" s="206">
        <f t="shared" si="179"/>
        <v>2140</v>
      </c>
      <c r="J1277" s="206">
        <f t="shared" si="179"/>
        <v>1875</v>
      </c>
      <c r="K1277" s="211">
        <v>532</v>
      </c>
      <c r="L1277" s="211">
        <v>506</v>
      </c>
      <c r="M1277" s="211"/>
      <c r="N1277" s="212">
        <v>10.24</v>
      </c>
      <c r="O1277" s="212">
        <v>12.96</v>
      </c>
      <c r="P1277" s="195">
        <f t="shared" si="176"/>
        <v>15618.75</v>
      </c>
      <c r="Q1277" s="108"/>
      <c r="R1277" s="194">
        <f>'1.- REGISTROS DIARIOS '!G1282</f>
        <v>0</v>
      </c>
      <c r="S1277" s="81"/>
      <c r="T1277" s="211"/>
      <c r="U1277" s="211"/>
      <c r="V1277" s="206">
        <f t="shared" si="180"/>
        <v>0</v>
      </c>
      <c r="W1277" s="193">
        <f t="shared" si="185"/>
        <v>0</v>
      </c>
      <c r="X1277" s="192"/>
      <c r="Y1277" s="192"/>
      <c r="Z1277" s="192"/>
      <c r="AA1277" s="192"/>
      <c r="AB1277" s="192"/>
      <c r="AC1277" s="206">
        <f t="shared" si="183"/>
        <v>81.493333333333339</v>
      </c>
      <c r="AD1277" s="206">
        <f t="shared" si="184"/>
        <v>93.796992481203006</v>
      </c>
      <c r="AE1277" s="119"/>
      <c r="AF1277" s="194">
        <v>1114</v>
      </c>
      <c r="AG1277" s="213">
        <v>391</v>
      </c>
      <c r="AH1277" s="213">
        <v>347</v>
      </c>
      <c r="AI1277" s="206">
        <f t="shared" si="181"/>
        <v>195.5</v>
      </c>
      <c r="AJ1277" s="193">
        <f t="shared" si="182"/>
        <v>347</v>
      </c>
      <c r="AK1277" s="213">
        <v>33</v>
      </c>
      <c r="AL1277" s="213">
        <v>28</v>
      </c>
      <c r="AM1277" s="213"/>
      <c r="AN1277" s="216">
        <v>6.1</v>
      </c>
      <c r="AO1277" s="216">
        <v>6.91</v>
      </c>
      <c r="AP1277" s="207">
        <v>29</v>
      </c>
      <c r="AQ1277" s="214">
        <v>0.33</v>
      </c>
      <c r="AR1277" s="92">
        <v>0.15</v>
      </c>
      <c r="AS1277" s="214">
        <v>0.12</v>
      </c>
      <c r="AT1277" s="92">
        <v>0</v>
      </c>
      <c r="AU1277" s="215">
        <v>224103</v>
      </c>
      <c r="AV1277" s="166">
        <v>1.38</v>
      </c>
      <c r="AW1277" s="217">
        <v>0.71</v>
      </c>
      <c r="AX1277" s="218">
        <v>1190</v>
      </c>
      <c r="AY1277" s="219">
        <v>6</v>
      </c>
      <c r="AZ1277" s="107"/>
      <c r="BA1277" s="121"/>
      <c r="BB1277" s="120"/>
    </row>
    <row r="1278" spans="2:54" ht="12.75" customHeight="1" x14ac:dyDescent="0.2">
      <c r="B1278" s="191" t="s">
        <v>496</v>
      </c>
      <c r="C1278" s="196">
        <v>44041</v>
      </c>
      <c r="D1278" s="197">
        <f>'1.- REGISTROS DIARIOS '!C1283</f>
        <v>0</v>
      </c>
      <c r="E1278" s="206">
        <f>'1.- REGISTROS DIARIOS '!E1283</f>
        <v>879</v>
      </c>
      <c r="F1278" s="211"/>
      <c r="G1278" s="211">
        <v>3960</v>
      </c>
      <c r="H1278" s="211">
        <v>1280</v>
      </c>
      <c r="I1278" s="206">
        <f t="shared" si="179"/>
        <v>1980</v>
      </c>
      <c r="J1278" s="206">
        <f t="shared" si="179"/>
        <v>640</v>
      </c>
      <c r="K1278" s="211">
        <v>841</v>
      </c>
      <c r="L1278" s="211">
        <v>808</v>
      </c>
      <c r="M1278" s="211"/>
      <c r="N1278" s="211" t="s">
        <v>166</v>
      </c>
      <c r="O1278" s="211" t="s">
        <v>659</v>
      </c>
      <c r="P1278" s="195">
        <f t="shared" si="176"/>
        <v>5331.2</v>
      </c>
      <c r="Q1278" s="108"/>
      <c r="R1278" s="194">
        <f>'1.- REGISTROS DIARIOS '!G1283</f>
        <v>0</v>
      </c>
      <c r="S1278" s="81"/>
      <c r="T1278" s="211"/>
      <c r="U1278" s="211"/>
      <c r="V1278" s="206">
        <f t="shared" si="180"/>
        <v>0</v>
      </c>
      <c r="W1278" s="193">
        <f t="shared" si="185"/>
        <v>0</v>
      </c>
      <c r="X1278" s="192"/>
      <c r="Y1278" s="192"/>
      <c r="Z1278" s="192"/>
      <c r="AA1278" s="192"/>
      <c r="AB1278" s="192"/>
      <c r="AC1278" s="206">
        <f t="shared" si="183"/>
        <v>82.1875</v>
      </c>
      <c r="AD1278" s="206">
        <f t="shared" si="184"/>
        <v>98.335315101070151</v>
      </c>
      <c r="AE1278" s="119"/>
      <c r="AF1278" s="194"/>
      <c r="AG1278" s="213">
        <v>116</v>
      </c>
      <c r="AH1278" s="213">
        <v>114</v>
      </c>
      <c r="AI1278" s="206">
        <f t="shared" si="181"/>
        <v>58</v>
      </c>
      <c r="AJ1278" s="193">
        <f t="shared" si="182"/>
        <v>114</v>
      </c>
      <c r="AK1278" s="213">
        <v>14</v>
      </c>
      <c r="AL1278" s="213">
        <v>13</v>
      </c>
      <c r="AM1278" s="213"/>
      <c r="AN1278" s="207">
        <v>6.31</v>
      </c>
      <c r="AO1278" s="207">
        <v>7.21</v>
      </c>
      <c r="AP1278" s="207">
        <v>30</v>
      </c>
      <c r="AQ1278" s="214">
        <v>0.28999999999999998</v>
      </c>
      <c r="AR1278" s="92">
        <v>0.19</v>
      </c>
      <c r="AS1278" s="214">
        <v>0.1</v>
      </c>
      <c r="AT1278" s="92">
        <v>0.01</v>
      </c>
      <c r="AU1278" s="215">
        <v>224103</v>
      </c>
      <c r="AV1278" s="166">
        <v>1.32</v>
      </c>
      <c r="AW1278" s="217">
        <v>0.64</v>
      </c>
      <c r="AX1278" s="218">
        <v>1030</v>
      </c>
      <c r="AY1278" s="219">
        <v>5</v>
      </c>
      <c r="AZ1278" s="107"/>
      <c r="BA1278" s="121"/>
      <c r="BB1278" s="120"/>
    </row>
    <row r="1279" spans="2:54" x14ac:dyDescent="0.2">
      <c r="B1279" s="191" t="s">
        <v>498</v>
      </c>
      <c r="C1279" s="196">
        <v>44042</v>
      </c>
      <c r="D1279" s="197">
        <f>'1.- REGISTROS DIARIOS '!C1284</f>
        <v>0</v>
      </c>
      <c r="E1279" s="206">
        <f>'1.- REGISTROS DIARIOS '!E1284</f>
        <v>645</v>
      </c>
      <c r="F1279" s="211"/>
      <c r="G1279" s="211">
        <v>5290</v>
      </c>
      <c r="H1279" s="211">
        <v>2170</v>
      </c>
      <c r="I1279" s="206">
        <f t="shared" si="179"/>
        <v>2645</v>
      </c>
      <c r="J1279" s="206">
        <f t="shared" si="179"/>
        <v>1085</v>
      </c>
      <c r="K1279" s="211" t="s">
        <v>752</v>
      </c>
      <c r="L1279" s="211">
        <v>841</v>
      </c>
      <c r="M1279" s="211"/>
      <c r="N1279" s="211" t="s">
        <v>753</v>
      </c>
      <c r="O1279" s="211" t="s">
        <v>580</v>
      </c>
      <c r="P1279" s="195">
        <f t="shared" si="176"/>
        <v>9038.0499999999993</v>
      </c>
      <c r="Q1279" s="108"/>
      <c r="R1279" s="194">
        <f>'1.- REGISTROS DIARIOS '!G1284</f>
        <v>0</v>
      </c>
      <c r="S1279" s="81"/>
      <c r="T1279" s="211"/>
      <c r="U1279" s="211"/>
      <c r="V1279" s="206">
        <f t="shared" si="180"/>
        <v>0</v>
      </c>
      <c r="W1279" s="193">
        <f t="shared" si="185"/>
        <v>0</v>
      </c>
      <c r="X1279" s="192"/>
      <c r="Y1279" s="192"/>
      <c r="Z1279" s="192"/>
      <c r="AA1279" s="192"/>
      <c r="AB1279" s="192"/>
      <c r="AC1279" s="206">
        <f t="shared" si="183"/>
        <v>77.327188940092171</v>
      </c>
      <c r="AD1279" s="206">
        <f t="shared" si="184"/>
        <v>-311.25541125541122</v>
      </c>
      <c r="AE1279" s="119"/>
      <c r="AF1279" s="194"/>
      <c r="AG1279" s="213">
        <v>297</v>
      </c>
      <c r="AH1279" s="213">
        <v>246</v>
      </c>
      <c r="AI1279" s="206">
        <f t="shared" si="181"/>
        <v>148.5</v>
      </c>
      <c r="AJ1279" s="193">
        <f t="shared" si="182"/>
        <v>246</v>
      </c>
      <c r="AK1279" s="213">
        <v>38</v>
      </c>
      <c r="AL1279" s="213">
        <v>34</v>
      </c>
      <c r="AM1279" s="213"/>
      <c r="AN1279" s="207">
        <v>6.31</v>
      </c>
      <c r="AO1279" s="207">
        <v>7.4</v>
      </c>
      <c r="AP1279" s="207">
        <v>28.7</v>
      </c>
      <c r="AQ1279" s="214">
        <v>0.26</v>
      </c>
      <c r="AR1279" s="92">
        <v>0.19</v>
      </c>
      <c r="AS1279" s="214">
        <v>0.1</v>
      </c>
      <c r="AT1279" s="92">
        <v>0</v>
      </c>
      <c r="AU1279" s="215">
        <v>224103</v>
      </c>
      <c r="AV1279" s="166" t="s">
        <v>223</v>
      </c>
      <c r="AW1279" s="217" t="s">
        <v>281</v>
      </c>
      <c r="AX1279" s="167">
        <v>1000</v>
      </c>
      <c r="AY1279" s="219">
        <v>5</v>
      </c>
      <c r="AZ1279" s="107"/>
      <c r="BA1279" s="121"/>
      <c r="BB1279" s="120"/>
    </row>
    <row r="1280" spans="2:54" ht="12.75" customHeight="1" x14ac:dyDescent="0.2">
      <c r="B1280" s="191" t="s">
        <v>500</v>
      </c>
      <c r="C1280" s="196">
        <v>44043</v>
      </c>
      <c r="D1280" s="197">
        <f>'1.- REGISTROS DIARIOS '!C1285</f>
        <v>0</v>
      </c>
      <c r="E1280" s="206">
        <f>'1.- REGISTROS DIARIOS '!E1285</f>
        <v>806</v>
      </c>
      <c r="F1280" s="211"/>
      <c r="G1280" s="211">
        <v>2260</v>
      </c>
      <c r="H1280" s="211">
        <v>1300</v>
      </c>
      <c r="I1280" s="206">
        <f t="shared" si="179"/>
        <v>1130</v>
      </c>
      <c r="J1280" s="206">
        <f t="shared" si="179"/>
        <v>650</v>
      </c>
      <c r="K1280" s="211">
        <v>343</v>
      </c>
      <c r="L1280" s="211">
        <v>302</v>
      </c>
      <c r="M1280" s="211"/>
      <c r="N1280" s="211" t="s">
        <v>347</v>
      </c>
      <c r="O1280" s="211" t="s">
        <v>754</v>
      </c>
      <c r="P1280" s="195">
        <f t="shared" si="176"/>
        <v>5414.5</v>
      </c>
      <c r="Q1280" s="108"/>
      <c r="R1280" s="194">
        <f>'1.- REGISTROS DIARIOS '!G1285</f>
        <v>0</v>
      </c>
      <c r="S1280" s="81"/>
      <c r="T1280" s="211"/>
      <c r="U1280" s="211"/>
      <c r="V1280" s="206">
        <f t="shared" si="180"/>
        <v>0</v>
      </c>
      <c r="W1280" s="193">
        <f t="shared" si="185"/>
        <v>0</v>
      </c>
      <c r="X1280" s="192"/>
      <c r="Y1280" s="192"/>
      <c r="Z1280" s="192"/>
      <c r="AA1280" s="192"/>
      <c r="AB1280" s="192"/>
      <c r="AC1280" s="206">
        <f t="shared" si="183"/>
        <v>48.615384615384613</v>
      </c>
      <c r="AD1280" s="206">
        <f t="shared" si="184"/>
        <v>93.294460641399411</v>
      </c>
      <c r="AE1280" s="119"/>
      <c r="AF1280" s="194"/>
      <c r="AG1280" s="213">
        <v>371</v>
      </c>
      <c r="AH1280" s="213">
        <v>334</v>
      </c>
      <c r="AI1280" s="206">
        <f t="shared" si="181"/>
        <v>185.5</v>
      </c>
      <c r="AJ1280" s="193">
        <f t="shared" si="182"/>
        <v>334</v>
      </c>
      <c r="AK1280" s="213">
        <v>23</v>
      </c>
      <c r="AL1280" s="213">
        <v>12</v>
      </c>
      <c r="AM1280" s="213"/>
      <c r="AN1280" s="207">
        <v>6.31</v>
      </c>
      <c r="AO1280" s="207">
        <v>7.74</v>
      </c>
      <c r="AP1280" s="207">
        <v>32.200000000000003</v>
      </c>
      <c r="AQ1280" s="214">
        <v>0.28999999999999998</v>
      </c>
      <c r="AR1280" s="92">
        <v>0.2</v>
      </c>
      <c r="AS1280" s="214">
        <v>7.0000000000000007E-2</v>
      </c>
      <c r="AT1280" s="92">
        <v>0</v>
      </c>
      <c r="AU1280" s="215">
        <v>224103</v>
      </c>
      <c r="AV1280" s="166" t="s">
        <v>188</v>
      </c>
      <c r="AW1280" s="217" t="s">
        <v>755</v>
      </c>
      <c r="AX1280" s="167">
        <v>1000</v>
      </c>
      <c r="AY1280" s="219">
        <v>4</v>
      </c>
      <c r="AZ1280" s="107"/>
      <c r="BA1280" s="121"/>
      <c r="BB1280" s="120"/>
    </row>
    <row r="1281" spans="2:54" x14ac:dyDescent="0.2">
      <c r="B1281" s="191" t="s">
        <v>502</v>
      </c>
      <c r="C1281" s="196">
        <v>44044</v>
      </c>
      <c r="D1281" s="197">
        <f>'1.- REGISTROS DIARIOS '!C1286</f>
        <v>0</v>
      </c>
      <c r="E1281" s="206">
        <f>'1.- REGISTROS DIARIOS '!E1286</f>
        <v>546</v>
      </c>
      <c r="F1281" s="211"/>
      <c r="G1281" s="211">
        <v>3960</v>
      </c>
      <c r="H1281" s="211">
        <v>2690</v>
      </c>
      <c r="I1281" s="206">
        <f t="shared" si="179"/>
        <v>1980</v>
      </c>
      <c r="J1281" s="206">
        <f t="shared" si="179"/>
        <v>1345</v>
      </c>
      <c r="K1281" s="211">
        <v>593</v>
      </c>
      <c r="L1281" s="211">
        <v>515</v>
      </c>
      <c r="M1281" s="211"/>
      <c r="N1281" s="211" t="s">
        <v>696</v>
      </c>
      <c r="O1281" s="211" t="s">
        <v>585</v>
      </c>
      <c r="P1281" s="195">
        <f t="shared" si="176"/>
        <v>11203.85</v>
      </c>
      <c r="Q1281" s="108"/>
      <c r="R1281" s="194">
        <f>'1.- REGISTROS DIARIOS '!G1286</f>
        <v>0</v>
      </c>
      <c r="S1281" s="81"/>
      <c r="T1281" s="211"/>
      <c r="U1281" s="211"/>
      <c r="V1281" s="206">
        <f t="shared" si="180"/>
        <v>0</v>
      </c>
      <c r="W1281" s="193">
        <f t="shared" si="185"/>
        <v>0</v>
      </c>
      <c r="X1281" s="192"/>
      <c r="Y1281" s="192"/>
      <c r="Z1281" s="192"/>
      <c r="AA1281" s="192"/>
      <c r="AB1281" s="192"/>
      <c r="AC1281" s="206">
        <f t="shared" si="183"/>
        <v>72.044609665427515</v>
      </c>
      <c r="AD1281" s="206">
        <f t="shared" si="184"/>
        <v>95.109612141652619</v>
      </c>
      <c r="AE1281" s="119"/>
      <c r="AF1281" s="194"/>
      <c r="AG1281" s="213">
        <v>431</v>
      </c>
      <c r="AH1281" s="213">
        <v>376</v>
      </c>
      <c r="AI1281" s="206">
        <f t="shared" si="181"/>
        <v>215.5</v>
      </c>
      <c r="AJ1281" s="193">
        <f t="shared" si="182"/>
        <v>376</v>
      </c>
      <c r="AK1281" s="213">
        <v>29</v>
      </c>
      <c r="AL1281" s="213">
        <v>21</v>
      </c>
      <c r="AM1281" s="213"/>
      <c r="AN1281" s="207">
        <v>6.12</v>
      </c>
      <c r="AO1281" s="207">
        <v>7.08</v>
      </c>
      <c r="AP1281" s="207">
        <v>30</v>
      </c>
      <c r="AQ1281" s="214">
        <v>0.34</v>
      </c>
      <c r="AR1281" s="92">
        <v>0.17</v>
      </c>
      <c r="AS1281" s="214">
        <v>0.1</v>
      </c>
      <c r="AT1281" s="92">
        <v>0</v>
      </c>
      <c r="AU1281" s="215">
        <v>224103</v>
      </c>
      <c r="AV1281" s="166">
        <v>1.19</v>
      </c>
      <c r="AW1281" s="217">
        <v>1.47</v>
      </c>
      <c r="AX1281" s="218">
        <v>950</v>
      </c>
      <c r="AY1281" s="219">
        <v>4</v>
      </c>
      <c r="AZ1281" s="107"/>
      <c r="BA1281" s="121"/>
      <c r="BB1281" s="120"/>
    </row>
    <row r="1282" spans="2:54" ht="12.75" customHeight="1" x14ac:dyDescent="0.2">
      <c r="B1282" s="191" t="s">
        <v>504</v>
      </c>
      <c r="C1282" s="196">
        <v>44045</v>
      </c>
      <c r="D1282" s="197">
        <f>'1.- REGISTROS DIARIOS '!C1287</f>
        <v>0</v>
      </c>
      <c r="E1282" s="206">
        <f>'1.- REGISTROS DIARIOS '!E1287</f>
        <v>318</v>
      </c>
      <c r="F1282" s="211"/>
      <c r="G1282" s="211">
        <v>2690</v>
      </c>
      <c r="H1282" s="211">
        <v>1870</v>
      </c>
      <c r="I1282" s="206">
        <f t="shared" si="179"/>
        <v>1345</v>
      </c>
      <c r="J1282" s="206">
        <f t="shared" si="179"/>
        <v>935</v>
      </c>
      <c r="K1282" s="211">
        <v>396</v>
      </c>
      <c r="L1282" s="211">
        <v>342</v>
      </c>
      <c r="M1282" s="211"/>
      <c r="N1282" s="211" t="s">
        <v>756</v>
      </c>
      <c r="O1282" s="211" t="s">
        <v>757</v>
      </c>
      <c r="P1282" s="195">
        <f t="shared" si="176"/>
        <v>7788.55</v>
      </c>
      <c r="Q1282" s="108"/>
      <c r="R1282" s="194">
        <f>'1.- REGISTROS DIARIOS '!G1287</f>
        <v>0</v>
      </c>
      <c r="S1282" s="81"/>
      <c r="T1282" s="211"/>
      <c r="U1282" s="211"/>
      <c r="V1282" s="206">
        <f t="shared" si="180"/>
        <v>0</v>
      </c>
      <c r="W1282" s="193">
        <f t="shared" si="185"/>
        <v>0</v>
      </c>
      <c r="X1282" s="192"/>
      <c r="Y1282" s="192"/>
      <c r="Z1282" s="192"/>
      <c r="AA1282" s="192"/>
      <c r="AB1282" s="192"/>
      <c r="AC1282" s="206">
        <f t="shared" si="183"/>
        <v>81.604278074866315</v>
      </c>
      <c r="AD1282" s="206">
        <f t="shared" si="184"/>
        <v>96.212121212121218</v>
      </c>
      <c r="AE1282" s="119"/>
      <c r="AF1282" s="194"/>
      <c r="AG1282" s="213">
        <v>219</v>
      </c>
      <c r="AH1282" s="213">
        <v>172</v>
      </c>
      <c r="AI1282" s="206">
        <f t="shared" si="181"/>
        <v>109.5</v>
      </c>
      <c r="AJ1282" s="193">
        <f t="shared" si="182"/>
        <v>172</v>
      </c>
      <c r="AK1282" s="213">
        <v>15</v>
      </c>
      <c r="AL1282" s="213">
        <v>7</v>
      </c>
      <c r="AM1282" s="213"/>
      <c r="AN1282" s="207">
        <v>6.03</v>
      </c>
      <c r="AO1282" s="207">
        <v>6.28</v>
      </c>
      <c r="AP1282" s="207">
        <v>28</v>
      </c>
      <c r="AQ1282" s="214">
        <v>0.3</v>
      </c>
      <c r="AR1282" s="92">
        <v>0.17</v>
      </c>
      <c r="AS1282" s="214">
        <v>0.26</v>
      </c>
      <c r="AT1282" s="92">
        <v>0</v>
      </c>
      <c r="AU1282" s="215">
        <v>224103</v>
      </c>
      <c r="AV1282" s="166">
        <v>1.1499999999999999</v>
      </c>
      <c r="AW1282" s="217">
        <v>1.42</v>
      </c>
      <c r="AX1282" s="218">
        <v>900</v>
      </c>
      <c r="AY1282" s="219">
        <v>4</v>
      </c>
      <c r="AZ1282" s="107"/>
      <c r="BA1282" s="121"/>
      <c r="BB1282" s="120"/>
    </row>
    <row r="1283" spans="2:54" x14ac:dyDescent="0.2">
      <c r="B1283" s="191" t="s">
        <v>492</v>
      </c>
      <c r="C1283" s="196">
        <v>44046</v>
      </c>
      <c r="D1283" s="197">
        <f>'1.- REGISTROS DIARIOS '!C1288</f>
        <v>0</v>
      </c>
      <c r="E1283" s="206">
        <f>'1.- REGISTROS DIARIOS '!E1288</f>
        <v>557</v>
      </c>
      <c r="F1283" s="211"/>
      <c r="G1283" s="211">
        <v>3610</v>
      </c>
      <c r="H1283" s="211">
        <v>3220</v>
      </c>
      <c r="I1283" s="206">
        <f t="shared" si="179"/>
        <v>1805</v>
      </c>
      <c r="J1283" s="206">
        <f t="shared" si="179"/>
        <v>1610</v>
      </c>
      <c r="K1283" s="211">
        <v>469</v>
      </c>
      <c r="L1283" s="211">
        <v>424</v>
      </c>
      <c r="M1283" s="211"/>
      <c r="N1283" s="211" t="s">
        <v>758</v>
      </c>
      <c r="O1283" s="211" t="s">
        <v>639</v>
      </c>
      <c r="P1283" s="195">
        <f t="shared" si="176"/>
        <v>13411.3</v>
      </c>
      <c r="Q1283" s="108"/>
      <c r="R1283" s="194">
        <f>'1.- REGISTROS DIARIOS '!G1288</f>
        <v>0</v>
      </c>
      <c r="S1283" s="81"/>
      <c r="T1283" s="211"/>
      <c r="U1283" s="211"/>
      <c r="V1283" s="206">
        <f t="shared" si="180"/>
        <v>0</v>
      </c>
      <c r="W1283" s="193">
        <f t="shared" si="185"/>
        <v>0</v>
      </c>
      <c r="X1283" s="192"/>
      <c r="Y1283" s="192"/>
      <c r="Z1283" s="192"/>
      <c r="AA1283" s="192"/>
      <c r="AB1283" s="192"/>
      <c r="AC1283" s="206">
        <f t="shared" si="183"/>
        <v>88.012422360248451</v>
      </c>
      <c r="AD1283" s="206">
        <f t="shared" si="184"/>
        <v>95.095948827292105</v>
      </c>
      <c r="AE1283" s="119"/>
      <c r="AF1283" s="194"/>
      <c r="AG1283" s="213">
        <v>264</v>
      </c>
      <c r="AH1283" s="213">
        <v>193</v>
      </c>
      <c r="AI1283" s="206">
        <f t="shared" si="181"/>
        <v>132</v>
      </c>
      <c r="AJ1283" s="193">
        <f t="shared" si="182"/>
        <v>193</v>
      </c>
      <c r="AK1283" s="213">
        <v>23</v>
      </c>
      <c r="AL1283" s="213">
        <v>16</v>
      </c>
      <c r="AM1283" s="213"/>
      <c r="AN1283" s="207">
        <v>6.13</v>
      </c>
      <c r="AO1283" s="207">
        <v>6.42</v>
      </c>
      <c r="AP1283" s="207">
        <v>36</v>
      </c>
      <c r="AQ1283" s="214">
        <v>0.31</v>
      </c>
      <c r="AR1283" s="92">
        <v>0.15</v>
      </c>
      <c r="AS1283" s="214">
        <v>0.11</v>
      </c>
      <c r="AT1283" s="92">
        <v>0.01</v>
      </c>
      <c r="AU1283" s="215">
        <v>224103</v>
      </c>
      <c r="AV1283" s="166">
        <v>1.1399999999999999</v>
      </c>
      <c r="AW1283" s="217">
        <v>1.34</v>
      </c>
      <c r="AX1283" s="218">
        <v>870</v>
      </c>
      <c r="AY1283" s="219">
        <v>3</v>
      </c>
      <c r="AZ1283" s="107"/>
      <c r="BA1283" s="121"/>
      <c r="BB1283" s="120"/>
    </row>
    <row r="1284" spans="2:54" ht="12.75" customHeight="1" x14ac:dyDescent="0.2">
      <c r="B1284" s="191" t="s">
        <v>494</v>
      </c>
      <c r="C1284" s="196">
        <v>44047</v>
      </c>
      <c r="D1284" s="197">
        <f>'1.- REGISTROS DIARIOS '!C1289</f>
        <v>0</v>
      </c>
      <c r="E1284" s="206">
        <f>'1.- REGISTROS DIARIOS '!E1289</f>
        <v>771</v>
      </c>
      <c r="F1284" s="211"/>
      <c r="G1284" s="211">
        <v>4120</v>
      </c>
      <c r="H1284" s="211">
        <v>3660</v>
      </c>
      <c r="I1284" s="206">
        <f t="shared" si="179"/>
        <v>2060</v>
      </c>
      <c r="J1284" s="206">
        <f t="shared" si="179"/>
        <v>1830</v>
      </c>
      <c r="K1284" s="211">
        <v>611</v>
      </c>
      <c r="L1284" s="211">
        <v>566</v>
      </c>
      <c r="M1284" s="211"/>
      <c r="N1284" s="211" t="s">
        <v>75</v>
      </c>
      <c r="O1284" s="211" t="s">
        <v>759</v>
      </c>
      <c r="P1284" s="195">
        <f t="shared" si="176"/>
        <v>15243.9</v>
      </c>
      <c r="Q1284" s="108"/>
      <c r="R1284" s="194">
        <f>'1.- REGISTROS DIARIOS '!G1289</f>
        <v>33</v>
      </c>
      <c r="S1284" s="81"/>
      <c r="T1284" s="211"/>
      <c r="U1284" s="211"/>
      <c r="V1284" s="206">
        <f t="shared" si="180"/>
        <v>0</v>
      </c>
      <c r="W1284" s="193">
        <f t="shared" si="185"/>
        <v>0</v>
      </c>
      <c r="X1284" s="192"/>
      <c r="Y1284" s="192"/>
      <c r="Z1284" s="192"/>
      <c r="AA1284" s="192"/>
      <c r="AB1284" s="192"/>
      <c r="AC1284" s="206">
        <f t="shared" si="183"/>
        <v>86.010928961748633</v>
      </c>
      <c r="AD1284" s="206">
        <f t="shared" si="184"/>
        <v>97.381342062193127</v>
      </c>
      <c r="AE1284" s="119"/>
      <c r="AF1284" s="194">
        <v>802</v>
      </c>
      <c r="AG1284" s="213">
        <v>290</v>
      </c>
      <c r="AH1284" s="213">
        <v>256</v>
      </c>
      <c r="AI1284" s="206">
        <f t="shared" si="181"/>
        <v>145</v>
      </c>
      <c r="AJ1284" s="193">
        <f t="shared" si="182"/>
        <v>256</v>
      </c>
      <c r="AK1284" s="213">
        <v>16</v>
      </c>
      <c r="AL1284" s="213">
        <v>19</v>
      </c>
      <c r="AM1284" s="213"/>
      <c r="AN1284" s="207">
        <v>6.15</v>
      </c>
      <c r="AO1284" s="207">
        <v>6.83</v>
      </c>
      <c r="AP1284" s="207">
        <v>26</v>
      </c>
      <c r="AQ1284" s="214">
        <v>0.26</v>
      </c>
      <c r="AR1284" s="92">
        <v>0.2</v>
      </c>
      <c r="AS1284" s="214">
        <v>0.1</v>
      </c>
      <c r="AT1284" s="92">
        <v>0</v>
      </c>
      <c r="AU1284" s="215">
        <v>224103</v>
      </c>
      <c r="AV1284" s="166">
        <v>1.1299999999999999</v>
      </c>
      <c r="AW1284" s="217">
        <v>1.25</v>
      </c>
      <c r="AX1284" s="218">
        <v>850</v>
      </c>
      <c r="AY1284" s="219">
        <v>3</v>
      </c>
      <c r="AZ1284" s="107"/>
      <c r="BA1284" s="121"/>
      <c r="BB1284" s="120"/>
    </row>
    <row r="1285" spans="2:54" x14ac:dyDescent="0.2">
      <c r="B1285" s="191" t="s">
        <v>496</v>
      </c>
      <c r="C1285" s="196">
        <v>44048</v>
      </c>
      <c r="D1285" s="197">
        <f>'1.- REGISTROS DIARIOS '!C1290</f>
        <v>0</v>
      </c>
      <c r="E1285" s="206">
        <f>'1.- REGISTROS DIARIOS '!E1290</f>
        <v>650</v>
      </c>
      <c r="F1285" s="211"/>
      <c r="G1285" s="211">
        <v>2760</v>
      </c>
      <c r="H1285" s="211">
        <v>2310</v>
      </c>
      <c r="I1285" s="206">
        <f t="shared" si="179"/>
        <v>1380</v>
      </c>
      <c r="J1285" s="206">
        <f t="shared" si="179"/>
        <v>1155</v>
      </c>
      <c r="K1285" s="211">
        <v>431</v>
      </c>
      <c r="L1285" s="211">
        <v>386</v>
      </c>
      <c r="M1285" s="211"/>
      <c r="N1285" s="211" t="s">
        <v>600</v>
      </c>
      <c r="O1285" s="211" t="s">
        <v>174</v>
      </c>
      <c r="P1285" s="195">
        <f t="shared" si="176"/>
        <v>9621.15</v>
      </c>
      <c r="Q1285" s="108"/>
      <c r="R1285" s="194">
        <f>'1.- REGISTROS DIARIOS '!G1290</f>
        <v>4</v>
      </c>
      <c r="S1285" s="81"/>
      <c r="T1285" s="211"/>
      <c r="U1285" s="211"/>
      <c r="V1285" s="206">
        <f t="shared" si="180"/>
        <v>0</v>
      </c>
      <c r="W1285" s="193">
        <f t="shared" si="185"/>
        <v>0</v>
      </c>
      <c r="X1285" s="192"/>
      <c r="Y1285" s="192"/>
      <c r="Z1285" s="192"/>
      <c r="AA1285" s="192"/>
      <c r="AB1285" s="192"/>
      <c r="AC1285" s="206">
        <f t="shared" si="183"/>
        <v>79.567099567099575</v>
      </c>
      <c r="AD1285" s="206">
        <f t="shared" si="184"/>
        <v>91.415313225058</v>
      </c>
      <c r="AE1285" s="119"/>
      <c r="AF1285" s="194">
        <v>703</v>
      </c>
      <c r="AG1285" s="213">
        <v>291</v>
      </c>
      <c r="AH1285" s="213">
        <v>236</v>
      </c>
      <c r="AI1285" s="206">
        <f t="shared" si="181"/>
        <v>145.5</v>
      </c>
      <c r="AJ1285" s="193">
        <f t="shared" si="182"/>
        <v>236</v>
      </c>
      <c r="AK1285" s="213">
        <v>37</v>
      </c>
      <c r="AL1285" s="213">
        <v>30</v>
      </c>
      <c r="AM1285" s="213"/>
      <c r="AN1285" s="207">
        <v>6.44</v>
      </c>
      <c r="AO1285" s="207">
        <v>7.06</v>
      </c>
      <c r="AP1285" s="207">
        <v>27</v>
      </c>
      <c r="AQ1285" s="214">
        <v>0.36</v>
      </c>
      <c r="AR1285" s="92">
        <v>0.2</v>
      </c>
      <c r="AS1285" s="214">
        <v>0.1</v>
      </c>
      <c r="AT1285" s="92">
        <v>0.01</v>
      </c>
      <c r="AU1285" s="215">
        <v>224103</v>
      </c>
      <c r="AV1285" s="166">
        <v>1.1200000000000001</v>
      </c>
      <c r="AW1285" s="217">
        <v>1.17</v>
      </c>
      <c r="AX1285" s="218">
        <v>750</v>
      </c>
      <c r="AY1285" s="219">
        <v>2</v>
      </c>
      <c r="AZ1285" s="107"/>
      <c r="BA1285" s="121"/>
      <c r="BB1285" s="120"/>
    </row>
    <row r="1286" spans="2:54" ht="12.75" customHeight="1" x14ac:dyDescent="0.2">
      <c r="B1286" s="191" t="s">
        <v>498</v>
      </c>
      <c r="C1286" s="196">
        <v>44049</v>
      </c>
      <c r="D1286" s="197">
        <f>'1.- REGISTROS DIARIOS '!C1291</f>
        <v>0</v>
      </c>
      <c r="E1286" s="206">
        <f>'1.- REGISTROS DIARIOS '!E1291</f>
        <v>705</v>
      </c>
      <c r="F1286" s="211"/>
      <c r="G1286" s="211">
        <v>2610</v>
      </c>
      <c r="H1286" s="211">
        <v>2120</v>
      </c>
      <c r="I1286" s="206">
        <f t="shared" si="179"/>
        <v>1305</v>
      </c>
      <c r="J1286" s="206">
        <f t="shared" si="179"/>
        <v>1060</v>
      </c>
      <c r="K1286" s="211">
        <v>361</v>
      </c>
      <c r="L1286" s="211">
        <v>324</v>
      </c>
      <c r="M1286" s="211"/>
      <c r="N1286" s="211" t="s">
        <v>45</v>
      </c>
      <c r="O1286" s="211" t="s">
        <v>760</v>
      </c>
      <c r="P1286" s="195">
        <f t="shared" si="176"/>
        <v>8829.7999999999993</v>
      </c>
      <c r="Q1286" s="108"/>
      <c r="R1286" s="194">
        <f>'1.- REGISTROS DIARIOS '!G1291</f>
        <v>163</v>
      </c>
      <c r="S1286" s="81"/>
      <c r="T1286" s="211"/>
      <c r="U1286" s="211"/>
      <c r="V1286" s="206">
        <f t="shared" si="180"/>
        <v>0</v>
      </c>
      <c r="W1286" s="193">
        <f t="shared" si="185"/>
        <v>0</v>
      </c>
      <c r="X1286" s="192"/>
      <c r="Y1286" s="192"/>
      <c r="Z1286" s="192"/>
      <c r="AA1286" s="192"/>
      <c r="AB1286" s="192"/>
      <c r="AC1286" s="206">
        <f t="shared" si="183"/>
        <v>84.339622641509436</v>
      </c>
      <c r="AD1286" s="206">
        <f t="shared" si="184"/>
        <v>91.96675900277009</v>
      </c>
      <c r="AE1286" s="119"/>
      <c r="AF1286" s="194">
        <v>559</v>
      </c>
      <c r="AG1286" s="213">
        <v>234</v>
      </c>
      <c r="AH1286" s="213">
        <v>166</v>
      </c>
      <c r="AI1286" s="206">
        <f t="shared" si="181"/>
        <v>117</v>
      </c>
      <c r="AJ1286" s="193">
        <f t="shared" si="182"/>
        <v>166</v>
      </c>
      <c r="AK1286" s="213">
        <v>29</v>
      </c>
      <c r="AL1286" s="213">
        <v>18</v>
      </c>
      <c r="AM1286" s="213"/>
      <c r="AN1286" s="207">
        <v>6.41</v>
      </c>
      <c r="AO1286" s="207">
        <v>6.91</v>
      </c>
      <c r="AP1286" s="207">
        <v>29</v>
      </c>
      <c r="AQ1286" s="214">
        <v>0.26</v>
      </c>
      <c r="AR1286" s="92">
        <v>0.2</v>
      </c>
      <c r="AS1286" s="214">
        <v>0.1</v>
      </c>
      <c r="AT1286" s="92">
        <v>0</v>
      </c>
      <c r="AU1286" s="215">
        <v>224103</v>
      </c>
      <c r="AV1286" s="166">
        <v>90</v>
      </c>
      <c r="AW1286" s="217">
        <v>94</v>
      </c>
      <c r="AX1286" s="218">
        <v>700</v>
      </c>
      <c r="AY1286" s="219">
        <v>2</v>
      </c>
      <c r="AZ1286" s="107"/>
      <c r="BA1286" s="121"/>
      <c r="BB1286" s="120"/>
    </row>
    <row r="1287" spans="2:54" x14ac:dyDescent="0.2">
      <c r="B1287" s="191" t="s">
        <v>500</v>
      </c>
      <c r="C1287" s="196">
        <v>44050</v>
      </c>
      <c r="D1287" s="197">
        <f>'1.- REGISTROS DIARIOS '!C1292</f>
        <v>0</v>
      </c>
      <c r="E1287" s="206">
        <f>'1.- REGISTROS DIARIOS '!E1292</f>
        <v>876</v>
      </c>
      <c r="F1287" s="211"/>
      <c r="G1287" s="211">
        <v>3370</v>
      </c>
      <c r="H1287" s="211">
        <v>2490</v>
      </c>
      <c r="I1287" s="206">
        <f t="shared" si="179"/>
        <v>1685</v>
      </c>
      <c r="J1287" s="206">
        <f t="shared" si="179"/>
        <v>1245</v>
      </c>
      <c r="K1287" s="211">
        <v>432</v>
      </c>
      <c r="L1287" s="211">
        <v>366</v>
      </c>
      <c r="M1287" s="211"/>
      <c r="N1287" s="212">
        <v>10.61</v>
      </c>
      <c r="O1287" s="212">
        <v>13.06</v>
      </c>
      <c r="P1287" s="195">
        <f t="shared" si="176"/>
        <v>10370.85</v>
      </c>
      <c r="Q1287" s="108"/>
      <c r="R1287" s="194">
        <f>'1.- REGISTROS DIARIOS '!G1292</f>
        <v>41</v>
      </c>
      <c r="S1287" s="81"/>
      <c r="T1287" s="211"/>
      <c r="U1287" s="211"/>
      <c r="V1287" s="206">
        <f t="shared" si="180"/>
        <v>0</v>
      </c>
      <c r="W1287" s="193">
        <f t="shared" si="185"/>
        <v>0</v>
      </c>
      <c r="X1287" s="192"/>
      <c r="Y1287" s="192"/>
      <c r="Z1287" s="192"/>
      <c r="AA1287" s="192"/>
      <c r="AB1287" s="192"/>
      <c r="AC1287" s="206">
        <f t="shared" si="183"/>
        <v>69.879518072289159</v>
      </c>
      <c r="AD1287" s="206">
        <f t="shared" si="184"/>
        <v>86.574074074074076</v>
      </c>
      <c r="AE1287" s="119"/>
      <c r="AF1287" s="194">
        <f>'1.- REGISTROS DIARIOS '!I1292</f>
        <v>886</v>
      </c>
      <c r="AG1287" s="213">
        <v>412</v>
      </c>
      <c r="AH1287" s="213">
        <v>375</v>
      </c>
      <c r="AI1287" s="206">
        <f t="shared" si="181"/>
        <v>206</v>
      </c>
      <c r="AJ1287" s="193">
        <f t="shared" si="182"/>
        <v>375</v>
      </c>
      <c r="AK1287" s="213">
        <v>58</v>
      </c>
      <c r="AL1287" s="213">
        <v>45</v>
      </c>
      <c r="AM1287" s="213"/>
      <c r="AN1287" s="216">
        <v>6.06</v>
      </c>
      <c r="AO1287" s="216">
        <v>8.7100000000000009</v>
      </c>
      <c r="AP1287" s="207">
        <v>29</v>
      </c>
      <c r="AQ1287" s="214">
        <v>0.34</v>
      </c>
      <c r="AR1287" s="92">
        <v>0.09</v>
      </c>
      <c r="AS1287" s="214">
        <v>0.11</v>
      </c>
      <c r="AT1287" s="92">
        <v>0</v>
      </c>
      <c r="AU1287" s="215">
        <v>229836</v>
      </c>
      <c r="AV1287" s="166">
        <v>0.88</v>
      </c>
      <c r="AW1287" s="217">
        <v>0.78</v>
      </c>
      <c r="AX1287" s="218">
        <v>650</v>
      </c>
      <c r="AY1287" s="219">
        <v>1</v>
      </c>
      <c r="AZ1287" s="107"/>
      <c r="BA1287" s="121"/>
      <c r="BB1287" s="120"/>
    </row>
    <row r="1288" spans="2:54" ht="12.75" customHeight="1" x14ac:dyDescent="0.2">
      <c r="B1288" s="191" t="s">
        <v>502</v>
      </c>
      <c r="C1288" s="196">
        <v>44051</v>
      </c>
      <c r="D1288" s="197">
        <f>'1.- REGISTROS DIARIOS '!C1293</f>
        <v>0</v>
      </c>
      <c r="E1288" s="206">
        <f>'1.- REGISTROS DIARIOS '!E1293</f>
        <v>632</v>
      </c>
      <c r="F1288" s="211"/>
      <c r="G1288" s="211">
        <v>4620</v>
      </c>
      <c r="H1288" s="211">
        <v>4060</v>
      </c>
      <c r="I1288" s="206">
        <f t="shared" si="179"/>
        <v>2310</v>
      </c>
      <c r="J1288" s="206">
        <f t="shared" si="179"/>
        <v>2030</v>
      </c>
      <c r="K1288" s="211">
        <v>475</v>
      </c>
      <c r="L1288" s="211">
        <v>429</v>
      </c>
      <c r="M1288" s="211"/>
      <c r="N1288" s="212">
        <v>10.14</v>
      </c>
      <c r="O1288" s="212">
        <v>13.39</v>
      </c>
      <c r="P1288" s="195">
        <f t="shared" ref="P1288:P1351" si="186">J1288*8.33</f>
        <v>16909.900000000001</v>
      </c>
      <c r="Q1288" s="108"/>
      <c r="R1288" s="194">
        <f>'1.- REGISTROS DIARIOS '!G1293</f>
        <v>50</v>
      </c>
      <c r="S1288" s="81"/>
      <c r="T1288" s="211"/>
      <c r="U1288" s="211"/>
      <c r="V1288" s="206">
        <f t="shared" si="180"/>
        <v>0</v>
      </c>
      <c r="W1288" s="193">
        <f t="shared" si="185"/>
        <v>0</v>
      </c>
      <c r="X1288" s="192"/>
      <c r="Y1288" s="192"/>
      <c r="Z1288" s="192"/>
      <c r="AA1288" s="192"/>
      <c r="AB1288" s="192"/>
      <c r="AC1288" s="206">
        <f t="shared" si="183"/>
        <v>88.916256157635473</v>
      </c>
      <c r="AD1288" s="206">
        <f t="shared" si="184"/>
        <v>77.26315789473685</v>
      </c>
      <c r="AE1288" s="119"/>
      <c r="AF1288" s="194">
        <f>'1.- REGISTROS DIARIOS '!I1293</f>
        <v>605</v>
      </c>
      <c r="AG1288" s="213">
        <v>267</v>
      </c>
      <c r="AH1288" s="213">
        <v>225</v>
      </c>
      <c r="AI1288" s="206">
        <f t="shared" si="181"/>
        <v>133.5</v>
      </c>
      <c r="AJ1288" s="193">
        <f t="shared" si="182"/>
        <v>225</v>
      </c>
      <c r="AK1288" s="213">
        <v>108</v>
      </c>
      <c r="AL1288" s="213">
        <v>73</v>
      </c>
      <c r="AM1288" s="213"/>
      <c r="AN1288" s="216">
        <v>6.15</v>
      </c>
      <c r="AO1288" s="216">
        <v>7.91</v>
      </c>
      <c r="AP1288" s="207">
        <v>28</v>
      </c>
      <c r="AQ1288" s="214">
        <v>0.42</v>
      </c>
      <c r="AR1288" s="92">
        <v>0.19</v>
      </c>
      <c r="AS1288" s="214">
        <v>0.1</v>
      </c>
      <c r="AT1288" s="92">
        <v>0.01</v>
      </c>
      <c r="AU1288" s="215">
        <v>229836</v>
      </c>
      <c r="AV1288" s="166">
        <v>0.78</v>
      </c>
      <c r="AW1288" s="217">
        <v>0.53</v>
      </c>
      <c r="AX1288" s="218">
        <v>580</v>
      </c>
      <c r="AY1288" s="219">
        <v>1</v>
      </c>
      <c r="AZ1288" s="107"/>
      <c r="BA1288" s="121"/>
      <c r="BB1288" s="120"/>
    </row>
    <row r="1289" spans="2:54" x14ac:dyDescent="0.2">
      <c r="B1289" s="191" t="s">
        <v>504</v>
      </c>
      <c r="C1289" s="196">
        <v>44052</v>
      </c>
      <c r="D1289" s="197">
        <f>'1.- REGISTROS DIARIOS '!C1294</f>
        <v>0</v>
      </c>
      <c r="E1289" s="206">
        <f>'1.- REGISTROS DIARIOS '!E1294</f>
        <v>714</v>
      </c>
      <c r="F1289" s="211"/>
      <c r="G1289" s="211">
        <v>3590</v>
      </c>
      <c r="H1289" s="211">
        <v>3240</v>
      </c>
      <c r="I1289" s="206">
        <f t="shared" si="179"/>
        <v>1795</v>
      </c>
      <c r="J1289" s="206">
        <f t="shared" si="179"/>
        <v>1620</v>
      </c>
      <c r="K1289" s="211">
        <v>428</v>
      </c>
      <c r="L1289" s="211">
        <v>386</v>
      </c>
      <c r="M1289" s="211"/>
      <c r="N1289" s="212">
        <v>10.24</v>
      </c>
      <c r="O1289" s="212">
        <v>12.8</v>
      </c>
      <c r="P1289" s="195">
        <f t="shared" si="186"/>
        <v>13494.6</v>
      </c>
      <c r="Q1289" s="108"/>
      <c r="R1289" s="194">
        <f>'1.- REGISTROS DIARIOS '!G1294</f>
        <v>0</v>
      </c>
      <c r="S1289" s="81"/>
      <c r="T1289" s="211"/>
      <c r="U1289" s="211"/>
      <c r="V1289" s="206">
        <f t="shared" si="180"/>
        <v>0</v>
      </c>
      <c r="W1289" s="193">
        <f t="shared" si="185"/>
        <v>0</v>
      </c>
      <c r="X1289" s="192"/>
      <c r="Y1289" s="192"/>
      <c r="Z1289" s="192"/>
      <c r="AA1289" s="192"/>
      <c r="AB1289" s="192"/>
      <c r="AC1289" s="206">
        <f t="shared" si="183"/>
        <v>87.222222222222229</v>
      </c>
      <c r="AD1289" s="206">
        <f t="shared" si="184"/>
        <v>93.224299065420567</v>
      </c>
      <c r="AE1289" s="119"/>
      <c r="AF1289" s="194">
        <f>'1.- REGISTROS DIARIOS '!I1294</f>
        <v>777</v>
      </c>
      <c r="AG1289" s="213">
        <v>241</v>
      </c>
      <c r="AH1289" s="213">
        <v>207</v>
      </c>
      <c r="AI1289" s="206">
        <f t="shared" si="181"/>
        <v>120.5</v>
      </c>
      <c r="AJ1289" s="193">
        <f t="shared" si="182"/>
        <v>207</v>
      </c>
      <c r="AK1289" s="213">
        <v>29</v>
      </c>
      <c r="AL1289" s="213">
        <v>23</v>
      </c>
      <c r="AM1289" s="213"/>
      <c r="AN1289" s="216">
        <v>6.05</v>
      </c>
      <c r="AO1289" s="216">
        <v>6.59</v>
      </c>
      <c r="AP1289" s="207">
        <v>30</v>
      </c>
      <c r="AQ1289" s="214">
        <v>0.3</v>
      </c>
      <c r="AR1289" s="92">
        <v>0.2</v>
      </c>
      <c r="AS1289" s="214">
        <v>0.09</v>
      </c>
      <c r="AT1289" s="92">
        <v>0.01</v>
      </c>
      <c r="AU1289" s="215">
        <v>229836</v>
      </c>
      <c r="AV1289" s="166">
        <v>0.72</v>
      </c>
      <c r="AW1289" s="217">
        <v>0.4</v>
      </c>
      <c r="AX1289" s="218">
        <v>500</v>
      </c>
      <c r="AY1289" s="219">
        <v>0</v>
      </c>
      <c r="AZ1289" s="107"/>
      <c r="BA1289" s="121"/>
      <c r="BB1289" s="120"/>
    </row>
    <row r="1290" spans="2:54" ht="12.75" customHeight="1" x14ac:dyDescent="0.2">
      <c r="B1290" s="191" t="s">
        <v>492</v>
      </c>
      <c r="C1290" s="196">
        <v>44053</v>
      </c>
      <c r="D1290" s="197">
        <f>'1.- REGISTROS DIARIOS '!C1295</f>
        <v>0</v>
      </c>
      <c r="E1290" s="206">
        <f>'1.- REGISTROS DIARIOS '!E1295</f>
        <v>745</v>
      </c>
      <c r="F1290" s="211"/>
      <c r="G1290" s="211">
        <v>2190</v>
      </c>
      <c r="H1290" s="211">
        <v>1200</v>
      </c>
      <c r="I1290" s="206">
        <f t="shared" si="179"/>
        <v>1095</v>
      </c>
      <c r="J1290" s="206">
        <f t="shared" si="179"/>
        <v>600</v>
      </c>
      <c r="K1290" s="211">
        <v>336</v>
      </c>
      <c r="L1290" s="211">
        <v>287</v>
      </c>
      <c r="M1290" s="211"/>
      <c r="N1290" s="211" t="s">
        <v>673</v>
      </c>
      <c r="O1290" s="211" t="s">
        <v>685</v>
      </c>
      <c r="P1290" s="195">
        <f t="shared" si="186"/>
        <v>4998</v>
      </c>
      <c r="Q1290" s="108"/>
      <c r="R1290" s="194">
        <f>'1.- REGISTROS DIARIOS '!G1295</f>
        <v>0</v>
      </c>
      <c r="S1290" s="81"/>
      <c r="T1290" s="211"/>
      <c r="U1290" s="211"/>
      <c r="V1290" s="206">
        <f t="shared" si="180"/>
        <v>0</v>
      </c>
      <c r="W1290" s="193">
        <f t="shared" si="185"/>
        <v>0</v>
      </c>
      <c r="X1290" s="192"/>
      <c r="Y1290" s="192"/>
      <c r="Z1290" s="192"/>
      <c r="AA1290" s="192"/>
      <c r="AB1290" s="192"/>
      <c r="AC1290" s="206">
        <f t="shared" si="183"/>
        <v>45.333333333333336</v>
      </c>
      <c r="AD1290" s="206">
        <f t="shared" si="184"/>
        <v>91.071428571428569</v>
      </c>
      <c r="AE1290" s="119"/>
      <c r="AF1290" s="194">
        <f>'1.- REGISTROS DIARIOS '!I1295</f>
        <v>806</v>
      </c>
      <c r="AG1290" s="213">
        <v>376</v>
      </c>
      <c r="AH1290" s="213">
        <v>328</v>
      </c>
      <c r="AI1290" s="206">
        <f t="shared" si="181"/>
        <v>188</v>
      </c>
      <c r="AJ1290" s="193">
        <f t="shared" si="182"/>
        <v>328</v>
      </c>
      <c r="AK1290" s="213">
        <v>30</v>
      </c>
      <c r="AL1290" s="213">
        <v>11</v>
      </c>
      <c r="AM1290" s="213"/>
      <c r="AN1290" s="207">
        <v>6.24</v>
      </c>
      <c r="AO1290" s="207">
        <v>6.76</v>
      </c>
      <c r="AP1290" s="207">
        <v>29</v>
      </c>
      <c r="AQ1290" s="214">
        <v>0.37</v>
      </c>
      <c r="AR1290" s="92">
        <v>0.2</v>
      </c>
      <c r="AS1290" s="214">
        <v>0.09</v>
      </c>
      <c r="AT1290" s="92">
        <v>0.01</v>
      </c>
      <c r="AU1290" s="215">
        <v>229836</v>
      </c>
      <c r="AV1290" s="166" t="s">
        <v>761</v>
      </c>
      <c r="AW1290" s="217" t="s">
        <v>762</v>
      </c>
      <c r="AX1290" s="218">
        <v>450</v>
      </c>
      <c r="AY1290" s="219">
        <v>4</v>
      </c>
      <c r="AZ1290" s="107"/>
      <c r="BA1290" s="121"/>
      <c r="BB1290" s="120"/>
    </row>
    <row r="1291" spans="2:54" x14ac:dyDescent="0.2">
      <c r="B1291" s="191" t="s">
        <v>494</v>
      </c>
      <c r="C1291" s="196">
        <v>44054</v>
      </c>
      <c r="D1291" s="197">
        <f>'1.- REGISTROS DIARIOS '!C1296</f>
        <v>0</v>
      </c>
      <c r="E1291" s="206">
        <f>'1.- REGISTROS DIARIOS '!E1296</f>
        <v>777</v>
      </c>
      <c r="F1291" s="211"/>
      <c r="G1291" s="211">
        <v>6500</v>
      </c>
      <c r="H1291" s="211">
        <v>3550</v>
      </c>
      <c r="I1291" s="206">
        <f t="shared" si="179"/>
        <v>3250</v>
      </c>
      <c r="J1291" s="206">
        <f t="shared" si="179"/>
        <v>1775</v>
      </c>
      <c r="K1291" s="211">
        <v>1100</v>
      </c>
      <c r="L1291" s="211">
        <v>1026</v>
      </c>
      <c r="M1291" s="211"/>
      <c r="N1291" s="211" t="s">
        <v>723</v>
      </c>
      <c r="O1291" s="211" t="s">
        <v>763</v>
      </c>
      <c r="P1291" s="195">
        <f t="shared" si="186"/>
        <v>14785.75</v>
      </c>
      <c r="Q1291" s="108"/>
      <c r="R1291" s="194">
        <f>'1.- REGISTROS DIARIOS '!G1296</f>
        <v>0</v>
      </c>
      <c r="S1291" s="81"/>
      <c r="T1291" s="211"/>
      <c r="U1291" s="211"/>
      <c r="V1291" s="206">
        <f t="shared" si="180"/>
        <v>0</v>
      </c>
      <c r="W1291" s="193">
        <f t="shared" si="185"/>
        <v>0</v>
      </c>
      <c r="X1291" s="192"/>
      <c r="Y1291" s="192"/>
      <c r="Z1291" s="192"/>
      <c r="AA1291" s="192"/>
      <c r="AB1291" s="192"/>
      <c r="AC1291" s="206">
        <f t="shared" si="183"/>
        <v>86.535211267605632</v>
      </c>
      <c r="AD1291" s="206">
        <f t="shared" si="184"/>
        <v>96.63636363636364</v>
      </c>
      <c r="AE1291" s="119"/>
      <c r="AF1291" s="194">
        <f>'1.- REGISTROS DIARIOS '!I1296</f>
        <v>850</v>
      </c>
      <c r="AG1291" s="213">
        <v>406</v>
      </c>
      <c r="AH1291" s="213">
        <v>239</v>
      </c>
      <c r="AI1291" s="206">
        <f t="shared" si="181"/>
        <v>203</v>
      </c>
      <c r="AJ1291" s="193">
        <f t="shared" si="182"/>
        <v>239</v>
      </c>
      <c r="AK1291" s="213">
        <v>37</v>
      </c>
      <c r="AL1291" s="213">
        <v>13</v>
      </c>
      <c r="AM1291" s="213"/>
      <c r="AN1291" s="207">
        <v>6.29</v>
      </c>
      <c r="AO1291" s="207">
        <v>6.85</v>
      </c>
      <c r="AP1291" s="207">
        <v>29.5</v>
      </c>
      <c r="AQ1291" s="214">
        <v>0.31</v>
      </c>
      <c r="AR1291" s="92">
        <v>0.2</v>
      </c>
      <c r="AS1291" s="214">
        <v>7.0000000000000007E-2</v>
      </c>
      <c r="AT1291" s="92">
        <v>0</v>
      </c>
      <c r="AU1291" s="215">
        <v>233117</v>
      </c>
      <c r="AV1291" s="166">
        <v>0.61</v>
      </c>
      <c r="AW1291" s="217">
        <v>1.6</v>
      </c>
      <c r="AX1291" s="218">
        <v>441</v>
      </c>
      <c r="AY1291" s="219">
        <v>3</v>
      </c>
      <c r="AZ1291" s="107"/>
      <c r="BA1291" s="121"/>
      <c r="BB1291" s="120"/>
    </row>
    <row r="1292" spans="2:54" ht="12.75" customHeight="1" x14ac:dyDescent="0.2">
      <c r="B1292" s="191" t="s">
        <v>496</v>
      </c>
      <c r="C1292" s="196">
        <v>44055</v>
      </c>
      <c r="D1292" s="197">
        <f>'1.- REGISTROS DIARIOS '!C1297</f>
        <v>0</v>
      </c>
      <c r="E1292" s="206">
        <f>'1.- REGISTROS DIARIOS '!E1297</f>
        <v>933</v>
      </c>
      <c r="F1292" s="211"/>
      <c r="G1292" s="211">
        <v>5430</v>
      </c>
      <c r="H1292" s="211">
        <v>2490</v>
      </c>
      <c r="I1292" s="206">
        <f t="shared" si="179"/>
        <v>2715</v>
      </c>
      <c r="J1292" s="206">
        <f t="shared" si="179"/>
        <v>1245</v>
      </c>
      <c r="K1292" s="211">
        <v>769</v>
      </c>
      <c r="L1292" s="211">
        <v>661</v>
      </c>
      <c r="M1292" s="211"/>
      <c r="N1292" s="211" t="s">
        <v>764</v>
      </c>
      <c r="O1292" s="211" t="s">
        <v>707</v>
      </c>
      <c r="P1292" s="195">
        <f t="shared" si="186"/>
        <v>10370.85</v>
      </c>
      <c r="Q1292" s="108"/>
      <c r="R1292" s="194">
        <f>'1.- REGISTROS DIARIOS '!G1297</f>
        <v>1</v>
      </c>
      <c r="S1292" s="81"/>
      <c r="T1292" s="211"/>
      <c r="U1292" s="211"/>
      <c r="V1292" s="206">
        <f t="shared" si="180"/>
        <v>0</v>
      </c>
      <c r="W1292" s="193">
        <f t="shared" si="185"/>
        <v>0</v>
      </c>
      <c r="X1292" s="192"/>
      <c r="Y1292" s="192"/>
      <c r="Z1292" s="192"/>
      <c r="AA1292" s="192"/>
      <c r="AB1292" s="192"/>
      <c r="AC1292" s="206">
        <f t="shared" si="183"/>
        <v>77.028112449799195</v>
      </c>
      <c r="AD1292" s="206">
        <f t="shared" si="184"/>
        <v>96.879063719115734</v>
      </c>
      <c r="AE1292" s="119"/>
      <c r="AF1292" s="194">
        <f>'1.- REGISTROS DIARIOS '!I1297</f>
        <v>1025</v>
      </c>
      <c r="AG1292" s="213">
        <v>354</v>
      </c>
      <c r="AH1292" s="213">
        <v>286</v>
      </c>
      <c r="AI1292" s="206">
        <f t="shared" si="181"/>
        <v>177</v>
      </c>
      <c r="AJ1292" s="193">
        <f t="shared" si="182"/>
        <v>286</v>
      </c>
      <c r="AK1292" s="213">
        <v>24</v>
      </c>
      <c r="AL1292" s="213">
        <v>21</v>
      </c>
      <c r="AM1292" s="213"/>
      <c r="AN1292" s="207">
        <v>6.42</v>
      </c>
      <c r="AO1292" s="207">
        <v>6.86</v>
      </c>
      <c r="AP1292" s="207">
        <v>27.6</v>
      </c>
      <c r="AQ1292" s="214">
        <v>0.36</v>
      </c>
      <c r="AR1292" s="92">
        <v>0.2</v>
      </c>
      <c r="AS1292" s="214">
        <v>0.09</v>
      </c>
      <c r="AT1292" s="92">
        <v>0</v>
      </c>
      <c r="AU1292" s="215">
        <v>233352</v>
      </c>
      <c r="AV1292" s="166">
        <v>0.59</v>
      </c>
      <c r="AW1292" s="217">
        <v>1.5</v>
      </c>
      <c r="AX1292" s="218">
        <v>439</v>
      </c>
      <c r="AY1292" s="219">
        <v>2</v>
      </c>
      <c r="AZ1292" s="107"/>
      <c r="BA1292" s="121"/>
      <c r="BB1292" s="120"/>
    </row>
    <row r="1293" spans="2:54" x14ac:dyDescent="0.2">
      <c r="B1293" s="191" t="s">
        <v>498</v>
      </c>
      <c r="C1293" s="196">
        <v>44056</v>
      </c>
      <c r="D1293" s="197">
        <f>'1.- REGISTROS DIARIOS '!C1298</f>
        <v>0</v>
      </c>
      <c r="E1293" s="206">
        <f>'1.- REGISTROS DIARIOS '!E1298</f>
        <v>866</v>
      </c>
      <c r="F1293" s="211"/>
      <c r="G1293" s="211">
        <v>3360</v>
      </c>
      <c r="H1293" s="211">
        <v>2970</v>
      </c>
      <c r="I1293" s="206">
        <f t="shared" si="179"/>
        <v>1680</v>
      </c>
      <c r="J1293" s="206">
        <f t="shared" si="179"/>
        <v>1485</v>
      </c>
      <c r="K1293" s="211">
        <v>480</v>
      </c>
      <c r="L1293" s="211">
        <v>390</v>
      </c>
      <c r="M1293" s="211"/>
      <c r="N1293" s="211" t="s">
        <v>668</v>
      </c>
      <c r="O1293" s="211" t="s">
        <v>619</v>
      </c>
      <c r="P1293" s="195">
        <f t="shared" si="186"/>
        <v>12370.05</v>
      </c>
      <c r="Q1293" s="108"/>
      <c r="R1293" s="194">
        <f>'1.- REGISTROS DIARIOS '!G1298</f>
        <v>0</v>
      </c>
      <c r="S1293" s="81"/>
      <c r="T1293" s="211"/>
      <c r="U1293" s="211"/>
      <c r="V1293" s="206">
        <f t="shared" si="180"/>
        <v>0</v>
      </c>
      <c r="W1293" s="193">
        <f t="shared" si="185"/>
        <v>0</v>
      </c>
      <c r="X1293" s="192"/>
      <c r="Y1293" s="192"/>
      <c r="Z1293" s="192"/>
      <c r="AA1293" s="192"/>
      <c r="AB1293" s="192"/>
      <c r="AC1293" s="206">
        <f t="shared" si="183"/>
        <v>78.787878787878782</v>
      </c>
      <c r="AD1293" s="206">
        <f t="shared" si="184"/>
        <v>93.541666666666671</v>
      </c>
      <c r="AE1293" s="119"/>
      <c r="AF1293" s="194">
        <f>'1.- REGISTROS DIARIOS '!I1298</f>
        <v>951</v>
      </c>
      <c r="AG1293" s="213">
        <v>359</v>
      </c>
      <c r="AH1293" s="213">
        <v>315</v>
      </c>
      <c r="AI1293" s="206">
        <f t="shared" si="181"/>
        <v>179.5</v>
      </c>
      <c r="AJ1293" s="193">
        <f t="shared" si="182"/>
        <v>315</v>
      </c>
      <c r="AK1293" s="213">
        <v>31</v>
      </c>
      <c r="AL1293" s="213">
        <v>26</v>
      </c>
      <c r="AM1293" s="213"/>
      <c r="AN1293" s="207">
        <v>6.03</v>
      </c>
      <c r="AO1293" s="207">
        <v>8.1</v>
      </c>
      <c r="AP1293" s="207">
        <v>26</v>
      </c>
      <c r="AQ1293" s="214">
        <v>0.3</v>
      </c>
      <c r="AR1293" s="92">
        <v>0.21</v>
      </c>
      <c r="AS1293" s="214">
        <v>0.11</v>
      </c>
      <c r="AT1293" s="92">
        <v>0</v>
      </c>
      <c r="AU1293" s="215">
        <v>233352</v>
      </c>
      <c r="AV1293" s="166">
        <v>1.44</v>
      </c>
      <c r="AW1293" s="217">
        <v>1.43</v>
      </c>
      <c r="AX1293" s="218">
        <v>300</v>
      </c>
      <c r="AY1293" s="219">
        <v>1</v>
      </c>
      <c r="AZ1293" s="107"/>
      <c r="BA1293" s="121"/>
      <c r="BB1293" s="120"/>
    </row>
    <row r="1294" spans="2:54" ht="12.75" customHeight="1" x14ac:dyDescent="0.2">
      <c r="B1294" s="191" t="s">
        <v>500</v>
      </c>
      <c r="C1294" s="196">
        <v>44057</v>
      </c>
      <c r="D1294" s="197">
        <f>'1.- REGISTROS DIARIOS '!C1299</f>
        <v>0</v>
      </c>
      <c r="E1294" s="206">
        <f>'1.- REGISTROS DIARIOS '!E1299</f>
        <v>904</v>
      </c>
      <c r="F1294" s="211"/>
      <c r="G1294" s="211">
        <v>4230</v>
      </c>
      <c r="H1294" s="211">
        <v>3760</v>
      </c>
      <c r="I1294" s="206">
        <f t="shared" si="179"/>
        <v>2115</v>
      </c>
      <c r="J1294" s="206">
        <f t="shared" si="179"/>
        <v>1880</v>
      </c>
      <c r="K1294" s="211">
        <v>515</v>
      </c>
      <c r="L1294" s="211">
        <v>469</v>
      </c>
      <c r="M1294" s="211"/>
      <c r="N1294" s="211" t="s">
        <v>765</v>
      </c>
      <c r="O1294" s="211" t="s">
        <v>202</v>
      </c>
      <c r="P1294" s="195">
        <f t="shared" si="186"/>
        <v>15660.4</v>
      </c>
      <c r="Q1294" s="108"/>
      <c r="R1294" s="194">
        <f>'1.- REGISTROS DIARIOS '!G1299</f>
        <v>3</v>
      </c>
      <c r="S1294" s="81"/>
      <c r="T1294" s="211"/>
      <c r="U1294" s="211"/>
      <c r="V1294" s="206">
        <f t="shared" si="180"/>
        <v>0</v>
      </c>
      <c r="W1294" s="193">
        <f t="shared" si="185"/>
        <v>0</v>
      </c>
      <c r="X1294" s="192"/>
      <c r="Y1294" s="192"/>
      <c r="Z1294" s="192"/>
      <c r="AA1294" s="192"/>
      <c r="AB1294" s="192"/>
      <c r="AC1294" s="206">
        <f t="shared" si="183"/>
        <v>86.11702127659575</v>
      </c>
      <c r="AD1294" s="206">
        <f t="shared" si="184"/>
        <v>96.310679611650485</v>
      </c>
      <c r="AE1294" s="119"/>
      <c r="AF1294" s="194">
        <f>'1.- REGISTROS DIARIOS '!I1299</f>
        <v>990</v>
      </c>
      <c r="AG1294" s="213">
        <v>306</v>
      </c>
      <c r="AH1294" s="213">
        <v>261</v>
      </c>
      <c r="AI1294" s="206">
        <f t="shared" si="181"/>
        <v>153</v>
      </c>
      <c r="AJ1294" s="193">
        <f t="shared" si="182"/>
        <v>261</v>
      </c>
      <c r="AK1294" s="213">
        <v>19</v>
      </c>
      <c r="AL1294" s="213">
        <v>13</v>
      </c>
      <c r="AM1294" s="213"/>
      <c r="AN1294" s="207">
        <v>6.1</v>
      </c>
      <c r="AO1294" s="207">
        <v>6.5</v>
      </c>
      <c r="AP1294" s="207">
        <v>26</v>
      </c>
      <c r="AQ1294" s="214">
        <v>0.28000000000000003</v>
      </c>
      <c r="AR1294" s="92">
        <v>0.16</v>
      </c>
      <c r="AS1294" s="214">
        <v>0.1</v>
      </c>
      <c r="AT1294" s="92">
        <v>0</v>
      </c>
      <c r="AU1294" s="215">
        <v>233352</v>
      </c>
      <c r="AV1294" s="166">
        <v>1.4</v>
      </c>
      <c r="AW1294" s="217">
        <v>1.25</v>
      </c>
      <c r="AX1294" s="218">
        <v>250</v>
      </c>
      <c r="AY1294" s="219">
        <v>1</v>
      </c>
      <c r="AZ1294" s="107"/>
      <c r="BA1294" s="121"/>
      <c r="BB1294" s="120"/>
    </row>
    <row r="1295" spans="2:54" x14ac:dyDescent="0.2">
      <c r="B1295" s="191" t="s">
        <v>502</v>
      </c>
      <c r="C1295" s="196">
        <v>44058</v>
      </c>
      <c r="D1295" s="197">
        <f>'1.- REGISTROS DIARIOS '!C1300</f>
        <v>0</v>
      </c>
      <c r="E1295" s="206">
        <f>'1.- REGISTROS DIARIOS '!E1300</f>
        <v>570</v>
      </c>
      <c r="F1295" s="211"/>
      <c r="G1295" s="211">
        <v>5890</v>
      </c>
      <c r="H1295" s="211">
        <v>4760</v>
      </c>
      <c r="I1295" s="206">
        <f t="shared" si="179"/>
        <v>2945</v>
      </c>
      <c r="J1295" s="206">
        <f t="shared" si="179"/>
        <v>2380</v>
      </c>
      <c r="K1295" s="211">
        <v>596</v>
      </c>
      <c r="L1295" s="211">
        <v>459</v>
      </c>
      <c r="M1295" s="211"/>
      <c r="N1295" s="211" t="s">
        <v>115</v>
      </c>
      <c r="O1295" s="211" t="s">
        <v>82</v>
      </c>
      <c r="P1295" s="195">
        <f t="shared" si="186"/>
        <v>19825.400000000001</v>
      </c>
      <c r="Q1295" s="108"/>
      <c r="R1295" s="194">
        <f>'1.- REGISTROS DIARIOS '!G1300</f>
        <v>0</v>
      </c>
      <c r="S1295" s="81"/>
      <c r="T1295" s="211"/>
      <c r="U1295" s="211"/>
      <c r="V1295" s="206">
        <f t="shared" si="180"/>
        <v>0</v>
      </c>
      <c r="W1295" s="193">
        <f t="shared" si="185"/>
        <v>0</v>
      </c>
      <c r="X1295" s="192"/>
      <c r="Y1295" s="192"/>
      <c r="Z1295" s="192"/>
      <c r="AA1295" s="192"/>
      <c r="AB1295" s="192"/>
      <c r="AC1295" s="206">
        <f t="shared" si="183"/>
        <v>91.764705882352942</v>
      </c>
      <c r="AD1295" s="206">
        <f t="shared" si="184"/>
        <v>96.644295302013418</v>
      </c>
      <c r="AE1295" s="119"/>
      <c r="AF1295" s="194">
        <f>'1.- REGISTROS DIARIOS '!I1300</f>
        <v>624</v>
      </c>
      <c r="AG1295" s="213">
        <v>275</v>
      </c>
      <c r="AH1295" s="213">
        <v>196</v>
      </c>
      <c r="AI1295" s="206">
        <f t="shared" si="181"/>
        <v>137.5</v>
      </c>
      <c r="AJ1295" s="193">
        <f t="shared" si="182"/>
        <v>196</v>
      </c>
      <c r="AK1295" s="213">
        <v>20</v>
      </c>
      <c r="AL1295" s="213">
        <v>13</v>
      </c>
      <c r="AM1295" s="213"/>
      <c r="AN1295" s="207">
        <v>6.19</v>
      </c>
      <c r="AO1295" s="207">
        <v>6.44</v>
      </c>
      <c r="AP1295" s="207">
        <v>32</v>
      </c>
      <c r="AQ1295" s="214">
        <v>0.28999999999999998</v>
      </c>
      <c r="AR1295" s="92">
        <v>0.16</v>
      </c>
      <c r="AS1295" s="214">
        <v>0.14000000000000001</v>
      </c>
      <c r="AT1295" s="92">
        <v>0</v>
      </c>
      <c r="AU1295" s="215">
        <v>233352</v>
      </c>
      <c r="AV1295" s="166">
        <v>1.35</v>
      </c>
      <c r="AW1295" s="217">
        <v>1.17</v>
      </c>
      <c r="AX1295" s="218">
        <v>150</v>
      </c>
      <c r="AY1295" s="219">
        <v>0</v>
      </c>
      <c r="AZ1295" s="107"/>
      <c r="BA1295" s="121"/>
      <c r="BB1295" s="120"/>
    </row>
    <row r="1296" spans="2:54" ht="12.75" customHeight="1" x14ac:dyDescent="0.2">
      <c r="B1296" s="191" t="s">
        <v>504</v>
      </c>
      <c r="C1296" s="196">
        <v>44059</v>
      </c>
      <c r="D1296" s="197">
        <f>'1.- REGISTROS DIARIOS '!C1301</f>
        <v>0</v>
      </c>
      <c r="E1296" s="206">
        <f>'1.- REGISTROS DIARIOS '!E1301</f>
        <v>733</v>
      </c>
      <c r="F1296" s="211"/>
      <c r="G1296" s="211">
        <v>4780</v>
      </c>
      <c r="H1296" s="211">
        <v>3920</v>
      </c>
      <c r="I1296" s="206">
        <f t="shared" si="179"/>
        <v>2390</v>
      </c>
      <c r="J1296" s="206">
        <f t="shared" si="179"/>
        <v>1960</v>
      </c>
      <c r="K1296" s="211">
        <v>599</v>
      </c>
      <c r="L1296" s="211">
        <v>420</v>
      </c>
      <c r="M1296" s="211"/>
      <c r="N1296" s="211" t="s">
        <v>766</v>
      </c>
      <c r="O1296" s="211" t="s">
        <v>621</v>
      </c>
      <c r="P1296" s="195">
        <f t="shared" si="186"/>
        <v>16326.8</v>
      </c>
      <c r="Q1296" s="108"/>
      <c r="R1296" s="194">
        <f>'1.- REGISTROS DIARIOS '!G1301</f>
        <v>0</v>
      </c>
      <c r="S1296" s="81"/>
      <c r="T1296" s="211"/>
      <c r="U1296" s="211"/>
      <c r="V1296" s="206">
        <f t="shared" si="180"/>
        <v>0</v>
      </c>
      <c r="W1296" s="193">
        <f t="shared" si="185"/>
        <v>0</v>
      </c>
      <c r="X1296" s="192"/>
      <c r="Y1296" s="192"/>
      <c r="Z1296" s="192"/>
      <c r="AA1296" s="192"/>
      <c r="AB1296" s="192"/>
      <c r="AC1296" s="206">
        <f t="shared" si="183"/>
        <v>81.479591836734699</v>
      </c>
      <c r="AD1296" s="206">
        <f t="shared" si="184"/>
        <v>91.151919866444075</v>
      </c>
      <c r="AE1296" s="119"/>
      <c r="AF1296" s="194">
        <f>'1.- REGISTROS DIARIOS '!I1301</f>
        <v>811</v>
      </c>
      <c r="AG1296" s="213">
        <v>410</v>
      </c>
      <c r="AH1296" s="213">
        <v>363</v>
      </c>
      <c r="AI1296" s="206">
        <f t="shared" si="181"/>
        <v>205</v>
      </c>
      <c r="AJ1296" s="193">
        <f t="shared" si="182"/>
        <v>363</v>
      </c>
      <c r="AK1296" s="213">
        <v>53</v>
      </c>
      <c r="AL1296" s="213">
        <v>47</v>
      </c>
      <c r="AM1296" s="213"/>
      <c r="AN1296" s="207">
        <v>6.31</v>
      </c>
      <c r="AO1296" s="207">
        <v>6.86</v>
      </c>
      <c r="AP1296" s="207">
        <v>26</v>
      </c>
      <c r="AQ1296" s="214">
        <v>0.34</v>
      </c>
      <c r="AR1296" s="92">
        <v>0.2</v>
      </c>
      <c r="AS1296" s="214">
        <v>0.09</v>
      </c>
      <c r="AT1296" s="92">
        <v>0</v>
      </c>
      <c r="AU1296" s="215">
        <v>233352</v>
      </c>
      <c r="AV1296" s="166">
        <v>1.29</v>
      </c>
      <c r="AW1296" s="217">
        <v>1.1100000000000001</v>
      </c>
      <c r="AX1296" s="218">
        <v>100</v>
      </c>
      <c r="AY1296" s="219">
        <v>3</v>
      </c>
      <c r="AZ1296" s="107"/>
      <c r="BA1296" s="121"/>
      <c r="BB1296" s="120"/>
    </row>
    <row r="1297" spans="2:54" x14ac:dyDescent="0.2">
      <c r="B1297" s="191" t="s">
        <v>492</v>
      </c>
      <c r="C1297" s="196">
        <v>44060</v>
      </c>
      <c r="D1297" s="197">
        <f>'1.- REGISTROS DIARIOS '!C1302</f>
        <v>0</v>
      </c>
      <c r="E1297" s="206">
        <f>'1.- REGISTROS DIARIOS '!E1302</f>
        <v>761</v>
      </c>
      <c r="F1297" s="211"/>
      <c r="G1297" s="211">
        <v>3910</v>
      </c>
      <c r="H1297" s="211">
        <v>2830</v>
      </c>
      <c r="I1297" s="206">
        <f t="shared" si="179"/>
        <v>1955</v>
      </c>
      <c r="J1297" s="206">
        <f t="shared" si="179"/>
        <v>1415</v>
      </c>
      <c r="K1297" s="211">
        <v>669</v>
      </c>
      <c r="L1297" s="211">
        <v>586</v>
      </c>
      <c r="M1297" s="211"/>
      <c r="N1297" s="211" t="s">
        <v>128</v>
      </c>
      <c r="O1297" s="211" t="s">
        <v>83</v>
      </c>
      <c r="P1297" s="195">
        <f t="shared" si="186"/>
        <v>11786.95</v>
      </c>
      <c r="Q1297" s="108"/>
      <c r="R1297" s="194">
        <f>'1.- REGISTROS DIARIOS '!G1302</f>
        <v>0</v>
      </c>
      <c r="S1297" s="81"/>
      <c r="T1297" s="211"/>
      <c r="U1297" s="211"/>
      <c r="V1297" s="206">
        <f t="shared" si="180"/>
        <v>0</v>
      </c>
      <c r="W1297" s="193">
        <f t="shared" si="185"/>
        <v>0</v>
      </c>
      <c r="X1297" s="192"/>
      <c r="Y1297" s="192"/>
      <c r="Z1297" s="192"/>
      <c r="AA1297" s="192"/>
      <c r="AB1297" s="192"/>
      <c r="AC1297" s="206">
        <f t="shared" si="183"/>
        <v>81.201413427561846</v>
      </c>
      <c r="AD1297" s="206">
        <f t="shared" si="184"/>
        <v>93.423019431988038</v>
      </c>
      <c r="AE1297" s="119"/>
      <c r="AF1297" s="194">
        <f>'1.- REGISTROS DIARIOS '!I1302</f>
        <v>812</v>
      </c>
      <c r="AG1297" s="213">
        <v>341</v>
      </c>
      <c r="AH1297" s="213">
        <v>266</v>
      </c>
      <c r="AI1297" s="206">
        <f t="shared" si="181"/>
        <v>170.5</v>
      </c>
      <c r="AJ1297" s="193">
        <f t="shared" si="182"/>
        <v>266</v>
      </c>
      <c r="AK1297" s="213">
        <v>44</v>
      </c>
      <c r="AL1297" s="213">
        <v>31</v>
      </c>
      <c r="AM1297" s="213"/>
      <c r="AN1297" s="207">
        <v>6.31</v>
      </c>
      <c r="AO1297" s="207">
        <v>6.84</v>
      </c>
      <c r="AP1297" s="207">
        <v>29</v>
      </c>
      <c r="AQ1297" s="214">
        <v>0.36</v>
      </c>
      <c r="AR1297" s="92">
        <v>0.2</v>
      </c>
      <c r="AS1297" s="214">
        <v>0.1</v>
      </c>
      <c r="AT1297" s="92">
        <v>0</v>
      </c>
      <c r="AU1297" s="215">
        <v>233352</v>
      </c>
      <c r="AV1297" s="166">
        <v>1.23</v>
      </c>
      <c r="AW1297" s="217">
        <v>1.05</v>
      </c>
      <c r="AX1297" s="218">
        <v>50</v>
      </c>
      <c r="AY1297" s="219">
        <v>2</v>
      </c>
      <c r="AZ1297" s="107"/>
      <c r="BA1297" s="121"/>
      <c r="BB1297" s="120"/>
    </row>
    <row r="1298" spans="2:54" ht="12.75" customHeight="1" x14ac:dyDescent="0.2">
      <c r="B1298" s="191" t="s">
        <v>494</v>
      </c>
      <c r="C1298" s="196">
        <v>44061</v>
      </c>
      <c r="D1298" s="197">
        <f>'1.- REGISTROS DIARIOS '!C1303</f>
        <v>0</v>
      </c>
      <c r="E1298" s="206">
        <f>'1.- REGISTROS DIARIOS '!E1303</f>
        <v>634</v>
      </c>
      <c r="F1298" s="211"/>
      <c r="G1298" s="211">
        <v>6500</v>
      </c>
      <c r="H1298" s="211">
        <v>5690</v>
      </c>
      <c r="I1298" s="206">
        <f t="shared" si="179"/>
        <v>3250</v>
      </c>
      <c r="J1298" s="206">
        <f t="shared" si="179"/>
        <v>2845</v>
      </c>
      <c r="K1298" s="211">
        <v>910</v>
      </c>
      <c r="L1298" s="211">
        <v>863</v>
      </c>
      <c r="M1298" s="211"/>
      <c r="N1298" s="211" t="s">
        <v>767</v>
      </c>
      <c r="O1298" s="211" t="s">
        <v>612</v>
      </c>
      <c r="P1298" s="195">
        <f t="shared" si="186"/>
        <v>23698.85</v>
      </c>
      <c r="Q1298" s="108"/>
      <c r="R1298" s="194">
        <f>'1.- REGISTROS DIARIOS '!G1303</f>
        <v>0</v>
      </c>
      <c r="S1298" s="81"/>
      <c r="T1298" s="211"/>
      <c r="U1298" s="211"/>
      <c r="V1298" s="206">
        <f t="shared" si="180"/>
        <v>0</v>
      </c>
      <c r="W1298" s="193">
        <f t="shared" si="185"/>
        <v>0</v>
      </c>
      <c r="X1298" s="192"/>
      <c r="Y1298" s="192"/>
      <c r="Z1298" s="192"/>
      <c r="AA1298" s="192"/>
      <c r="AB1298" s="192"/>
      <c r="AC1298" s="206">
        <f t="shared" si="183"/>
        <v>84.885764499121265</v>
      </c>
      <c r="AD1298" s="206">
        <f t="shared" si="184"/>
        <v>93.956043956043956</v>
      </c>
      <c r="AE1298" s="119"/>
      <c r="AF1298" s="194">
        <f>'1.- REGISTROS DIARIOS '!I1303</f>
        <v>676</v>
      </c>
      <c r="AG1298" s="213">
        <v>510</v>
      </c>
      <c r="AH1298" s="213">
        <v>430</v>
      </c>
      <c r="AI1298" s="206">
        <f t="shared" si="181"/>
        <v>255</v>
      </c>
      <c r="AJ1298" s="193">
        <f t="shared" si="182"/>
        <v>430</v>
      </c>
      <c r="AK1298" s="213">
        <v>55</v>
      </c>
      <c r="AL1298" s="213">
        <v>39</v>
      </c>
      <c r="AM1298" s="213"/>
      <c r="AN1298" s="207">
        <v>6.26</v>
      </c>
      <c r="AO1298" s="207">
        <v>7.26</v>
      </c>
      <c r="AP1298" s="207">
        <v>29</v>
      </c>
      <c r="AQ1298" s="214">
        <v>0.34</v>
      </c>
      <c r="AR1298" s="92">
        <v>0.2</v>
      </c>
      <c r="AS1298" s="214">
        <v>0.1</v>
      </c>
      <c r="AT1298" s="92">
        <v>0</v>
      </c>
      <c r="AU1298" s="215">
        <v>233352</v>
      </c>
      <c r="AV1298" s="166">
        <v>1.65</v>
      </c>
      <c r="AW1298" s="217">
        <v>96</v>
      </c>
      <c r="AX1298" s="218">
        <v>2000</v>
      </c>
      <c r="AY1298" s="219">
        <v>2</v>
      </c>
      <c r="AZ1298" s="107"/>
      <c r="BA1298" s="121"/>
      <c r="BB1298" s="120"/>
    </row>
    <row r="1299" spans="2:54" ht="11.25" x14ac:dyDescent="0.2">
      <c r="B1299" s="191" t="s">
        <v>496</v>
      </c>
      <c r="C1299" s="196">
        <v>44062</v>
      </c>
      <c r="D1299" s="197">
        <f>'1.- REGISTROS DIARIOS '!C1304</f>
        <v>0</v>
      </c>
      <c r="E1299" s="206">
        <f>'1.- REGISTROS DIARIOS '!E1304</f>
        <v>836</v>
      </c>
      <c r="F1299" s="211"/>
      <c r="G1299" s="211">
        <v>4950</v>
      </c>
      <c r="H1299" s="211">
        <v>4720</v>
      </c>
      <c r="I1299" s="206">
        <f t="shared" si="179"/>
        <v>2475</v>
      </c>
      <c r="J1299" s="206">
        <f t="shared" si="179"/>
        <v>2360</v>
      </c>
      <c r="K1299" s="211">
        <v>438</v>
      </c>
      <c r="L1299" s="211">
        <v>395</v>
      </c>
      <c r="M1299" s="211"/>
      <c r="N1299" s="212">
        <v>8.99</v>
      </c>
      <c r="O1299" s="212">
        <v>12.1</v>
      </c>
      <c r="P1299" s="195">
        <f t="shared" si="186"/>
        <v>19658.8</v>
      </c>
      <c r="Q1299" s="108"/>
      <c r="R1299" s="194">
        <f>'1.- REGISTROS DIARIOS '!G1304</f>
        <v>0</v>
      </c>
      <c r="S1299" s="196">
        <v>44077</v>
      </c>
      <c r="T1299" s="211"/>
      <c r="U1299" s="211"/>
      <c r="V1299" s="206">
        <f t="shared" si="180"/>
        <v>0</v>
      </c>
      <c r="W1299" s="193">
        <f t="shared" si="185"/>
        <v>0</v>
      </c>
      <c r="X1299" s="192"/>
      <c r="Y1299" s="192"/>
      <c r="Z1299" s="192"/>
      <c r="AA1299" s="192"/>
      <c r="AB1299" s="192"/>
      <c r="AC1299" s="206">
        <f t="shared" si="183"/>
        <v>87.79661016949153</v>
      </c>
      <c r="AD1299" s="206">
        <f t="shared" si="184"/>
        <v>90.6392694063927</v>
      </c>
      <c r="AE1299" s="196"/>
      <c r="AF1299" s="194">
        <f>'1.- REGISTROS DIARIOS '!I1304</f>
        <v>894</v>
      </c>
      <c r="AG1299" s="213">
        <v>318</v>
      </c>
      <c r="AH1299" s="213">
        <v>288</v>
      </c>
      <c r="AI1299" s="206">
        <f t="shared" si="181"/>
        <v>159</v>
      </c>
      <c r="AJ1299" s="193">
        <f t="shared" si="182"/>
        <v>288</v>
      </c>
      <c r="AK1299" s="213">
        <v>41</v>
      </c>
      <c r="AL1299" s="213">
        <v>34</v>
      </c>
      <c r="AM1299" s="213"/>
      <c r="AN1299" s="216">
        <v>6.2</v>
      </c>
      <c r="AO1299" s="216">
        <v>7.26</v>
      </c>
      <c r="AP1299" s="207">
        <v>31</v>
      </c>
      <c r="AQ1299" s="214">
        <v>0.33</v>
      </c>
      <c r="AR1299" s="92">
        <v>0.01</v>
      </c>
      <c r="AS1299" s="214">
        <v>0.09</v>
      </c>
      <c r="AT1299" s="92">
        <v>0</v>
      </c>
      <c r="AU1299" s="215">
        <v>239394</v>
      </c>
      <c r="AV1299" s="166">
        <v>1.56</v>
      </c>
      <c r="AW1299" s="217">
        <v>0.84</v>
      </c>
      <c r="AX1299" s="218">
        <v>1920</v>
      </c>
      <c r="AY1299" s="219">
        <v>1</v>
      </c>
      <c r="AZ1299" s="107"/>
      <c r="BA1299" s="121"/>
      <c r="BB1299" s="120"/>
    </row>
    <row r="1300" spans="2:54" ht="11.25" customHeight="1" x14ac:dyDescent="0.2">
      <c r="B1300" s="191" t="s">
        <v>498</v>
      </c>
      <c r="C1300" s="196">
        <v>44063</v>
      </c>
      <c r="D1300" s="197">
        <f>'1.- REGISTROS DIARIOS '!C1305</f>
        <v>0</v>
      </c>
      <c r="E1300" s="206">
        <f>'1.- REGISTROS DIARIOS '!E1305</f>
        <v>837</v>
      </c>
      <c r="F1300" s="211"/>
      <c r="G1300" s="211">
        <v>4190</v>
      </c>
      <c r="H1300" s="211">
        <v>3670</v>
      </c>
      <c r="I1300" s="206">
        <f t="shared" ref="I1300:J1305" si="187">+G1300*0.5</f>
        <v>2095</v>
      </c>
      <c r="J1300" s="206">
        <f t="shared" si="187"/>
        <v>1835</v>
      </c>
      <c r="K1300" s="211">
        <v>502</v>
      </c>
      <c r="L1300" s="211">
        <v>441</v>
      </c>
      <c r="M1300" s="211"/>
      <c r="N1300" s="212">
        <v>10.9</v>
      </c>
      <c r="O1300" s="212">
        <v>11.93</v>
      </c>
      <c r="P1300" s="195">
        <f t="shared" si="186"/>
        <v>15285.55</v>
      </c>
      <c r="Q1300" s="108"/>
      <c r="R1300" s="194">
        <f>'1.- REGISTROS DIARIOS '!G1305</f>
        <v>2</v>
      </c>
      <c r="S1300" s="196">
        <v>44077</v>
      </c>
      <c r="T1300" s="211"/>
      <c r="U1300" s="211"/>
      <c r="V1300" s="206">
        <f t="shared" si="180"/>
        <v>0</v>
      </c>
      <c r="W1300" s="193">
        <f t="shared" si="185"/>
        <v>0</v>
      </c>
      <c r="X1300" s="192"/>
      <c r="Y1300" s="192"/>
      <c r="Z1300" s="192"/>
      <c r="AA1300" s="192"/>
      <c r="AB1300" s="192"/>
      <c r="AC1300" s="206">
        <f t="shared" si="183"/>
        <v>93.841961852861033</v>
      </c>
      <c r="AD1300" s="206">
        <f t="shared" si="184"/>
        <v>95.019920318725099</v>
      </c>
      <c r="AE1300" s="196"/>
      <c r="AF1300" s="194">
        <f>'1.- REGISTROS DIARIOS '!I1305</f>
        <v>898</v>
      </c>
      <c r="AG1300" s="213">
        <v>248</v>
      </c>
      <c r="AH1300" s="213">
        <v>113</v>
      </c>
      <c r="AI1300" s="206">
        <f t="shared" si="181"/>
        <v>124</v>
      </c>
      <c r="AJ1300" s="193">
        <f t="shared" si="182"/>
        <v>113</v>
      </c>
      <c r="AK1300" s="213">
        <v>25</v>
      </c>
      <c r="AL1300" s="213">
        <v>17</v>
      </c>
      <c r="AM1300" s="213"/>
      <c r="AN1300" s="216">
        <v>6.13</v>
      </c>
      <c r="AO1300" s="216">
        <v>6.49</v>
      </c>
      <c r="AP1300" s="207">
        <v>28</v>
      </c>
      <c r="AQ1300" s="214">
        <v>0.27</v>
      </c>
      <c r="AR1300" s="92">
        <v>0.17</v>
      </c>
      <c r="AS1300" s="214">
        <v>0.09</v>
      </c>
      <c r="AT1300" s="92">
        <v>0.01</v>
      </c>
      <c r="AU1300" s="215">
        <v>239394</v>
      </c>
      <c r="AV1300" s="166">
        <v>1.5</v>
      </c>
      <c r="AW1300" s="217">
        <v>0.72</v>
      </c>
      <c r="AX1300" s="218">
        <v>1850</v>
      </c>
      <c r="AY1300" s="219">
        <v>0</v>
      </c>
      <c r="AZ1300" s="107"/>
      <c r="BA1300" s="121"/>
      <c r="BB1300" s="120"/>
    </row>
    <row r="1301" spans="2:54" ht="11.25" x14ac:dyDescent="0.2">
      <c r="B1301" s="191" t="s">
        <v>500</v>
      </c>
      <c r="C1301" s="196">
        <v>44064</v>
      </c>
      <c r="D1301" s="197">
        <f>'1.- REGISTROS DIARIOS '!C1306</f>
        <v>0</v>
      </c>
      <c r="E1301" s="206">
        <f>'1.- REGISTROS DIARIOS '!E1306</f>
        <v>720</v>
      </c>
      <c r="F1301" s="211"/>
      <c r="G1301" s="211">
        <v>5720</v>
      </c>
      <c r="H1301" s="211">
        <v>4350</v>
      </c>
      <c r="I1301" s="206">
        <f t="shared" si="187"/>
        <v>2860</v>
      </c>
      <c r="J1301" s="206">
        <f t="shared" si="187"/>
        <v>2175</v>
      </c>
      <c r="K1301" s="211">
        <v>668</v>
      </c>
      <c r="L1301" s="211">
        <v>535</v>
      </c>
      <c r="M1301" s="211"/>
      <c r="N1301" s="212">
        <v>10.18</v>
      </c>
      <c r="O1301" s="212">
        <v>11.97</v>
      </c>
      <c r="P1301" s="195">
        <f t="shared" si="186"/>
        <v>18117.75</v>
      </c>
      <c r="Q1301" s="108"/>
      <c r="R1301" s="194">
        <f>'1.- REGISTROS DIARIOS '!G1306</f>
        <v>0</v>
      </c>
      <c r="S1301" s="196">
        <v>44077</v>
      </c>
      <c r="T1301" s="211"/>
      <c r="U1301" s="211"/>
      <c r="V1301" s="206">
        <f t="shared" si="180"/>
        <v>0</v>
      </c>
      <c r="W1301" s="193">
        <f t="shared" si="185"/>
        <v>0</v>
      </c>
      <c r="X1301" s="192"/>
      <c r="Y1301" s="192"/>
      <c r="Z1301" s="192"/>
      <c r="AA1301" s="192"/>
      <c r="AB1301" s="192"/>
      <c r="AC1301" s="206">
        <f t="shared" si="183"/>
        <v>84.919540229885058</v>
      </c>
      <c r="AD1301" s="206">
        <f t="shared" si="184"/>
        <v>97.005988023952099</v>
      </c>
      <c r="AE1301" s="196"/>
      <c r="AF1301" s="194">
        <f>'1.- REGISTROS DIARIOS '!I1306</f>
        <v>787</v>
      </c>
      <c r="AG1301" s="213">
        <v>373</v>
      </c>
      <c r="AH1301" s="213">
        <v>328</v>
      </c>
      <c r="AI1301" s="206">
        <f t="shared" si="181"/>
        <v>186.5</v>
      </c>
      <c r="AJ1301" s="193">
        <f t="shared" si="182"/>
        <v>328</v>
      </c>
      <c r="AK1301" s="213">
        <v>20</v>
      </c>
      <c r="AL1301" s="213">
        <v>13</v>
      </c>
      <c r="AM1301" s="213"/>
      <c r="AN1301" s="216">
        <v>6.06</v>
      </c>
      <c r="AO1301" s="216">
        <v>6.26</v>
      </c>
      <c r="AP1301" s="207">
        <v>29</v>
      </c>
      <c r="AQ1301" s="214">
        <v>0.3</v>
      </c>
      <c r="AR1301" s="92">
        <v>0.19</v>
      </c>
      <c r="AS1301" s="92">
        <v>8.9999999999999993E-3</v>
      </c>
      <c r="AT1301" s="92">
        <v>0</v>
      </c>
      <c r="AU1301" s="215">
        <v>239394</v>
      </c>
      <c r="AV1301" s="166">
        <v>1.44</v>
      </c>
      <c r="AW1301" s="217">
        <v>0.6</v>
      </c>
      <c r="AX1301" s="218">
        <v>1750</v>
      </c>
      <c r="AY1301" s="219">
        <v>3</v>
      </c>
      <c r="AZ1301" s="107"/>
      <c r="BA1301" s="121"/>
      <c r="BB1301" s="120"/>
    </row>
    <row r="1302" spans="2:54" ht="11.25" customHeight="1" x14ac:dyDescent="0.2">
      <c r="B1302" s="191" t="s">
        <v>502</v>
      </c>
      <c r="C1302" s="196">
        <v>44065</v>
      </c>
      <c r="D1302" s="197">
        <f>'1.- REGISTROS DIARIOS '!C1307</f>
        <v>0</v>
      </c>
      <c r="E1302" s="206">
        <f>'1.- REGISTROS DIARIOS '!E1307</f>
        <v>568</v>
      </c>
      <c r="F1302" s="211"/>
      <c r="G1302" s="211">
        <v>3460</v>
      </c>
      <c r="H1302" s="211">
        <v>2542</v>
      </c>
      <c r="I1302" s="206">
        <f t="shared" si="187"/>
        <v>1730</v>
      </c>
      <c r="J1302" s="206">
        <f t="shared" si="187"/>
        <v>1271</v>
      </c>
      <c r="K1302" s="211">
        <v>425</v>
      </c>
      <c r="L1302" s="211">
        <v>350</v>
      </c>
      <c r="M1302" s="211"/>
      <c r="N1302" s="211" t="s">
        <v>576</v>
      </c>
      <c r="O1302" s="211" t="s">
        <v>13</v>
      </c>
      <c r="P1302" s="195">
        <f t="shared" si="186"/>
        <v>10587.43</v>
      </c>
      <c r="Q1302" s="108"/>
      <c r="R1302" s="194">
        <f>'1.- REGISTROS DIARIOS '!G1307</f>
        <v>0</v>
      </c>
      <c r="S1302" s="196">
        <v>44077</v>
      </c>
      <c r="T1302" s="211"/>
      <c r="U1302" s="211"/>
      <c r="V1302" s="206">
        <f t="shared" si="180"/>
        <v>0</v>
      </c>
      <c r="W1302" s="193">
        <f t="shared" si="185"/>
        <v>0</v>
      </c>
      <c r="X1302" s="192"/>
      <c r="Y1302" s="192"/>
      <c r="Z1302" s="192"/>
      <c r="AA1302" s="192"/>
      <c r="AB1302" s="192"/>
      <c r="AC1302" s="206">
        <f t="shared" si="183"/>
        <v>75.295043273013377</v>
      </c>
      <c r="AD1302" s="206">
        <f t="shared" si="184"/>
        <v>92.470588235294116</v>
      </c>
      <c r="AE1302" s="196"/>
      <c r="AF1302" s="194">
        <f>'1.- REGISTROS DIARIOS '!I1307</f>
        <v>618</v>
      </c>
      <c r="AG1302" s="213">
        <v>351</v>
      </c>
      <c r="AH1302" s="213">
        <v>314</v>
      </c>
      <c r="AI1302" s="206">
        <f t="shared" si="181"/>
        <v>175.5</v>
      </c>
      <c r="AJ1302" s="193">
        <f t="shared" si="182"/>
        <v>314</v>
      </c>
      <c r="AK1302" s="213">
        <v>32</v>
      </c>
      <c r="AL1302" s="213">
        <v>28</v>
      </c>
      <c r="AM1302" s="213"/>
      <c r="AN1302" s="213" t="s">
        <v>29</v>
      </c>
      <c r="AO1302" s="207" t="s">
        <v>690</v>
      </c>
      <c r="AP1302" s="207">
        <v>27</v>
      </c>
      <c r="AQ1302" s="214">
        <v>0.34</v>
      </c>
      <c r="AR1302" s="92">
        <v>0.2</v>
      </c>
      <c r="AS1302" s="92">
        <v>0.09</v>
      </c>
      <c r="AT1302" s="92">
        <v>0</v>
      </c>
      <c r="AU1302" s="215">
        <v>239394</v>
      </c>
      <c r="AV1302" s="166">
        <v>1.38</v>
      </c>
      <c r="AW1302" s="217">
        <v>0.57999999999999996</v>
      </c>
      <c r="AX1302" s="218">
        <v>1072</v>
      </c>
      <c r="AY1302" s="219">
        <v>3</v>
      </c>
      <c r="AZ1302" s="107"/>
      <c r="BA1302" s="121"/>
      <c r="BB1302" s="120"/>
    </row>
    <row r="1303" spans="2:54" ht="11.25" x14ac:dyDescent="0.2">
      <c r="B1303" s="191" t="s">
        <v>504</v>
      </c>
      <c r="C1303" s="196">
        <v>44066</v>
      </c>
      <c r="D1303" s="197">
        <f>'1.- REGISTROS DIARIOS '!C1308</f>
        <v>0</v>
      </c>
      <c r="E1303" s="206">
        <f>'1.- REGISTROS DIARIOS '!E1308</f>
        <v>553</v>
      </c>
      <c r="F1303" s="211"/>
      <c r="G1303" s="211">
        <v>2090</v>
      </c>
      <c r="H1303" s="211">
        <v>1490</v>
      </c>
      <c r="I1303" s="206">
        <f t="shared" si="187"/>
        <v>1045</v>
      </c>
      <c r="J1303" s="206">
        <f t="shared" si="187"/>
        <v>745</v>
      </c>
      <c r="K1303" s="211">
        <v>271</v>
      </c>
      <c r="L1303" s="211">
        <v>237</v>
      </c>
      <c r="M1303" s="211"/>
      <c r="N1303" s="211" t="s">
        <v>50</v>
      </c>
      <c r="O1303" s="211" t="s">
        <v>270</v>
      </c>
      <c r="P1303" s="195">
        <f t="shared" si="186"/>
        <v>6205.85</v>
      </c>
      <c r="Q1303" s="108"/>
      <c r="R1303" s="194">
        <f>'1.- REGISTROS DIARIOS '!G1308</f>
        <v>0</v>
      </c>
      <c r="S1303" s="196">
        <v>44077</v>
      </c>
      <c r="T1303" s="211"/>
      <c r="U1303" s="211"/>
      <c r="V1303" s="206">
        <f t="shared" si="180"/>
        <v>0</v>
      </c>
      <c r="W1303" s="193">
        <f t="shared" si="185"/>
        <v>0</v>
      </c>
      <c r="X1303" s="192"/>
      <c r="Y1303" s="192"/>
      <c r="Z1303" s="192"/>
      <c r="AA1303" s="192"/>
      <c r="AB1303" s="192"/>
      <c r="AC1303" s="206">
        <f t="shared" si="183"/>
        <v>91.677852348993284</v>
      </c>
      <c r="AD1303" s="206">
        <f t="shared" si="184"/>
        <v>85.608856088560884</v>
      </c>
      <c r="AE1303" s="196"/>
      <c r="AF1303" s="194">
        <f>'1.- REGISTROS DIARIOS '!I1308</f>
        <v>614</v>
      </c>
      <c r="AG1303" s="213">
        <v>75</v>
      </c>
      <c r="AH1303" s="213">
        <v>62</v>
      </c>
      <c r="AI1303" s="206">
        <f t="shared" si="181"/>
        <v>37.5</v>
      </c>
      <c r="AJ1303" s="193">
        <f t="shared" si="182"/>
        <v>62</v>
      </c>
      <c r="AK1303" s="213">
        <v>39</v>
      </c>
      <c r="AL1303" s="213">
        <v>37</v>
      </c>
      <c r="AM1303" s="213"/>
      <c r="AN1303" s="213" t="s">
        <v>201</v>
      </c>
      <c r="AO1303" s="207" t="s">
        <v>768</v>
      </c>
      <c r="AP1303" s="207" t="s">
        <v>769</v>
      </c>
      <c r="AQ1303" s="214">
        <v>0.36</v>
      </c>
      <c r="AR1303" s="92">
        <v>0.26</v>
      </c>
      <c r="AS1303" s="92">
        <v>0.06</v>
      </c>
      <c r="AT1303" s="92">
        <v>0</v>
      </c>
      <c r="AU1303" s="215">
        <v>239394</v>
      </c>
      <c r="AV1303" s="166" t="s">
        <v>322</v>
      </c>
      <c r="AW1303" s="217" t="s">
        <v>739</v>
      </c>
      <c r="AX1303" s="218" t="s">
        <v>138</v>
      </c>
      <c r="AY1303" s="219">
        <v>2</v>
      </c>
      <c r="AZ1303" s="107"/>
      <c r="BA1303" s="121"/>
      <c r="BB1303" s="120"/>
    </row>
    <row r="1304" spans="2:54" ht="11.25" customHeight="1" x14ac:dyDescent="0.2">
      <c r="B1304" s="191" t="s">
        <v>492</v>
      </c>
      <c r="C1304" s="196">
        <v>44067</v>
      </c>
      <c r="D1304" s="197">
        <f>'1.- REGISTROS DIARIOS '!C1309</f>
        <v>0</v>
      </c>
      <c r="E1304" s="206">
        <f>'1.- REGISTROS DIARIOS '!E1309</f>
        <v>834</v>
      </c>
      <c r="F1304" s="211"/>
      <c r="G1304" s="211">
        <v>16500</v>
      </c>
      <c r="H1304" s="211">
        <v>8350</v>
      </c>
      <c r="I1304" s="206">
        <f t="shared" si="187"/>
        <v>8250</v>
      </c>
      <c r="J1304" s="206">
        <f t="shared" si="187"/>
        <v>4175</v>
      </c>
      <c r="K1304" s="211">
        <v>1100</v>
      </c>
      <c r="L1304" s="211" t="s">
        <v>679</v>
      </c>
      <c r="M1304" s="211"/>
      <c r="N1304" s="211" t="s">
        <v>770</v>
      </c>
      <c r="O1304" s="211" t="s">
        <v>162</v>
      </c>
      <c r="P1304" s="195">
        <f t="shared" si="186"/>
        <v>34777.75</v>
      </c>
      <c r="Q1304" s="108"/>
      <c r="R1304" s="194">
        <f>'1.- REGISTROS DIARIOS '!G1309</f>
        <v>0</v>
      </c>
      <c r="S1304" s="196">
        <v>44077</v>
      </c>
      <c r="T1304" s="211"/>
      <c r="U1304" s="211"/>
      <c r="V1304" s="206">
        <f t="shared" si="180"/>
        <v>0</v>
      </c>
      <c r="W1304" s="193">
        <f t="shared" si="185"/>
        <v>0</v>
      </c>
      <c r="X1304" s="192"/>
      <c r="Y1304" s="192"/>
      <c r="Z1304" s="192"/>
      <c r="AA1304" s="192"/>
      <c r="AB1304" s="192"/>
      <c r="AC1304" s="206">
        <f t="shared" si="183"/>
        <v>97.820359281437121</v>
      </c>
      <c r="AD1304" s="206">
        <f t="shared" si="184"/>
        <v>96.181818181818187</v>
      </c>
      <c r="AE1304" s="196"/>
      <c r="AF1304" s="194">
        <f>'1.- REGISTROS DIARIOS '!I1309</f>
        <v>913</v>
      </c>
      <c r="AG1304" s="213">
        <v>233</v>
      </c>
      <c r="AH1304" s="213">
        <v>91</v>
      </c>
      <c r="AI1304" s="206">
        <f t="shared" si="181"/>
        <v>116.5</v>
      </c>
      <c r="AJ1304" s="193">
        <f t="shared" si="182"/>
        <v>91</v>
      </c>
      <c r="AK1304" s="213">
        <v>42</v>
      </c>
      <c r="AL1304" s="213">
        <v>36</v>
      </c>
      <c r="AM1304" s="213"/>
      <c r="AN1304" s="213" t="s">
        <v>334</v>
      </c>
      <c r="AO1304" s="207" t="s">
        <v>741</v>
      </c>
      <c r="AP1304" s="207" t="s">
        <v>771</v>
      </c>
      <c r="AQ1304" s="214">
        <v>0.36</v>
      </c>
      <c r="AR1304" s="92">
        <v>0.26</v>
      </c>
      <c r="AS1304" s="92">
        <v>0.1</v>
      </c>
      <c r="AT1304" s="92">
        <v>0</v>
      </c>
      <c r="AU1304" s="215">
        <v>239394</v>
      </c>
      <c r="AV1304" s="166" t="s">
        <v>772</v>
      </c>
      <c r="AW1304" s="217" t="s">
        <v>281</v>
      </c>
      <c r="AX1304" s="218">
        <v>1.6</v>
      </c>
      <c r="AY1304" s="219">
        <v>1</v>
      </c>
      <c r="AZ1304" s="107"/>
      <c r="BA1304" s="121"/>
      <c r="BB1304" s="120"/>
    </row>
    <row r="1305" spans="2:54" ht="11.25" x14ac:dyDescent="0.2">
      <c r="B1305" s="191" t="s">
        <v>494</v>
      </c>
      <c r="C1305" s="196">
        <v>44068</v>
      </c>
      <c r="D1305" s="197">
        <f>'1.- REGISTROS DIARIOS '!C1310</f>
        <v>0</v>
      </c>
      <c r="E1305" s="206">
        <f>'1.- REGISTROS DIARIOS '!E1310</f>
        <v>928</v>
      </c>
      <c r="F1305" s="211"/>
      <c r="G1305" s="211">
        <v>8590</v>
      </c>
      <c r="H1305" s="211">
        <v>7680</v>
      </c>
      <c r="I1305" s="206">
        <f t="shared" si="187"/>
        <v>4295</v>
      </c>
      <c r="J1305" s="206">
        <f t="shared" si="187"/>
        <v>3840</v>
      </c>
      <c r="K1305" s="211">
        <v>796</v>
      </c>
      <c r="L1305" s="211">
        <v>631</v>
      </c>
      <c r="M1305" s="211"/>
      <c r="N1305" s="211" t="s">
        <v>274</v>
      </c>
      <c r="O1305" s="211" t="s">
        <v>773</v>
      </c>
      <c r="P1305" s="195">
        <f t="shared" si="186"/>
        <v>31987.200000000001</v>
      </c>
      <c r="Q1305" s="108"/>
      <c r="R1305" s="194">
        <f>'1.- REGISTROS DIARIOS '!G1310</f>
        <v>54</v>
      </c>
      <c r="S1305" s="196">
        <v>44077</v>
      </c>
      <c r="T1305" s="211"/>
      <c r="U1305" s="211"/>
      <c r="V1305" s="206">
        <f t="shared" si="180"/>
        <v>0</v>
      </c>
      <c r="W1305" s="193">
        <f t="shared" si="185"/>
        <v>0</v>
      </c>
      <c r="X1305" s="192"/>
      <c r="Y1305" s="192"/>
      <c r="Z1305" s="192"/>
      <c r="AA1305" s="192"/>
      <c r="AB1305" s="192"/>
      <c r="AC1305" s="206">
        <f t="shared" si="183"/>
        <v>89.036458333333329</v>
      </c>
      <c r="AD1305" s="206">
        <f t="shared" si="184"/>
        <v>95.477386934673362</v>
      </c>
      <c r="AE1305" s="196"/>
      <c r="AF1305" s="194">
        <f>'1.- REGISTROS DIARIOS '!I1310</f>
        <v>963</v>
      </c>
      <c r="AG1305" s="213">
        <v>456</v>
      </c>
      <c r="AH1305" s="213">
        <v>421</v>
      </c>
      <c r="AI1305" s="206">
        <f t="shared" si="181"/>
        <v>228</v>
      </c>
      <c r="AJ1305" s="193">
        <f t="shared" si="182"/>
        <v>421</v>
      </c>
      <c r="AK1305" s="213">
        <v>36</v>
      </c>
      <c r="AL1305" s="213">
        <v>29</v>
      </c>
      <c r="AM1305" s="213"/>
      <c r="AN1305" s="213" t="s">
        <v>57</v>
      </c>
      <c r="AO1305" s="213" t="s">
        <v>173</v>
      </c>
      <c r="AP1305" s="213" t="s">
        <v>774</v>
      </c>
      <c r="AQ1305" s="214">
        <v>0.36</v>
      </c>
      <c r="AR1305" s="214">
        <v>0.17</v>
      </c>
      <c r="AS1305" s="92">
        <v>0.1</v>
      </c>
      <c r="AT1305" s="92">
        <v>0</v>
      </c>
      <c r="AU1305" s="215">
        <v>239394</v>
      </c>
      <c r="AV1305" s="166">
        <v>1.18</v>
      </c>
      <c r="AW1305" s="217">
        <v>1.5</v>
      </c>
      <c r="AX1305" s="218">
        <v>1500</v>
      </c>
      <c r="AY1305" s="219">
        <v>4</v>
      </c>
      <c r="AZ1305" s="107"/>
      <c r="BA1305" s="121"/>
      <c r="BB1305" s="120"/>
    </row>
    <row r="1306" spans="2:54" ht="12.75" customHeight="1" x14ac:dyDescent="0.2">
      <c r="B1306" s="191" t="s">
        <v>496</v>
      </c>
      <c r="C1306" s="196">
        <v>44069</v>
      </c>
      <c r="D1306" s="197">
        <f>'1.- REGISTROS DIARIOS '!C1311</f>
        <v>0</v>
      </c>
      <c r="E1306" s="206">
        <f>'1.- REGISTROS DIARIOS '!E1311</f>
        <v>909</v>
      </c>
      <c r="F1306" s="211"/>
      <c r="G1306" s="211">
        <v>3350</v>
      </c>
      <c r="H1306" s="211">
        <v>2790</v>
      </c>
      <c r="I1306" s="206">
        <f t="shared" ref="I1306:J1326" si="188">+G1306*0.5</f>
        <v>1675</v>
      </c>
      <c r="J1306" s="206">
        <f t="shared" ref="J1306:J1325" si="189">+H1306*0.5</f>
        <v>1395</v>
      </c>
      <c r="K1306" s="211">
        <v>491</v>
      </c>
      <c r="L1306" s="211">
        <v>436</v>
      </c>
      <c r="M1306" s="211"/>
      <c r="N1306" s="211" t="s">
        <v>746</v>
      </c>
      <c r="O1306" s="211">
        <v>12.07</v>
      </c>
      <c r="P1306" s="195">
        <f t="shared" si="186"/>
        <v>11620.35</v>
      </c>
      <c r="Q1306" s="108"/>
      <c r="R1306" s="194">
        <f>'1.- REGISTROS DIARIOS '!G1311</f>
        <v>0</v>
      </c>
      <c r="S1306" s="81"/>
      <c r="T1306" s="211"/>
      <c r="U1306" s="211"/>
      <c r="V1306" s="206">
        <f t="shared" si="180"/>
        <v>0</v>
      </c>
      <c r="W1306" s="193">
        <f t="shared" si="185"/>
        <v>0</v>
      </c>
      <c r="X1306" s="192"/>
      <c r="Y1306" s="192"/>
      <c r="Z1306" s="192"/>
      <c r="AA1306" s="192"/>
      <c r="AB1306" s="192"/>
      <c r="AC1306" s="206">
        <f t="shared" si="183"/>
        <v>78.781362007168454</v>
      </c>
      <c r="AD1306" s="206">
        <f t="shared" si="184"/>
        <v>96.945010183299388</v>
      </c>
      <c r="AE1306" s="119"/>
      <c r="AF1306" s="194">
        <f>'1.- REGISTROS DIARIOS '!I1311</f>
        <v>1018</v>
      </c>
      <c r="AG1306" s="213">
        <v>351</v>
      </c>
      <c r="AH1306" s="213">
        <v>296</v>
      </c>
      <c r="AI1306" s="206">
        <f t="shared" si="181"/>
        <v>175.5</v>
      </c>
      <c r="AJ1306" s="193">
        <f t="shared" si="182"/>
        <v>296</v>
      </c>
      <c r="AK1306" s="213">
        <v>15</v>
      </c>
      <c r="AL1306" s="213">
        <v>10</v>
      </c>
      <c r="AM1306" s="213"/>
      <c r="AN1306" s="213" t="s">
        <v>116</v>
      </c>
      <c r="AO1306" s="213" t="s">
        <v>81</v>
      </c>
      <c r="AP1306" s="213" t="s">
        <v>775</v>
      </c>
      <c r="AQ1306" s="214">
        <v>0.31</v>
      </c>
      <c r="AR1306" s="214">
        <v>0.21</v>
      </c>
      <c r="AS1306" s="92">
        <v>0.1</v>
      </c>
      <c r="AT1306" s="92">
        <v>0</v>
      </c>
      <c r="AU1306" s="215">
        <v>239394</v>
      </c>
      <c r="AV1306" s="166">
        <v>1.1100000000000001</v>
      </c>
      <c r="AW1306" s="217">
        <v>1.4</v>
      </c>
      <c r="AX1306" s="218">
        <v>1400</v>
      </c>
      <c r="AY1306" s="219">
        <v>3</v>
      </c>
      <c r="AZ1306" s="107"/>
      <c r="BA1306" s="121"/>
      <c r="BB1306" s="120"/>
    </row>
    <row r="1307" spans="2:54" x14ac:dyDescent="0.2">
      <c r="B1307" s="191" t="s">
        <v>498</v>
      </c>
      <c r="C1307" s="196">
        <v>44070</v>
      </c>
      <c r="D1307" s="197">
        <f>'1.- REGISTROS DIARIOS '!C1312</f>
        <v>0</v>
      </c>
      <c r="E1307" s="206">
        <f>'1.- REGISTROS DIARIOS '!E1312</f>
        <v>831</v>
      </c>
      <c r="F1307" s="211"/>
      <c r="G1307" s="211">
        <v>2760</v>
      </c>
      <c r="H1307" s="211">
        <v>2150</v>
      </c>
      <c r="I1307" s="206">
        <f t="shared" si="188"/>
        <v>1380</v>
      </c>
      <c r="J1307" s="206">
        <f t="shared" si="189"/>
        <v>1075</v>
      </c>
      <c r="K1307" s="211">
        <v>431</v>
      </c>
      <c r="L1307" s="211">
        <v>406</v>
      </c>
      <c r="M1307" s="211"/>
      <c r="N1307" s="211" t="s">
        <v>274</v>
      </c>
      <c r="O1307" s="211" t="s">
        <v>724</v>
      </c>
      <c r="P1307" s="195">
        <f t="shared" si="186"/>
        <v>8954.75</v>
      </c>
      <c r="Q1307" s="108"/>
      <c r="R1307" s="194">
        <f>'1.- REGISTROS DIARIOS '!G1312</f>
        <v>0</v>
      </c>
      <c r="S1307" s="81"/>
      <c r="T1307" s="211"/>
      <c r="U1307" s="211"/>
      <c r="V1307" s="206">
        <f t="shared" si="180"/>
        <v>0</v>
      </c>
      <c r="W1307" s="193">
        <f t="shared" si="185"/>
        <v>0</v>
      </c>
      <c r="X1307" s="192"/>
      <c r="Y1307" s="192"/>
      <c r="Z1307" s="192"/>
      <c r="AA1307" s="192"/>
      <c r="AB1307" s="192"/>
      <c r="AC1307" s="206">
        <f t="shared" si="183"/>
        <v>75.255813953488371</v>
      </c>
      <c r="AD1307" s="206">
        <f t="shared" si="184"/>
        <v>95.823665893271468</v>
      </c>
      <c r="AE1307" s="119"/>
      <c r="AF1307" s="194">
        <f>'1.- REGISTROS DIARIOS '!I1312</f>
        <v>924</v>
      </c>
      <c r="AG1307" s="213">
        <v>261</v>
      </c>
      <c r="AH1307" s="213">
        <v>266</v>
      </c>
      <c r="AI1307" s="206">
        <f t="shared" si="181"/>
        <v>130.5</v>
      </c>
      <c r="AJ1307" s="193">
        <f t="shared" si="182"/>
        <v>266</v>
      </c>
      <c r="AK1307" s="213">
        <v>18</v>
      </c>
      <c r="AL1307" s="213">
        <v>13</v>
      </c>
      <c r="AM1307" s="213"/>
      <c r="AN1307" s="213" t="s">
        <v>66</v>
      </c>
      <c r="AO1307" s="213" t="s">
        <v>107</v>
      </c>
      <c r="AP1307" s="213" t="s">
        <v>776</v>
      </c>
      <c r="AQ1307" s="214">
        <v>0.32</v>
      </c>
      <c r="AR1307" s="214">
        <v>0.15</v>
      </c>
      <c r="AS1307" s="92">
        <v>0.11</v>
      </c>
      <c r="AT1307" s="92">
        <v>0</v>
      </c>
      <c r="AU1307" s="215">
        <v>239394</v>
      </c>
      <c r="AV1307" s="166">
        <v>1.07</v>
      </c>
      <c r="AW1307" s="217">
        <v>1.28</v>
      </c>
      <c r="AX1307" s="218">
        <v>1350</v>
      </c>
      <c r="AY1307" s="219">
        <v>3</v>
      </c>
      <c r="AZ1307" s="107"/>
      <c r="BA1307" s="121"/>
      <c r="BB1307" s="120"/>
    </row>
    <row r="1308" spans="2:54" ht="12.75" customHeight="1" x14ac:dyDescent="0.2">
      <c r="B1308" s="191" t="s">
        <v>500</v>
      </c>
      <c r="C1308" s="196">
        <v>44071</v>
      </c>
      <c r="D1308" s="197">
        <f>'1.- REGISTROS DIARIOS '!C1313</f>
        <v>0</v>
      </c>
      <c r="E1308" s="206">
        <f>'1.- REGISTROS DIARIOS '!E1313</f>
        <v>787</v>
      </c>
      <c r="F1308" s="211"/>
      <c r="G1308" s="211">
        <v>3100</v>
      </c>
      <c r="H1308" s="211">
        <v>2510</v>
      </c>
      <c r="I1308" s="206">
        <f t="shared" si="188"/>
        <v>1550</v>
      </c>
      <c r="J1308" s="206">
        <f t="shared" si="189"/>
        <v>1255</v>
      </c>
      <c r="K1308" s="211">
        <v>513</v>
      </c>
      <c r="L1308" s="211">
        <v>455</v>
      </c>
      <c r="M1308" s="211"/>
      <c r="N1308" s="211" t="s">
        <v>203</v>
      </c>
      <c r="O1308" s="211" t="s">
        <v>542</v>
      </c>
      <c r="P1308" s="195">
        <f t="shared" si="186"/>
        <v>10454.15</v>
      </c>
      <c r="Q1308" s="108"/>
      <c r="R1308" s="194">
        <f>'1.- REGISTROS DIARIOS '!G1313</f>
        <v>0</v>
      </c>
      <c r="S1308" s="81"/>
      <c r="T1308" s="211"/>
      <c r="U1308" s="211"/>
      <c r="V1308" s="206">
        <f t="shared" si="180"/>
        <v>0</v>
      </c>
      <c r="W1308" s="193">
        <f t="shared" si="185"/>
        <v>0</v>
      </c>
      <c r="X1308" s="192"/>
      <c r="Y1308" s="192"/>
      <c r="Z1308" s="192"/>
      <c r="AA1308" s="192"/>
      <c r="AB1308" s="192"/>
      <c r="AC1308" s="206">
        <f t="shared" si="183"/>
        <v>77.689243027888438</v>
      </c>
      <c r="AD1308" s="206">
        <f t="shared" si="184"/>
        <v>94.346978557504869</v>
      </c>
      <c r="AE1308" s="119"/>
      <c r="AF1308" s="194">
        <f>'1.- REGISTROS DIARIOS '!I1313</f>
        <v>871</v>
      </c>
      <c r="AG1308" s="213">
        <v>310</v>
      </c>
      <c r="AH1308" s="213">
        <v>280</v>
      </c>
      <c r="AI1308" s="206">
        <f t="shared" si="181"/>
        <v>155</v>
      </c>
      <c r="AJ1308" s="193">
        <f t="shared" si="182"/>
        <v>280</v>
      </c>
      <c r="AK1308" s="213">
        <v>29</v>
      </c>
      <c r="AL1308" s="213">
        <v>20</v>
      </c>
      <c r="AM1308" s="213"/>
      <c r="AN1308" s="213">
        <v>6.1</v>
      </c>
      <c r="AO1308" s="213">
        <v>9</v>
      </c>
      <c r="AP1308" s="213">
        <v>28</v>
      </c>
      <c r="AQ1308" s="214">
        <v>0.3</v>
      </c>
      <c r="AR1308" s="214">
        <v>0.2</v>
      </c>
      <c r="AS1308" s="92">
        <v>0.09</v>
      </c>
      <c r="AT1308" s="92">
        <v>0</v>
      </c>
      <c r="AU1308" s="215">
        <v>239394</v>
      </c>
      <c r="AV1308" s="166">
        <v>1.04</v>
      </c>
      <c r="AW1308" s="217">
        <v>1.25</v>
      </c>
      <c r="AX1308" s="218">
        <v>1300</v>
      </c>
      <c r="AY1308" s="219">
        <v>2</v>
      </c>
      <c r="AZ1308" s="107"/>
      <c r="BA1308" s="121"/>
      <c r="BB1308" s="120"/>
    </row>
    <row r="1309" spans="2:54" x14ac:dyDescent="0.2">
      <c r="B1309" s="191" t="s">
        <v>502</v>
      </c>
      <c r="C1309" s="196">
        <v>44072</v>
      </c>
      <c r="D1309" s="197">
        <f>'1.- REGISTROS DIARIOS '!C1314</f>
        <v>0</v>
      </c>
      <c r="E1309" s="206">
        <f>'1.- REGISTROS DIARIOS '!E1314</f>
        <v>638</v>
      </c>
      <c r="F1309" s="211"/>
      <c r="G1309" s="211">
        <v>2730</v>
      </c>
      <c r="H1309" s="211">
        <v>1960</v>
      </c>
      <c r="I1309" s="206">
        <f t="shared" si="188"/>
        <v>1365</v>
      </c>
      <c r="J1309" s="206">
        <f t="shared" si="189"/>
        <v>980</v>
      </c>
      <c r="K1309" s="211">
        <v>359</v>
      </c>
      <c r="L1309" s="211">
        <v>297</v>
      </c>
      <c r="M1309" s="211"/>
      <c r="N1309" s="211" t="s">
        <v>731</v>
      </c>
      <c r="O1309" s="211" t="s">
        <v>777</v>
      </c>
      <c r="P1309" s="195">
        <f t="shared" si="186"/>
        <v>8163.4</v>
      </c>
      <c r="Q1309" s="108"/>
      <c r="R1309" s="194">
        <f>'1.- REGISTROS DIARIOS '!G1314</f>
        <v>0</v>
      </c>
      <c r="S1309" s="81"/>
      <c r="T1309" s="211"/>
      <c r="U1309" s="211"/>
      <c r="V1309" s="206">
        <f t="shared" si="180"/>
        <v>0</v>
      </c>
      <c r="W1309" s="193">
        <f t="shared" si="185"/>
        <v>0</v>
      </c>
      <c r="X1309" s="192"/>
      <c r="Y1309" s="192"/>
      <c r="Z1309" s="192"/>
      <c r="AA1309" s="192"/>
      <c r="AB1309" s="192"/>
      <c r="AC1309" s="206">
        <f t="shared" si="183"/>
        <v>71.428571428571431</v>
      </c>
      <c r="AD1309" s="206">
        <f t="shared" si="184"/>
        <v>90.807799442896936</v>
      </c>
      <c r="AE1309" s="119"/>
      <c r="AF1309" s="194">
        <f>'1.- REGISTROS DIARIOS '!I1314</f>
        <v>701</v>
      </c>
      <c r="AG1309" s="213">
        <v>316</v>
      </c>
      <c r="AH1309" s="213">
        <v>280</v>
      </c>
      <c r="AI1309" s="206">
        <f t="shared" si="181"/>
        <v>158</v>
      </c>
      <c r="AJ1309" s="193">
        <f t="shared" si="182"/>
        <v>280</v>
      </c>
      <c r="AK1309" s="213">
        <v>33</v>
      </c>
      <c r="AL1309" s="213">
        <v>25</v>
      </c>
      <c r="AM1309" s="213"/>
      <c r="AN1309" s="213">
        <v>6.41</v>
      </c>
      <c r="AO1309" s="213">
        <v>7.03</v>
      </c>
      <c r="AP1309" s="213">
        <v>27</v>
      </c>
      <c r="AQ1309" s="214">
        <v>0.36</v>
      </c>
      <c r="AR1309" s="214">
        <v>0.24</v>
      </c>
      <c r="AS1309" s="92">
        <v>7.0000000000000007E-2</v>
      </c>
      <c r="AT1309" s="92">
        <v>0</v>
      </c>
      <c r="AU1309" s="215">
        <v>239394</v>
      </c>
      <c r="AV1309" s="166" t="s">
        <v>778</v>
      </c>
      <c r="AW1309" s="217" t="s">
        <v>779</v>
      </c>
      <c r="AX1309" s="218">
        <v>1250</v>
      </c>
      <c r="AY1309" s="219">
        <v>1</v>
      </c>
      <c r="AZ1309" s="107"/>
      <c r="BA1309" s="121"/>
      <c r="BB1309" s="120"/>
    </row>
    <row r="1310" spans="2:54" ht="12.75" customHeight="1" x14ac:dyDescent="0.2">
      <c r="B1310" s="191" t="s">
        <v>504</v>
      </c>
      <c r="C1310" s="196">
        <v>44073</v>
      </c>
      <c r="D1310" s="197">
        <f>'1.- REGISTROS DIARIOS '!C1315</f>
        <v>0</v>
      </c>
      <c r="E1310" s="206">
        <f>'1.- REGISTROS DIARIOS '!E1315</f>
        <v>530</v>
      </c>
      <c r="F1310" s="211"/>
      <c r="G1310" s="211">
        <v>2200</v>
      </c>
      <c r="H1310" s="211">
        <v>1200</v>
      </c>
      <c r="I1310" s="206">
        <f t="shared" si="188"/>
        <v>1100</v>
      </c>
      <c r="J1310" s="206">
        <f t="shared" si="189"/>
        <v>600</v>
      </c>
      <c r="K1310" s="211">
        <v>427</v>
      </c>
      <c r="L1310" s="211">
        <v>353</v>
      </c>
      <c r="M1310" s="211"/>
      <c r="N1310" s="211" t="s">
        <v>780</v>
      </c>
      <c r="O1310" s="211" t="s">
        <v>310</v>
      </c>
      <c r="P1310" s="195">
        <f t="shared" si="186"/>
        <v>4998</v>
      </c>
      <c r="Q1310" s="108"/>
      <c r="R1310" s="194">
        <f>'1.- REGISTROS DIARIOS '!G1315</f>
        <v>0</v>
      </c>
      <c r="S1310" s="81"/>
      <c r="T1310" s="211"/>
      <c r="U1310" s="211"/>
      <c r="V1310" s="206">
        <f t="shared" si="180"/>
        <v>0</v>
      </c>
      <c r="W1310" s="193">
        <f t="shared" si="185"/>
        <v>0</v>
      </c>
      <c r="X1310" s="192"/>
      <c r="Y1310" s="192"/>
      <c r="Z1310" s="192"/>
      <c r="AA1310" s="192"/>
      <c r="AB1310" s="192"/>
      <c r="AC1310" s="206">
        <f t="shared" si="183"/>
        <v>72</v>
      </c>
      <c r="AD1310" s="206">
        <f t="shared" si="184"/>
        <v>92.974238875878214</v>
      </c>
      <c r="AE1310" s="119"/>
      <c r="AF1310" s="194">
        <f>'1.- REGISTROS DIARIOS '!I1315</f>
        <v>588</v>
      </c>
      <c r="AG1310" s="213">
        <v>230</v>
      </c>
      <c r="AH1310" s="213">
        <v>168</v>
      </c>
      <c r="AI1310" s="206">
        <f t="shared" si="181"/>
        <v>115</v>
      </c>
      <c r="AJ1310" s="193">
        <f t="shared" si="182"/>
        <v>168</v>
      </c>
      <c r="AK1310" s="213">
        <v>30</v>
      </c>
      <c r="AL1310" s="213">
        <v>20</v>
      </c>
      <c r="AM1310" s="213"/>
      <c r="AN1310" s="213" t="s">
        <v>280</v>
      </c>
      <c r="AO1310" s="213" t="s">
        <v>106</v>
      </c>
      <c r="AP1310" s="213">
        <v>27</v>
      </c>
      <c r="AQ1310" s="214">
        <v>0.34</v>
      </c>
      <c r="AR1310" s="214">
        <v>0.26</v>
      </c>
      <c r="AS1310" s="92">
        <v>7.0000000000000007E-2</v>
      </c>
      <c r="AT1310" s="92">
        <v>0</v>
      </c>
      <c r="AU1310" s="215">
        <v>239394</v>
      </c>
      <c r="AV1310" s="166" t="s">
        <v>259</v>
      </c>
      <c r="AW1310" s="217" t="s">
        <v>781</v>
      </c>
      <c r="AX1310" s="218">
        <v>1200</v>
      </c>
      <c r="AY1310" s="219">
        <v>1</v>
      </c>
      <c r="AZ1310" s="107"/>
      <c r="BA1310" s="121"/>
      <c r="BB1310" s="120"/>
    </row>
    <row r="1311" spans="2:54" x14ac:dyDescent="0.2">
      <c r="B1311" s="191" t="s">
        <v>492</v>
      </c>
      <c r="C1311" s="196">
        <v>44074</v>
      </c>
      <c r="D1311" s="197">
        <f>'1.- REGISTROS DIARIOS '!C1316</f>
        <v>0</v>
      </c>
      <c r="E1311" s="206">
        <f>'1.- REGISTROS DIARIOS '!E1316</f>
        <v>806</v>
      </c>
      <c r="F1311" s="211"/>
      <c r="G1311" s="211">
        <v>3170</v>
      </c>
      <c r="H1311" s="211">
        <v>2740</v>
      </c>
      <c r="I1311" s="206">
        <f t="shared" si="188"/>
        <v>1585</v>
      </c>
      <c r="J1311" s="206">
        <f t="shared" si="189"/>
        <v>1370</v>
      </c>
      <c r="K1311" s="211">
        <v>490</v>
      </c>
      <c r="L1311" s="211">
        <v>443</v>
      </c>
      <c r="M1311" s="211"/>
      <c r="N1311" s="212">
        <v>9.16</v>
      </c>
      <c r="O1311" s="212">
        <v>12.56</v>
      </c>
      <c r="P1311" s="195">
        <f t="shared" si="186"/>
        <v>11412.1</v>
      </c>
      <c r="Q1311" s="108"/>
      <c r="R1311" s="194">
        <f>'1.- REGISTROS DIARIOS '!G1316</f>
        <v>1</v>
      </c>
      <c r="S1311" s="81"/>
      <c r="T1311" s="211"/>
      <c r="U1311" s="211"/>
      <c r="V1311" s="206">
        <f t="shared" si="180"/>
        <v>0</v>
      </c>
      <c r="W1311" s="193">
        <f t="shared" si="185"/>
        <v>0</v>
      </c>
      <c r="X1311" s="192"/>
      <c r="Y1311" s="192"/>
      <c r="Z1311" s="192"/>
      <c r="AA1311" s="192"/>
      <c r="AB1311" s="192"/>
      <c r="AC1311" s="206">
        <f t="shared" si="183"/>
        <v>80</v>
      </c>
      <c r="AD1311" s="206">
        <f t="shared" si="184"/>
        <v>94.285714285714292</v>
      </c>
      <c r="AE1311" s="119"/>
      <c r="AF1311" s="194">
        <f>'1.- REGISTROS DIARIOS '!I1316</f>
        <v>871</v>
      </c>
      <c r="AG1311" s="213">
        <v>328</v>
      </c>
      <c r="AH1311" s="213">
        <v>274</v>
      </c>
      <c r="AI1311" s="206">
        <f t="shared" si="181"/>
        <v>164</v>
      </c>
      <c r="AJ1311" s="193">
        <f t="shared" si="182"/>
        <v>274</v>
      </c>
      <c r="AK1311" s="213">
        <v>28</v>
      </c>
      <c r="AL1311" s="213">
        <v>24</v>
      </c>
      <c r="AM1311" s="213"/>
      <c r="AN1311" s="216">
        <v>6.15</v>
      </c>
      <c r="AO1311" s="216">
        <v>6.87</v>
      </c>
      <c r="AP1311" s="213">
        <v>29</v>
      </c>
      <c r="AQ1311" s="214">
        <v>0.34</v>
      </c>
      <c r="AR1311" s="214">
        <v>0.2</v>
      </c>
      <c r="AS1311" s="92">
        <v>0.12</v>
      </c>
      <c r="AT1311" s="92">
        <v>0.01</v>
      </c>
      <c r="AU1311" s="215">
        <v>647561</v>
      </c>
      <c r="AV1311" s="166">
        <v>0.78</v>
      </c>
      <c r="AW1311" s="217">
        <v>0.83</v>
      </c>
      <c r="AX1311" s="218">
        <v>1080</v>
      </c>
      <c r="AY1311" s="219">
        <v>5</v>
      </c>
      <c r="AZ1311" s="107"/>
      <c r="BA1311" s="121"/>
      <c r="BB1311" s="120"/>
    </row>
    <row r="1312" spans="2:54" ht="12.75" customHeight="1" x14ac:dyDescent="0.2">
      <c r="B1312" s="191" t="s">
        <v>494</v>
      </c>
      <c r="C1312" s="196">
        <v>44075</v>
      </c>
      <c r="D1312" s="197">
        <f>'1.- REGISTROS DIARIOS '!C1317</f>
        <v>0</v>
      </c>
      <c r="E1312" s="206">
        <f>'1.- REGISTROS DIARIOS '!E1317</f>
        <v>757</v>
      </c>
      <c r="F1312" s="211"/>
      <c r="G1312" s="211">
        <v>9580</v>
      </c>
      <c r="H1312" s="211">
        <v>6930</v>
      </c>
      <c r="I1312" s="206">
        <f t="shared" si="188"/>
        <v>4790</v>
      </c>
      <c r="J1312" s="206">
        <f t="shared" si="189"/>
        <v>3465</v>
      </c>
      <c r="K1312" s="211">
        <v>1100</v>
      </c>
      <c r="L1312" s="211">
        <v>1067</v>
      </c>
      <c r="M1312" s="211"/>
      <c r="N1312" s="212">
        <v>10.18</v>
      </c>
      <c r="O1312" s="212">
        <v>11.94</v>
      </c>
      <c r="P1312" s="195">
        <f t="shared" si="186"/>
        <v>28863.45</v>
      </c>
      <c r="Q1312" s="108"/>
      <c r="R1312" s="194">
        <f>'1.- REGISTROS DIARIOS '!G1317</f>
        <v>0</v>
      </c>
      <c r="S1312" s="81"/>
      <c r="T1312" s="211"/>
      <c r="U1312" s="211"/>
      <c r="V1312" s="206">
        <f t="shared" si="180"/>
        <v>0</v>
      </c>
      <c r="W1312" s="193">
        <f t="shared" si="185"/>
        <v>0</v>
      </c>
      <c r="X1312" s="192"/>
      <c r="Y1312" s="192"/>
      <c r="Z1312" s="192"/>
      <c r="AA1312" s="192"/>
      <c r="AB1312" s="192"/>
      <c r="AC1312" s="206">
        <f t="shared" si="183"/>
        <v>90.649350649350652</v>
      </c>
      <c r="AD1312" s="206">
        <f t="shared" si="184"/>
        <v>98.090909090909093</v>
      </c>
      <c r="AE1312" s="119"/>
      <c r="AF1312" s="194">
        <f>'1.- REGISTROS DIARIOS '!I1317</f>
        <v>822</v>
      </c>
      <c r="AG1312" s="213">
        <v>390</v>
      </c>
      <c r="AH1312" s="213">
        <v>324</v>
      </c>
      <c r="AI1312" s="206">
        <f t="shared" si="181"/>
        <v>195</v>
      </c>
      <c r="AJ1312" s="193">
        <f t="shared" si="182"/>
        <v>324</v>
      </c>
      <c r="AK1312" s="213">
        <v>21</v>
      </c>
      <c r="AL1312" s="213">
        <v>16</v>
      </c>
      <c r="AM1312" s="213"/>
      <c r="AN1312" s="216">
        <v>6.1</v>
      </c>
      <c r="AO1312" s="216">
        <v>6.66</v>
      </c>
      <c r="AP1312" s="213">
        <v>29</v>
      </c>
      <c r="AQ1312" s="214">
        <v>0.33</v>
      </c>
      <c r="AR1312" s="214">
        <v>0.16</v>
      </c>
      <c r="AS1312" s="92">
        <v>0.15</v>
      </c>
      <c r="AT1312" s="92">
        <v>0</v>
      </c>
      <c r="AU1312" s="215">
        <v>647561</v>
      </c>
      <c r="AV1312" s="166">
        <v>0.71</v>
      </c>
      <c r="AW1312" s="217">
        <v>0.67</v>
      </c>
      <c r="AX1312" s="218">
        <v>1000</v>
      </c>
      <c r="AY1312" s="219">
        <v>4</v>
      </c>
      <c r="AZ1312" s="107"/>
      <c r="BA1312" s="121"/>
      <c r="BB1312" s="120"/>
    </row>
    <row r="1313" spans="2:54" x14ac:dyDescent="0.2">
      <c r="B1313" s="191" t="s">
        <v>496</v>
      </c>
      <c r="C1313" s="196">
        <v>44076</v>
      </c>
      <c r="D1313" s="197">
        <f>'1.- REGISTROS DIARIOS '!C1318</f>
        <v>0</v>
      </c>
      <c r="E1313" s="206">
        <f>'1.- REGISTROS DIARIOS '!E1318</f>
        <v>978</v>
      </c>
      <c r="F1313" s="211"/>
      <c r="G1313" s="211">
        <v>3020</v>
      </c>
      <c r="H1313" s="211">
        <v>2750</v>
      </c>
      <c r="I1313" s="206">
        <f t="shared" si="188"/>
        <v>1510</v>
      </c>
      <c r="J1313" s="206">
        <f t="shared" si="189"/>
        <v>1375</v>
      </c>
      <c r="K1313" s="211">
        <v>351</v>
      </c>
      <c r="L1313" s="211">
        <v>302</v>
      </c>
      <c r="M1313" s="211"/>
      <c r="N1313" s="212">
        <v>10.24</v>
      </c>
      <c r="O1313" s="212">
        <v>12.31</v>
      </c>
      <c r="P1313" s="195">
        <f t="shared" si="186"/>
        <v>11453.75</v>
      </c>
      <c r="Q1313" s="108"/>
      <c r="R1313" s="194">
        <f>'1.- REGISTROS DIARIOS '!G1318</f>
        <v>1</v>
      </c>
      <c r="S1313" s="81"/>
      <c r="T1313" s="211"/>
      <c r="U1313" s="211"/>
      <c r="V1313" s="206">
        <f t="shared" si="180"/>
        <v>0</v>
      </c>
      <c r="W1313" s="193">
        <f t="shared" si="185"/>
        <v>0</v>
      </c>
      <c r="X1313" s="192"/>
      <c r="Y1313" s="192"/>
      <c r="Z1313" s="192"/>
      <c r="AA1313" s="192"/>
      <c r="AB1313" s="192"/>
      <c r="AC1313" s="206">
        <f t="shared" si="183"/>
        <v>81.890909090909091</v>
      </c>
      <c r="AD1313" s="206">
        <f t="shared" si="184"/>
        <v>92.307692307692307</v>
      </c>
      <c r="AE1313" s="119"/>
      <c r="AF1313" s="194">
        <f>'1.- REGISTROS DIARIOS '!I1318</f>
        <v>1092</v>
      </c>
      <c r="AG1313" s="213">
        <v>280</v>
      </c>
      <c r="AH1313" s="213">
        <v>249</v>
      </c>
      <c r="AI1313" s="206">
        <f t="shared" si="181"/>
        <v>140</v>
      </c>
      <c r="AJ1313" s="193">
        <f t="shared" si="182"/>
        <v>249</v>
      </c>
      <c r="AK1313" s="213">
        <v>27</v>
      </c>
      <c r="AL1313" s="213">
        <v>20</v>
      </c>
      <c r="AM1313" s="213"/>
      <c r="AN1313" s="216">
        <v>6.1</v>
      </c>
      <c r="AO1313" s="216">
        <v>6.54</v>
      </c>
      <c r="AP1313" s="213">
        <v>31</v>
      </c>
      <c r="AQ1313" s="214">
        <v>0.3</v>
      </c>
      <c r="AR1313" s="214">
        <v>0.15</v>
      </c>
      <c r="AS1313" s="92">
        <v>0.09</v>
      </c>
      <c r="AT1313" s="92">
        <v>0</v>
      </c>
      <c r="AU1313" s="215">
        <v>647561</v>
      </c>
      <c r="AV1313" s="166">
        <v>0.64</v>
      </c>
      <c r="AW1313" s="217">
        <v>0.6</v>
      </c>
      <c r="AX1313" s="218">
        <v>930</v>
      </c>
      <c r="AY1313" s="219">
        <v>3</v>
      </c>
      <c r="AZ1313" s="107"/>
      <c r="BA1313" s="121"/>
      <c r="BB1313" s="120"/>
    </row>
    <row r="1314" spans="2:54" ht="12.75" customHeight="1" x14ac:dyDescent="0.2">
      <c r="B1314" s="191" t="s">
        <v>498</v>
      </c>
      <c r="C1314" s="196">
        <v>44077</v>
      </c>
      <c r="D1314" s="197">
        <f>'1.- REGISTROS DIARIOS '!C1319</f>
        <v>0</v>
      </c>
      <c r="E1314" s="206">
        <f>'1.- REGISTROS DIARIOS '!E1319</f>
        <v>805</v>
      </c>
      <c r="F1314" s="211"/>
      <c r="G1314" s="211">
        <v>2770</v>
      </c>
      <c r="H1314" s="211">
        <v>1650</v>
      </c>
      <c r="I1314" s="206">
        <f t="shared" si="188"/>
        <v>1385</v>
      </c>
      <c r="J1314" s="206">
        <f t="shared" si="189"/>
        <v>825</v>
      </c>
      <c r="K1314" s="211">
        <v>267</v>
      </c>
      <c r="L1314" s="211">
        <v>44</v>
      </c>
      <c r="M1314" s="211"/>
      <c r="N1314" s="211" t="s">
        <v>782</v>
      </c>
      <c r="O1314" s="211" t="s">
        <v>783</v>
      </c>
      <c r="P1314" s="195">
        <f t="shared" si="186"/>
        <v>6872.25</v>
      </c>
      <c r="Q1314" s="108"/>
      <c r="R1314" s="194">
        <f>'1.- REGISTROS DIARIOS '!G1319</f>
        <v>0</v>
      </c>
      <c r="S1314" s="81"/>
      <c r="T1314" s="211"/>
      <c r="U1314" s="211"/>
      <c r="V1314" s="206">
        <f t="shared" si="180"/>
        <v>0</v>
      </c>
      <c r="W1314" s="193">
        <f t="shared" si="185"/>
        <v>0</v>
      </c>
      <c r="X1314" s="192"/>
      <c r="Y1314" s="192"/>
      <c r="Z1314" s="192"/>
      <c r="AA1314" s="192"/>
      <c r="AB1314" s="192"/>
      <c r="AC1314" s="206">
        <f t="shared" si="183"/>
        <v>68.242424242424249</v>
      </c>
      <c r="AD1314" s="206">
        <f t="shared" si="184"/>
        <v>87.265917602996254</v>
      </c>
      <c r="AE1314" s="119"/>
      <c r="AF1314" s="194">
        <f>'1.- REGISTROS DIARIOS '!I1319</f>
        <v>920</v>
      </c>
      <c r="AG1314" s="213">
        <v>323</v>
      </c>
      <c r="AH1314" s="213">
        <v>262</v>
      </c>
      <c r="AI1314" s="206">
        <f t="shared" si="181"/>
        <v>161.5</v>
      </c>
      <c r="AJ1314" s="193">
        <f t="shared" si="182"/>
        <v>262</v>
      </c>
      <c r="AK1314" s="213">
        <v>34</v>
      </c>
      <c r="AL1314" s="213">
        <v>25</v>
      </c>
      <c r="AM1314" s="213"/>
      <c r="AN1314" s="213" t="s">
        <v>58</v>
      </c>
      <c r="AO1314" s="213" t="s">
        <v>173</v>
      </c>
      <c r="AP1314" s="213">
        <v>29</v>
      </c>
      <c r="AQ1314" s="214">
        <v>0.36</v>
      </c>
      <c r="AR1314" s="214">
        <v>0.2</v>
      </c>
      <c r="AS1314" s="92">
        <v>0.09</v>
      </c>
      <c r="AT1314" s="92">
        <v>0</v>
      </c>
      <c r="AU1314" s="215">
        <v>647561</v>
      </c>
      <c r="AV1314" s="166">
        <v>59</v>
      </c>
      <c r="AW1314" s="217" t="s">
        <v>281</v>
      </c>
      <c r="AX1314" s="218">
        <v>880</v>
      </c>
      <c r="AY1314" s="219">
        <v>3</v>
      </c>
      <c r="AZ1314" s="107"/>
      <c r="BA1314" s="121"/>
      <c r="BB1314" s="120"/>
    </row>
    <row r="1315" spans="2:54" x14ac:dyDescent="0.2">
      <c r="B1315" s="191" t="s">
        <v>500</v>
      </c>
      <c r="C1315" s="196">
        <v>44078</v>
      </c>
      <c r="D1315" s="197">
        <f>'1.- REGISTROS DIARIOS '!C1320</f>
        <v>0</v>
      </c>
      <c r="E1315" s="206">
        <f>'1.- REGISTROS DIARIOS '!E1320</f>
        <v>794</v>
      </c>
      <c r="F1315" s="211"/>
      <c r="G1315" s="211">
        <v>4680</v>
      </c>
      <c r="H1315" s="211">
        <v>2830</v>
      </c>
      <c r="I1315" s="206">
        <f t="shared" si="188"/>
        <v>2340</v>
      </c>
      <c r="J1315" s="206">
        <f t="shared" si="189"/>
        <v>1415</v>
      </c>
      <c r="K1315" s="211">
        <v>488</v>
      </c>
      <c r="L1315" s="211">
        <v>412</v>
      </c>
      <c r="M1315" s="211"/>
      <c r="N1315" s="211" t="s">
        <v>315</v>
      </c>
      <c r="O1315" s="211" t="s">
        <v>784</v>
      </c>
      <c r="P1315" s="195">
        <f t="shared" si="186"/>
        <v>11786.95</v>
      </c>
      <c r="Q1315" s="108"/>
      <c r="R1315" s="194">
        <f>'1.- REGISTROS DIARIOS '!G1320</f>
        <v>0</v>
      </c>
      <c r="S1315" s="81"/>
      <c r="T1315" s="211"/>
      <c r="U1315" s="211"/>
      <c r="V1315" s="206">
        <f t="shared" si="180"/>
        <v>0</v>
      </c>
      <c r="W1315" s="193">
        <f t="shared" si="185"/>
        <v>0</v>
      </c>
      <c r="X1315" s="192"/>
      <c r="Y1315" s="192"/>
      <c r="Z1315" s="192"/>
      <c r="AA1315" s="192"/>
      <c r="AB1315" s="192"/>
      <c r="AC1315" s="206">
        <f t="shared" si="183"/>
        <v>56.53710247349823</v>
      </c>
      <c r="AD1315" s="206">
        <f t="shared" si="184"/>
        <v>95.696721311475414</v>
      </c>
      <c r="AE1315" s="119"/>
      <c r="AF1315" s="194">
        <f>'1.- REGISTROS DIARIOS '!I1320</f>
        <v>896</v>
      </c>
      <c r="AG1315" s="213">
        <v>642</v>
      </c>
      <c r="AH1315" s="213">
        <v>615</v>
      </c>
      <c r="AI1315" s="206">
        <f t="shared" si="181"/>
        <v>321</v>
      </c>
      <c r="AJ1315" s="193">
        <f t="shared" si="182"/>
        <v>615</v>
      </c>
      <c r="AK1315" s="213">
        <v>21</v>
      </c>
      <c r="AL1315" s="213">
        <v>18</v>
      </c>
      <c r="AM1315" s="213"/>
      <c r="AN1315" s="213" t="s">
        <v>99</v>
      </c>
      <c r="AO1315" s="213" t="s">
        <v>44</v>
      </c>
      <c r="AP1315" s="213">
        <v>27.7</v>
      </c>
      <c r="AQ1315" s="214">
        <v>0.34</v>
      </c>
      <c r="AR1315" s="214">
        <v>0.2</v>
      </c>
      <c r="AS1315" s="92">
        <v>7.0000000000000007E-2</v>
      </c>
      <c r="AT1315" s="92">
        <v>0</v>
      </c>
      <c r="AU1315" s="215">
        <v>650816</v>
      </c>
      <c r="AV1315" s="166">
        <v>51</v>
      </c>
      <c r="AW1315" s="217">
        <v>1.58</v>
      </c>
      <c r="AX1315" s="167">
        <v>2000</v>
      </c>
      <c r="AY1315" s="219">
        <v>2</v>
      </c>
      <c r="AZ1315" s="107"/>
      <c r="BA1315" s="121"/>
      <c r="BB1315" s="120"/>
    </row>
    <row r="1316" spans="2:54" ht="12.75" customHeight="1" x14ac:dyDescent="0.2">
      <c r="B1316" s="191" t="s">
        <v>502</v>
      </c>
      <c r="C1316" s="196">
        <v>44079</v>
      </c>
      <c r="D1316" s="197">
        <f>'1.- REGISTROS DIARIOS '!C1321</f>
        <v>0</v>
      </c>
      <c r="E1316" s="206">
        <f>'1.- REGISTROS DIARIOS '!E1321</f>
        <v>603</v>
      </c>
      <c r="F1316" s="211"/>
      <c r="G1316" s="211">
        <v>2710</v>
      </c>
      <c r="H1316" s="211">
        <v>1600</v>
      </c>
      <c r="I1316" s="206">
        <f t="shared" si="188"/>
        <v>1355</v>
      </c>
      <c r="J1316" s="206">
        <f t="shared" si="189"/>
        <v>800</v>
      </c>
      <c r="K1316" s="211">
        <v>474</v>
      </c>
      <c r="L1316" s="211">
        <v>407</v>
      </c>
      <c r="M1316" s="211"/>
      <c r="N1316" s="211" t="s">
        <v>589</v>
      </c>
      <c r="O1316" s="211" t="s">
        <v>759</v>
      </c>
      <c r="P1316" s="195">
        <f t="shared" si="186"/>
        <v>6664</v>
      </c>
      <c r="Q1316" s="108"/>
      <c r="R1316" s="194">
        <f>'1.- REGISTROS DIARIOS '!G1321</f>
        <v>0</v>
      </c>
      <c r="S1316" s="81"/>
      <c r="T1316" s="211"/>
      <c r="U1316" s="211"/>
      <c r="V1316" s="206">
        <f t="shared" ref="V1316:V1379" si="190">+T1316*0.5</f>
        <v>0</v>
      </c>
      <c r="W1316" s="193">
        <f t="shared" si="185"/>
        <v>0</v>
      </c>
      <c r="X1316" s="192"/>
      <c r="Y1316" s="192"/>
      <c r="Z1316" s="192"/>
      <c r="AA1316" s="192"/>
      <c r="AB1316" s="192"/>
      <c r="AC1316" s="206">
        <f t="shared" si="183"/>
        <v>49.125</v>
      </c>
      <c r="AD1316" s="206">
        <f t="shared" si="184"/>
        <v>94.725738396624479</v>
      </c>
      <c r="AE1316" s="119"/>
      <c r="AF1316" s="194">
        <f>'1.- REGISTROS DIARIOS '!I1321</f>
        <v>677</v>
      </c>
      <c r="AG1316" s="213">
        <v>455</v>
      </c>
      <c r="AH1316" s="213">
        <v>407</v>
      </c>
      <c r="AI1316" s="206">
        <f t="shared" si="181"/>
        <v>227.5</v>
      </c>
      <c r="AJ1316" s="193">
        <f t="shared" si="182"/>
        <v>407</v>
      </c>
      <c r="AK1316" s="213">
        <v>25</v>
      </c>
      <c r="AL1316" s="213">
        <v>18</v>
      </c>
      <c r="AM1316" s="213"/>
      <c r="AN1316" s="213" t="s">
        <v>51</v>
      </c>
      <c r="AO1316" s="213" t="s">
        <v>690</v>
      </c>
      <c r="AP1316" s="213">
        <v>27.7</v>
      </c>
      <c r="AQ1316" s="214">
        <v>0.36</v>
      </c>
      <c r="AR1316" s="214">
        <v>0.2</v>
      </c>
      <c r="AS1316" s="92">
        <v>0.13</v>
      </c>
      <c r="AT1316" s="92">
        <v>0.01</v>
      </c>
      <c r="AU1316" s="215">
        <v>695635</v>
      </c>
      <c r="AV1316" s="166">
        <v>45</v>
      </c>
      <c r="AW1316" s="217" t="s">
        <v>785</v>
      </c>
      <c r="AX1316" s="167">
        <v>1099</v>
      </c>
      <c r="AY1316" s="219">
        <v>2</v>
      </c>
      <c r="AZ1316" s="107"/>
      <c r="BA1316" s="121"/>
      <c r="BB1316" s="120"/>
    </row>
    <row r="1317" spans="2:54" x14ac:dyDescent="0.2">
      <c r="B1317" s="191" t="s">
        <v>504</v>
      </c>
      <c r="C1317" s="196">
        <v>44080</v>
      </c>
      <c r="D1317" s="197">
        <f>'1.- REGISTROS DIARIOS '!C1322</f>
        <v>0</v>
      </c>
      <c r="E1317" s="206">
        <f>'1.- REGISTROS DIARIOS '!E1322</f>
        <v>628</v>
      </c>
      <c r="F1317" s="211"/>
      <c r="G1317" s="211">
        <v>2350</v>
      </c>
      <c r="H1317" s="211">
        <v>1970</v>
      </c>
      <c r="I1317" s="206">
        <f t="shared" si="188"/>
        <v>1175</v>
      </c>
      <c r="J1317" s="206">
        <f t="shared" si="189"/>
        <v>985</v>
      </c>
      <c r="K1317" s="211">
        <v>496</v>
      </c>
      <c r="L1317" s="211">
        <v>409</v>
      </c>
      <c r="M1317" s="211"/>
      <c r="N1317" s="211" t="s">
        <v>746</v>
      </c>
      <c r="O1317" s="211" t="s">
        <v>556</v>
      </c>
      <c r="P1317" s="195">
        <f t="shared" si="186"/>
        <v>8205.0499999999993</v>
      </c>
      <c r="Q1317" s="108"/>
      <c r="R1317" s="194">
        <f>'1.- REGISTROS DIARIOS '!G1322</f>
        <v>0</v>
      </c>
      <c r="S1317" s="81"/>
      <c r="T1317" s="211"/>
      <c r="U1317" s="211"/>
      <c r="V1317" s="206">
        <f t="shared" si="190"/>
        <v>0</v>
      </c>
      <c r="W1317" s="193">
        <f t="shared" si="185"/>
        <v>0</v>
      </c>
      <c r="X1317" s="192"/>
      <c r="Y1317" s="192"/>
      <c r="Z1317" s="192"/>
      <c r="AA1317" s="192"/>
      <c r="AB1317" s="192"/>
      <c r="AC1317" s="206">
        <f t="shared" si="183"/>
        <v>49.64467005076142</v>
      </c>
      <c r="AD1317" s="206">
        <f t="shared" si="184"/>
        <v>88.104838709677423</v>
      </c>
      <c r="AE1317" s="119"/>
      <c r="AF1317" s="194">
        <f>'1.- REGISTROS DIARIOS '!I1322</f>
        <v>690</v>
      </c>
      <c r="AG1317" s="213">
        <v>556</v>
      </c>
      <c r="AH1317" s="213">
        <v>496</v>
      </c>
      <c r="AI1317" s="206">
        <f t="shared" si="181"/>
        <v>278</v>
      </c>
      <c r="AJ1317" s="193">
        <f t="shared" si="182"/>
        <v>496</v>
      </c>
      <c r="AK1317" s="213">
        <v>59</v>
      </c>
      <c r="AL1317" s="213">
        <v>36</v>
      </c>
      <c r="AM1317" s="213"/>
      <c r="AN1317" s="213" t="s">
        <v>51</v>
      </c>
      <c r="AO1317" s="213" t="s">
        <v>193</v>
      </c>
      <c r="AP1317" s="213">
        <v>30</v>
      </c>
      <c r="AQ1317" s="214">
        <v>0.3</v>
      </c>
      <c r="AR1317" s="214">
        <v>0.19</v>
      </c>
      <c r="AS1317" s="92">
        <v>0.13</v>
      </c>
      <c r="AT1317" s="92">
        <v>0.01</v>
      </c>
      <c r="AU1317" s="215">
        <v>695635</v>
      </c>
      <c r="AV1317" s="166">
        <v>39</v>
      </c>
      <c r="AW1317" s="217">
        <v>1.32</v>
      </c>
      <c r="AX1317" s="218">
        <v>1900</v>
      </c>
      <c r="AY1317" s="219">
        <v>1</v>
      </c>
      <c r="AZ1317" s="107"/>
      <c r="BA1317" s="121"/>
      <c r="BB1317" s="120"/>
    </row>
    <row r="1318" spans="2:54" ht="12.75" customHeight="1" x14ac:dyDescent="0.2">
      <c r="B1318" s="191" t="s">
        <v>492</v>
      </c>
      <c r="C1318" s="196">
        <v>44081</v>
      </c>
      <c r="D1318" s="197">
        <f>'1.- REGISTROS DIARIOS '!C1323</f>
        <v>0</v>
      </c>
      <c r="E1318" s="206">
        <f>'1.- REGISTROS DIARIOS '!E1323</f>
        <v>657</v>
      </c>
      <c r="F1318" s="211"/>
      <c r="G1318" s="211">
        <v>2960</v>
      </c>
      <c r="H1318" s="211">
        <v>2350</v>
      </c>
      <c r="I1318" s="206">
        <f t="shared" si="188"/>
        <v>1480</v>
      </c>
      <c r="J1318" s="206">
        <f t="shared" si="189"/>
        <v>1175</v>
      </c>
      <c r="K1318" s="211">
        <v>551</v>
      </c>
      <c r="L1318" s="211">
        <v>486</v>
      </c>
      <c r="M1318" s="211"/>
      <c r="N1318" s="211" t="s">
        <v>786</v>
      </c>
      <c r="O1318" s="211" t="s">
        <v>64</v>
      </c>
      <c r="P1318" s="195">
        <f t="shared" si="186"/>
        <v>9787.75</v>
      </c>
      <c r="Q1318" s="108"/>
      <c r="R1318" s="194">
        <f>'1.- REGISTROS DIARIOS '!G1323</f>
        <v>0</v>
      </c>
      <c r="S1318" s="81"/>
      <c r="T1318" s="211"/>
      <c r="U1318" s="211"/>
      <c r="V1318" s="206">
        <f t="shared" si="190"/>
        <v>0</v>
      </c>
      <c r="W1318" s="193">
        <f t="shared" si="185"/>
        <v>0</v>
      </c>
      <c r="X1318" s="192"/>
      <c r="Y1318" s="192"/>
      <c r="Z1318" s="192"/>
      <c r="AA1318" s="192"/>
      <c r="AB1318" s="192"/>
      <c r="AC1318" s="206">
        <f t="shared" si="183"/>
        <v>81.191489361702125</v>
      </c>
      <c r="AD1318" s="206">
        <f t="shared" si="184"/>
        <v>95.462794918330303</v>
      </c>
      <c r="AE1318" s="119"/>
      <c r="AF1318" s="194">
        <f>'1.- REGISTROS DIARIOS '!I1323</f>
        <v>729</v>
      </c>
      <c r="AG1318" s="213">
        <v>256</v>
      </c>
      <c r="AH1318" s="213">
        <v>221</v>
      </c>
      <c r="AI1318" s="206">
        <f t="shared" si="181"/>
        <v>128</v>
      </c>
      <c r="AJ1318" s="193">
        <f t="shared" si="182"/>
        <v>221</v>
      </c>
      <c r="AK1318" s="213">
        <v>25</v>
      </c>
      <c r="AL1318" s="213">
        <v>18</v>
      </c>
      <c r="AM1318" s="213"/>
      <c r="AN1318" s="213" t="s">
        <v>42</v>
      </c>
      <c r="AO1318" s="213" t="s">
        <v>335</v>
      </c>
      <c r="AP1318" s="213">
        <v>29</v>
      </c>
      <c r="AQ1318" s="214">
        <v>0.3</v>
      </c>
      <c r="AR1318" s="214">
        <v>0.19</v>
      </c>
      <c r="AS1318" s="92">
        <v>0.09</v>
      </c>
      <c r="AT1318" s="92">
        <v>0</v>
      </c>
      <c r="AU1318" s="215">
        <v>695635</v>
      </c>
      <c r="AV1318" s="166">
        <v>1.92</v>
      </c>
      <c r="AW1318" s="217">
        <v>1.21</v>
      </c>
      <c r="AX1318" s="218">
        <v>1850</v>
      </c>
      <c r="AY1318" s="219">
        <v>6</v>
      </c>
      <c r="AZ1318" s="107"/>
      <c r="BA1318" s="121"/>
      <c r="BB1318" s="120"/>
    </row>
    <row r="1319" spans="2:54" x14ac:dyDescent="0.2">
      <c r="B1319" s="191" t="s">
        <v>494</v>
      </c>
      <c r="C1319" s="196">
        <v>44082</v>
      </c>
      <c r="D1319" s="197">
        <f>'1.- REGISTROS DIARIOS '!C1324</f>
        <v>0</v>
      </c>
      <c r="E1319" s="206">
        <f>'1.- REGISTROS DIARIOS '!E1324</f>
        <v>679</v>
      </c>
      <c r="F1319" s="211"/>
      <c r="G1319" s="211">
        <v>2570</v>
      </c>
      <c r="H1319" s="211">
        <v>2150</v>
      </c>
      <c r="I1319" s="206">
        <f t="shared" si="188"/>
        <v>1285</v>
      </c>
      <c r="J1319" s="206">
        <f t="shared" si="189"/>
        <v>1075</v>
      </c>
      <c r="K1319" s="211">
        <v>431</v>
      </c>
      <c r="L1319" s="211">
        <v>356</v>
      </c>
      <c r="M1319" s="211"/>
      <c r="N1319" s="211" t="s">
        <v>675</v>
      </c>
      <c r="O1319" s="211" t="s">
        <v>615</v>
      </c>
      <c r="P1319" s="195">
        <f t="shared" si="186"/>
        <v>8954.75</v>
      </c>
      <c r="Q1319" s="108"/>
      <c r="R1319" s="194">
        <f>'1.- REGISTROS DIARIOS '!G1324</f>
        <v>0</v>
      </c>
      <c r="S1319" s="81"/>
      <c r="T1319" s="211"/>
      <c r="U1319" s="211"/>
      <c r="V1319" s="206">
        <f t="shared" si="190"/>
        <v>0</v>
      </c>
      <c r="W1319" s="193">
        <f t="shared" si="185"/>
        <v>0</v>
      </c>
      <c r="X1319" s="192"/>
      <c r="Y1319" s="192"/>
      <c r="Z1319" s="192"/>
      <c r="AA1319" s="192"/>
      <c r="AB1319" s="192"/>
      <c r="AC1319" s="206">
        <f t="shared" si="183"/>
        <v>78.511627906976742</v>
      </c>
      <c r="AD1319" s="206">
        <f t="shared" si="184"/>
        <v>96.055684454756374</v>
      </c>
      <c r="AE1319" s="119"/>
      <c r="AF1319" s="194">
        <f>'1.- REGISTROS DIARIOS '!I1324</f>
        <v>739</v>
      </c>
      <c r="AG1319" s="213">
        <v>286</v>
      </c>
      <c r="AH1319" s="213">
        <v>231</v>
      </c>
      <c r="AI1319" s="206">
        <f t="shared" si="181"/>
        <v>143</v>
      </c>
      <c r="AJ1319" s="193">
        <f t="shared" si="182"/>
        <v>231</v>
      </c>
      <c r="AK1319" s="213">
        <v>17</v>
      </c>
      <c r="AL1319" s="213">
        <v>11</v>
      </c>
      <c r="AM1319" s="213"/>
      <c r="AN1319" s="213" t="s">
        <v>331</v>
      </c>
      <c r="AO1319" s="213" t="s">
        <v>345</v>
      </c>
      <c r="AP1319" s="213">
        <v>27</v>
      </c>
      <c r="AQ1319" s="214">
        <v>0.34</v>
      </c>
      <c r="AR1319" s="214">
        <v>0.15</v>
      </c>
      <c r="AS1319" s="92">
        <v>0.08</v>
      </c>
      <c r="AT1319" s="92">
        <v>0.01</v>
      </c>
      <c r="AU1319" s="215">
        <v>695635</v>
      </c>
      <c r="AV1319" s="166">
        <v>1.88</v>
      </c>
      <c r="AW1319" s="217">
        <v>1.1299999999999999</v>
      </c>
      <c r="AX1319" s="218">
        <v>1800</v>
      </c>
      <c r="AY1319" s="219">
        <v>5</v>
      </c>
      <c r="AZ1319" s="107"/>
      <c r="BA1319" s="121"/>
      <c r="BB1319" s="120"/>
    </row>
    <row r="1320" spans="2:54" ht="12.75" customHeight="1" x14ac:dyDescent="0.2">
      <c r="B1320" s="191" t="s">
        <v>496</v>
      </c>
      <c r="C1320" s="196">
        <v>44083</v>
      </c>
      <c r="D1320" s="197">
        <f>'1.- REGISTROS DIARIOS '!C1325</f>
        <v>0</v>
      </c>
      <c r="E1320" s="206">
        <f>'1.- REGISTROS DIARIOS '!E1325</f>
        <v>852</v>
      </c>
      <c r="F1320" s="211"/>
      <c r="G1320" s="211">
        <v>2690</v>
      </c>
      <c r="H1320" s="211">
        <v>1540</v>
      </c>
      <c r="I1320" s="206">
        <f t="shared" si="188"/>
        <v>1345</v>
      </c>
      <c r="J1320" s="206">
        <f t="shared" si="189"/>
        <v>770</v>
      </c>
      <c r="K1320" s="211">
        <v>412</v>
      </c>
      <c r="L1320" s="211">
        <v>361</v>
      </c>
      <c r="M1320" s="211"/>
      <c r="N1320" s="211" t="s">
        <v>600</v>
      </c>
      <c r="O1320" s="211">
        <v>11.9</v>
      </c>
      <c r="P1320" s="195">
        <f t="shared" si="186"/>
        <v>6414.1</v>
      </c>
      <c r="Q1320" s="108"/>
      <c r="R1320" s="194">
        <f>'1.- REGISTROS DIARIOS '!G1325</f>
        <v>11</v>
      </c>
      <c r="S1320" s="81"/>
      <c r="T1320" s="211"/>
      <c r="U1320" s="211"/>
      <c r="V1320" s="206">
        <f t="shared" si="190"/>
        <v>0</v>
      </c>
      <c r="W1320" s="193">
        <f t="shared" si="185"/>
        <v>0</v>
      </c>
      <c r="X1320" s="192"/>
      <c r="Y1320" s="192"/>
      <c r="Z1320" s="192"/>
      <c r="AA1320" s="192"/>
      <c r="AB1320" s="192"/>
      <c r="AC1320" s="206">
        <f t="shared" si="183"/>
        <v>59.740259740259738</v>
      </c>
      <c r="AD1320" s="206">
        <f t="shared" si="184"/>
        <v>88.106796116504853</v>
      </c>
      <c r="AE1320" s="119"/>
      <c r="AF1320" s="194">
        <f>'1.- REGISTROS DIARIOS '!I1325</f>
        <v>898</v>
      </c>
      <c r="AG1320" s="213">
        <v>363</v>
      </c>
      <c r="AH1320" s="213">
        <v>310</v>
      </c>
      <c r="AI1320" s="206">
        <f t="shared" si="181"/>
        <v>181.5</v>
      </c>
      <c r="AJ1320" s="193">
        <f t="shared" si="182"/>
        <v>310</v>
      </c>
      <c r="AK1320" s="213">
        <v>49</v>
      </c>
      <c r="AL1320" s="213">
        <v>39</v>
      </c>
      <c r="AM1320" s="213"/>
      <c r="AN1320" s="213" t="s">
        <v>77</v>
      </c>
      <c r="AO1320" s="213" t="s">
        <v>144</v>
      </c>
      <c r="AP1320" s="213">
        <v>29</v>
      </c>
      <c r="AQ1320" s="214">
        <v>0.3</v>
      </c>
      <c r="AR1320" s="214">
        <v>0.2</v>
      </c>
      <c r="AS1320" s="92">
        <v>0.09</v>
      </c>
      <c r="AT1320" s="92">
        <v>0</v>
      </c>
      <c r="AU1320" s="215">
        <v>728589</v>
      </c>
      <c r="AV1320" s="166">
        <v>1.85</v>
      </c>
      <c r="AW1320" s="217">
        <v>1.0900000000000001</v>
      </c>
      <c r="AX1320" s="218">
        <v>1750</v>
      </c>
      <c r="AY1320" s="219">
        <v>5</v>
      </c>
      <c r="AZ1320" s="107"/>
      <c r="BA1320" s="121"/>
      <c r="BB1320" s="120"/>
    </row>
    <row r="1321" spans="2:54" x14ac:dyDescent="0.2">
      <c r="B1321" s="191" t="s">
        <v>498</v>
      </c>
      <c r="C1321" s="196">
        <v>44084</v>
      </c>
      <c r="D1321" s="197">
        <f>'1.- REGISTROS DIARIOS '!C1326</f>
        <v>0</v>
      </c>
      <c r="E1321" s="206">
        <f>'1.- REGISTROS DIARIOS '!E1326</f>
        <v>679</v>
      </c>
      <c r="F1321" s="211"/>
      <c r="G1321" s="211">
        <v>2380</v>
      </c>
      <c r="H1321" s="211">
        <v>1710</v>
      </c>
      <c r="I1321" s="206">
        <f t="shared" si="188"/>
        <v>1190</v>
      </c>
      <c r="J1321" s="206">
        <f t="shared" si="189"/>
        <v>855</v>
      </c>
      <c r="K1321" s="211">
        <v>519</v>
      </c>
      <c r="L1321" s="211">
        <v>431</v>
      </c>
      <c r="M1321" s="211"/>
      <c r="N1321" s="211" t="s">
        <v>787</v>
      </c>
      <c r="O1321" s="211" t="s">
        <v>617</v>
      </c>
      <c r="P1321" s="195">
        <f t="shared" si="186"/>
        <v>7122.15</v>
      </c>
      <c r="Q1321" s="108"/>
      <c r="R1321" s="194">
        <f>'1.- REGISTROS DIARIOS '!G1326</f>
        <v>0</v>
      </c>
      <c r="S1321" s="81"/>
      <c r="T1321" s="211"/>
      <c r="U1321" s="211"/>
      <c r="V1321" s="206">
        <f t="shared" si="190"/>
        <v>0</v>
      </c>
      <c r="W1321" s="193">
        <f t="shared" si="185"/>
        <v>0</v>
      </c>
      <c r="X1321" s="192"/>
      <c r="Y1321" s="192"/>
      <c r="Z1321" s="192"/>
      <c r="AA1321" s="192"/>
      <c r="AB1321" s="192"/>
      <c r="AC1321" s="206">
        <f t="shared" si="183"/>
        <v>72.748538011695899</v>
      </c>
      <c r="AD1321" s="206">
        <f t="shared" si="184"/>
        <v>92.292870905587662</v>
      </c>
      <c r="AE1321" s="119"/>
      <c r="AF1321" s="194">
        <f>'1.- REGISTROS DIARIOS '!I1326</f>
        <v>736</v>
      </c>
      <c r="AG1321" s="213">
        <v>291</v>
      </c>
      <c r="AH1321" s="213">
        <v>233</v>
      </c>
      <c r="AI1321" s="206">
        <f t="shared" si="181"/>
        <v>145.5</v>
      </c>
      <c r="AJ1321" s="193">
        <f t="shared" si="182"/>
        <v>233</v>
      </c>
      <c r="AK1321" s="213">
        <v>40</v>
      </c>
      <c r="AL1321" s="213">
        <v>27</v>
      </c>
      <c r="AM1321" s="213"/>
      <c r="AN1321" s="213" t="s">
        <v>91</v>
      </c>
      <c r="AO1321" s="213" t="s">
        <v>139</v>
      </c>
      <c r="AP1321" s="213">
        <v>28</v>
      </c>
      <c r="AQ1321" s="214">
        <v>0.3</v>
      </c>
      <c r="AR1321" s="214">
        <v>0.2</v>
      </c>
      <c r="AS1321" s="92">
        <v>0.1</v>
      </c>
      <c r="AT1321" s="92">
        <v>0</v>
      </c>
      <c r="AU1321" s="215">
        <v>728589</v>
      </c>
      <c r="AV1321" s="166">
        <v>1.73</v>
      </c>
      <c r="AW1321" s="217">
        <v>0.99</v>
      </c>
      <c r="AX1321" s="218">
        <v>1700</v>
      </c>
      <c r="AY1321" s="219">
        <v>4</v>
      </c>
      <c r="AZ1321" s="107"/>
      <c r="BA1321" s="121"/>
      <c r="BB1321" s="120"/>
    </row>
    <row r="1322" spans="2:54" ht="12.75" customHeight="1" x14ac:dyDescent="0.2">
      <c r="B1322" s="191" t="s">
        <v>500</v>
      </c>
      <c r="C1322" s="196">
        <v>44085</v>
      </c>
      <c r="D1322" s="197">
        <f>'1.- REGISTROS DIARIOS '!C1327</f>
        <v>0</v>
      </c>
      <c r="E1322" s="206">
        <f>'1.- REGISTROS DIARIOS '!E1327</f>
        <v>794</v>
      </c>
      <c r="F1322" s="211"/>
      <c r="G1322" s="211">
        <v>2520</v>
      </c>
      <c r="H1322" s="211">
        <v>1860</v>
      </c>
      <c r="I1322" s="206">
        <f t="shared" si="188"/>
        <v>1260</v>
      </c>
      <c r="J1322" s="206">
        <f t="shared" si="189"/>
        <v>930</v>
      </c>
      <c r="K1322" s="211">
        <v>348</v>
      </c>
      <c r="L1322" s="211">
        <v>261</v>
      </c>
      <c r="M1322" s="211"/>
      <c r="N1322" s="211" t="s">
        <v>71</v>
      </c>
      <c r="O1322" s="211" t="s">
        <v>83</v>
      </c>
      <c r="P1322" s="195">
        <f t="shared" si="186"/>
        <v>7746.9</v>
      </c>
      <c r="Q1322" s="108"/>
      <c r="R1322" s="194">
        <f>'1.- REGISTROS DIARIOS '!G1327</f>
        <v>0</v>
      </c>
      <c r="S1322" s="81"/>
      <c r="T1322" s="211"/>
      <c r="U1322" s="211"/>
      <c r="V1322" s="206">
        <f t="shared" si="190"/>
        <v>0</v>
      </c>
      <c r="W1322" s="193">
        <f t="shared" si="185"/>
        <v>0</v>
      </c>
      <c r="X1322" s="192"/>
      <c r="Y1322" s="192"/>
      <c r="Z1322" s="192"/>
      <c r="AA1322" s="192"/>
      <c r="AB1322" s="192"/>
      <c r="AC1322" s="206">
        <f t="shared" si="183"/>
        <v>80.967741935483872</v>
      </c>
      <c r="AD1322" s="206">
        <f t="shared" si="184"/>
        <v>89.367816091954026</v>
      </c>
      <c r="AE1322" s="119"/>
      <c r="AF1322" s="194">
        <f>'1.- REGISTROS DIARIOS '!I1327</f>
        <v>859</v>
      </c>
      <c r="AG1322" s="213">
        <v>230</v>
      </c>
      <c r="AH1322" s="213">
        <v>177</v>
      </c>
      <c r="AI1322" s="206">
        <f t="shared" si="181"/>
        <v>115</v>
      </c>
      <c r="AJ1322" s="193">
        <f t="shared" si="182"/>
        <v>177</v>
      </c>
      <c r="AK1322" s="213">
        <v>37</v>
      </c>
      <c r="AL1322" s="213">
        <v>25</v>
      </c>
      <c r="AM1322" s="213"/>
      <c r="AN1322" s="213" t="s">
        <v>77</v>
      </c>
      <c r="AO1322" s="213" t="s">
        <v>788</v>
      </c>
      <c r="AP1322" s="213">
        <v>26</v>
      </c>
      <c r="AQ1322" s="214">
        <v>0.3</v>
      </c>
      <c r="AR1322" s="214">
        <v>0.2</v>
      </c>
      <c r="AS1322" s="92">
        <v>7.0000000000000007E-2</v>
      </c>
      <c r="AT1322" s="92">
        <v>0</v>
      </c>
      <c r="AU1322" s="215">
        <v>728589</v>
      </c>
      <c r="AV1322" s="166">
        <v>1.67</v>
      </c>
      <c r="AW1322" s="217">
        <v>0.95</v>
      </c>
      <c r="AX1322" s="218">
        <v>1650</v>
      </c>
      <c r="AY1322" s="219">
        <v>3</v>
      </c>
      <c r="AZ1322" s="107"/>
      <c r="BA1322" s="121"/>
      <c r="BB1322" s="120"/>
    </row>
    <row r="1323" spans="2:54" x14ac:dyDescent="0.2">
      <c r="B1323" s="191" t="s">
        <v>502</v>
      </c>
      <c r="C1323" s="196">
        <v>44086</v>
      </c>
      <c r="D1323" s="197">
        <f>'1.- REGISTROS DIARIOS '!C1328</f>
        <v>0</v>
      </c>
      <c r="E1323" s="206">
        <f>'1.- REGISTROS DIARIOS '!E1328</f>
        <v>674</v>
      </c>
      <c r="F1323" s="211"/>
      <c r="G1323" s="211">
        <v>2970</v>
      </c>
      <c r="H1323" s="211">
        <v>2100</v>
      </c>
      <c r="I1323" s="206">
        <f t="shared" si="188"/>
        <v>1485</v>
      </c>
      <c r="J1323" s="206">
        <f t="shared" si="189"/>
        <v>1050</v>
      </c>
      <c r="K1323" s="211">
        <v>425</v>
      </c>
      <c r="L1323" s="211">
        <v>375</v>
      </c>
      <c r="M1323" s="211"/>
      <c r="N1323" s="212">
        <v>5.41</v>
      </c>
      <c r="O1323" s="212">
        <v>12.04</v>
      </c>
      <c r="P1323" s="195">
        <f t="shared" si="186"/>
        <v>8746.5</v>
      </c>
      <c r="Q1323" s="108"/>
      <c r="R1323" s="194">
        <f>'1.- REGISTROS DIARIOS '!G1328</f>
        <v>0</v>
      </c>
      <c r="S1323" s="81"/>
      <c r="T1323" s="211"/>
      <c r="U1323" s="211"/>
      <c r="V1323" s="206">
        <f t="shared" si="190"/>
        <v>0</v>
      </c>
      <c r="W1323" s="193">
        <f t="shared" si="185"/>
        <v>0</v>
      </c>
      <c r="X1323" s="192"/>
      <c r="Y1323" s="192"/>
      <c r="Z1323" s="192"/>
      <c r="AA1323" s="192"/>
      <c r="AB1323" s="192"/>
      <c r="AC1323" s="206">
        <f t="shared" si="183"/>
        <v>76.571428571428569</v>
      </c>
      <c r="AD1323" s="206">
        <f t="shared" si="184"/>
        <v>95.764705882352942</v>
      </c>
      <c r="AE1323" s="119"/>
      <c r="AF1323" s="194">
        <f>'1.- REGISTROS DIARIOS '!I1328</f>
        <v>721</v>
      </c>
      <c r="AG1323" s="213">
        <v>321</v>
      </c>
      <c r="AH1323" s="213">
        <v>246</v>
      </c>
      <c r="AI1323" s="206">
        <f t="shared" si="181"/>
        <v>160.5</v>
      </c>
      <c r="AJ1323" s="193">
        <f t="shared" si="182"/>
        <v>246</v>
      </c>
      <c r="AK1323" s="213">
        <v>18</v>
      </c>
      <c r="AL1323" s="213">
        <v>13</v>
      </c>
      <c r="AM1323" s="213"/>
      <c r="AN1323" s="216">
        <v>6.09</v>
      </c>
      <c r="AO1323" s="216">
        <v>6.7</v>
      </c>
      <c r="AP1323" s="213">
        <v>28</v>
      </c>
      <c r="AQ1323" s="214">
        <v>0.28999999999999998</v>
      </c>
      <c r="AR1323" s="214">
        <v>0.2</v>
      </c>
      <c r="AS1323" s="92">
        <v>7.0000000000000007E-2</v>
      </c>
      <c r="AT1323" s="92">
        <v>0.01</v>
      </c>
      <c r="AU1323" s="215">
        <v>729793</v>
      </c>
      <c r="AV1323" s="166">
        <v>1.59</v>
      </c>
      <c r="AW1323" s="217">
        <v>0.74</v>
      </c>
      <c r="AX1323" s="218">
        <v>1530</v>
      </c>
      <c r="AY1323" s="219">
        <v>2</v>
      </c>
      <c r="AZ1323" s="107"/>
      <c r="BA1323" s="121"/>
      <c r="BB1323" s="120"/>
    </row>
    <row r="1324" spans="2:54" ht="12.75" customHeight="1" x14ac:dyDescent="0.2">
      <c r="B1324" s="191" t="s">
        <v>504</v>
      </c>
      <c r="C1324" s="196">
        <v>44087</v>
      </c>
      <c r="D1324" s="197">
        <f>'1.- REGISTROS DIARIOS '!C1329</f>
        <v>0</v>
      </c>
      <c r="E1324" s="206">
        <f>'1.- REGISTROS DIARIOS '!E1329</f>
        <v>605</v>
      </c>
      <c r="F1324" s="211"/>
      <c r="G1324" s="211">
        <v>3040</v>
      </c>
      <c r="H1324" s="211">
        <v>2280</v>
      </c>
      <c r="I1324" s="206">
        <f t="shared" si="188"/>
        <v>1520</v>
      </c>
      <c r="J1324" s="206">
        <f t="shared" si="189"/>
        <v>1140</v>
      </c>
      <c r="K1324" s="211">
        <v>417</v>
      </c>
      <c r="L1324" s="211">
        <v>382</v>
      </c>
      <c r="M1324" s="211"/>
      <c r="N1324" s="212">
        <v>10.23</v>
      </c>
      <c r="O1324" s="212">
        <v>12.64</v>
      </c>
      <c r="P1324" s="195">
        <f t="shared" si="186"/>
        <v>9496.2000000000007</v>
      </c>
      <c r="Q1324" s="108"/>
      <c r="R1324" s="194">
        <f>'1.- REGISTROS DIARIOS '!G1329</f>
        <v>0</v>
      </c>
      <c r="S1324" s="81"/>
      <c r="T1324" s="211"/>
      <c r="U1324" s="211"/>
      <c r="V1324" s="206">
        <f t="shared" si="190"/>
        <v>0</v>
      </c>
      <c r="W1324" s="193">
        <f t="shared" si="185"/>
        <v>0</v>
      </c>
      <c r="X1324" s="192"/>
      <c r="Y1324" s="192"/>
      <c r="Z1324" s="192"/>
      <c r="AA1324" s="192"/>
      <c r="AB1324" s="192"/>
      <c r="AC1324" s="206">
        <f t="shared" si="183"/>
        <v>79.824561403508767</v>
      </c>
      <c r="AD1324" s="206">
        <f t="shared" si="184"/>
        <v>94.484412470023983</v>
      </c>
      <c r="AE1324" s="119"/>
      <c r="AF1324" s="194">
        <f>'1.- REGISTROS DIARIOS '!I1329</f>
        <v>659</v>
      </c>
      <c r="AG1324" s="213">
        <v>276</v>
      </c>
      <c r="AH1324" s="213">
        <v>230</v>
      </c>
      <c r="AI1324" s="206">
        <f t="shared" si="181"/>
        <v>138</v>
      </c>
      <c r="AJ1324" s="193">
        <f t="shared" si="182"/>
        <v>230</v>
      </c>
      <c r="AK1324" s="213">
        <v>23</v>
      </c>
      <c r="AL1324" s="213">
        <v>15</v>
      </c>
      <c r="AM1324" s="213"/>
      <c r="AN1324" s="216">
        <v>6.04</v>
      </c>
      <c r="AO1324" s="216">
        <v>6.41</v>
      </c>
      <c r="AP1324" s="213">
        <v>32</v>
      </c>
      <c r="AQ1324" s="214">
        <v>0.31</v>
      </c>
      <c r="AR1324" s="214">
        <v>0.2</v>
      </c>
      <c r="AS1324" s="92">
        <v>0.1</v>
      </c>
      <c r="AT1324" s="92">
        <v>0.01</v>
      </c>
      <c r="AU1324" s="215">
        <v>729793</v>
      </c>
      <c r="AV1324" s="166">
        <v>1.52</v>
      </c>
      <c r="AW1324" s="217">
        <v>0.66</v>
      </c>
      <c r="AX1324" s="218">
        <v>1450</v>
      </c>
      <c r="AY1324" s="219">
        <v>2</v>
      </c>
      <c r="AZ1324" s="107"/>
      <c r="BA1324" s="121"/>
      <c r="BB1324" s="120"/>
    </row>
    <row r="1325" spans="2:54" x14ac:dyDescent="0.2">
      <c r="B1325" s="191" t="s">
        <v>492</v>
      </c>
      <c r="C1325" s="196">
        <v>44088</v>
      </c>
      <c r="D1325" s="197">
        <f>'1.- REGISTROS DIARIOS '!C1330</f>
        <v>0</v>
      </c>
      <c r="E1325" s="206">
        <f>'1.- REGISTROS DIARIOS '!E1330</f>
        <v>87218</v>
      </c>
      <c r="F1325" s="211"/>
      <c r="G1325" s="211">
        <v>3890</v>
      </c>
      <c r="H1325" s="211">
        <v>3260</v>
      </c>
      <c r="I1325" s="206">
        <f t="shared" si="188"/>
        <v>1945</v>
      </c>
      <c r="J1325" s="206">
        <f t="shared" si="189"/>
        <v>1630</v>
      </c>
      <c r="K1325" s="211">
        <v>455</v>
      </c>
      <c r="L1325" s="211">
        <v>410</v>
      </c>
      <c r="M1325" s="211"/>
      <c r="N1325" s="212">
        <v>10.27</v>
      </c>
      <c r="O1325" s="212">
        <v>11.98</v>
      </c>
      <c r="P1325" s="195">
        <f t="shared" si="186"/>
        <v>13577.9</v>
      </c>
      <c r="Q1325" s="108"/>
      <c r="R1325" s="194">
        <f>'1.- REGISTROS DIARIOS '!G1330</f>
        <v>1</v>
      </c>
      <c r="S1325" s="81"/>
      <c r="T1325" s="211"/>
      <c r="U1325" s="211"/>
      <c r="V1325" s="206">
        <f t="shared" si="190"/>
        <v>0</v>
      </c>
      <c r="W1325" s="193">
        <f t="shared" si="185"/>
        <v>0</v>
      </c>
      <c r="X1325" s="192"/>
      <c r="Y1325" s="192"/>
      <c r="Z1325" s="192"/>
      <c r="AA1325" s="192"/>
      <c r="AB1325" s="192"/>
      <c r="AC1325" s="206">
        <f t="shared" si="183"/>
        <v>86.564417177914109</v>
      </c>
      <c r="AD1325" s="206">
        <f t="shared" si="184"/>
        <v>91.64835164835165</v>
      </c>
      <c r="AE1325" s="119"/>
      <c r="AF1325" s="194">
        <f>'1.- REGISTROS DIARIOS '!I1330</f>
        <v>821</v>
      </c>
      <c r="AG1325" s="213">
        <v>268</v>
      </c>
      <c r="AH1325" s="213">
        <v>219</v>
      </c>
      <c r="AI1325" s="206">
        <f t="shared" si="181"/>
        <v>134</v>
      </c>
      <c r="AJ1325" s="193">
        <f t="shared" si="182"/>
        <v>219</v>
      </c>
      <c r="AK1325" s="213">
        <v>38</v>
      </c>
      <c r="AL1325" s="213">
        <v>30</v>
      </c>
      <c r="AM1325" s="213"/>
      <c r="AN1325" s="216">
        <v>6</v>
      </c>
      <c r="AO1325" s="216">
        <v>6.36</v>
      </c>
      <c r="AP1325" s="213">
        <v>28</v>
      </c>
      <c r="AQ1325" s="214">
        <v>0.31</v>
      </c>
      <c r="AR1325" s="214">
        <v>0.19</v>
      </c>
      <c r="AS1325" s="92">
        <v>0.09</v>
      </c>
      <c r="AT1325" s="92">
        <v>0.01</v>
      </c>
      <c r="AU1325" s="215">
        <v>729793</v>
      </c>
      <c r="AV1325" s="166">
        <v>1.46</v>
      </c>
      <c r="AW1325" s="217">
        <v>0.55000000000000004</v>
      </c>
      <c r="AX1325" s="218">
        <v>1400</v>
      </c>
      <c r="AY1325" s="219">
        <v>1</v>
      </c>
      <c r="AZ1325" s="107"/>
      <c r="BA1325" s="121"/>
      <c r="BB1325" s="120"/>
    </row>
    <row r="1326" spans="2:54" ht="12.75" customHeight="1" x14ac:dyDescent="0.2">
      <c r="B1326" s="191" t="s">
        <v>494</v>
      </c>
      <c r="C1326" s="196">
        <v>44089</v>
      </c>
      <c r="D1326" s="197">
        <f>'1.- REGISTROS DIARIOS '!C1331</f>
        <v>0</v>
      </c>
      <c r="E1326" s="206">
        <f>'1.- REGISTROS DIARIOS '!E1331</f>
        <v>838</v>
      </c>
      <c r="F1326" s="211"/>
      <c r="G1326" s="211">
        <v>1300</v>
      </c>
      <c r="H1326" s="211">
        <v>430</v>
      </c>
      <c r="I1326" s="206">
        <f t="shared" si="188"/>
        <v>650</v>
      </c>
      <c r="J1326" s="206">
        <f t="shared" si="188"/>
        <v>215</v>
      </c>
      <c r="K1326" s="211">
        <v>158</v>
      </c>
      <c r="L1326" s="211">
        <v>134</v>
      </c>
      <c r="M1326" s="211"/>
      <c r="N1326" s="211" t="s">
        <v>309</v>
      </c>
      <c r="O1326" s="211" t="s">
        <v>789</v>
      </c>
      <c r="P1326" s="195">
        <f t="shared" si="186"/>
        <v>1790.95</v>
      </c>
      <c r="Q1326" s="108"/>
      <c r="R1326" s="194">
        <f>'1.- REGISTROS DIARIOS '!G1331</f>
        <v>0</v>
      </c>
      <c r="S1326" s="81"/>
      <c r="T1326" s="211"/>
      <c r="U1326" s="211"/>
      <c r="V1326" s="206">
        <f t="shared" si="190"/>
        <v>0</v>
      </c>
      <c r="W1326" s="193">
        <f t="shared" si="185"/>
        <v>0</v>
      </c>
      <c r="X1326" s="192"/>
      <c r="Y1326" s="192"/>
      <c r="Z1326" s="192"/>
      <c r="AA1326" s="192"/>
      <c r="AB1326" s="192"/>
      <c r="AC1326" s="206">
        <f t="shared" si="183"/>
        <v>-13.95348837209302</v>
      </c>
      <c r="AD1326" s="206">
        <f t="shared" si="184"/>
        <v>84.810126582278485</v>
      </c>
      <c r="AE1326" s="119"/>
      <c r="AF1326" s="194">
        <f>'1.- REGISTROS DIARIOS '!I1331</f>
        <v>914</v>
      </c>
      <c r="AG1326" s="213">
        <v>414</v>
      </c>
      <c r="AH1326" s="213">
        <v>245</v>
      </c>
      <c r="AI1326" s="206">
        <f t="shared" si="181"/>
        <v>207</v>
      </c>
      <c r="AJ1326" s="193">
        <f t="shared" si="182"/>
        <v>245</v>
      </c>
      <c r="AK1326" s="213">
        <v>24</v>
      </c>
      <c r="AL1326" s="213">
        <v>13</v>
      </c>
      <c r="AM1326" s="213"/>
      <c r="AN1326" s="213" t="s">
        <v>116</v>
      </c>
      <c r="AO1326" s="213" t="s">
        <v>244</v>
      </c>
      <c r="AP1326" s="213">
        <v>28</v>
      </c>
      <c r="AQ1326" s="214">
        <v>0.37</v>
      </c>
      <c r="AR1326" s="214">
        <v>0.17</v>
      </c>
      <c r="AS1326" s="214">
        <v>0.09</v>
      </c>
      <c r="AT1326" s="214">
        <v>0.01</v>
      </c>
      <c r="AU1326" s="215">
        <v>729793</v>
      </c>
      <c r="AV1326" s="166">
        <v>1.42</v>
      </c>
      <c r="AW1326" s="217">
        <v>1.7</v>
      </c>
      <c r="AX1326" s="218">
        <v>1200</v>
      </c>
      <c r="AY1326" s="219">
        <v>0</v>
      </c>
      <c r="AZ1326" s="107"/>
      <c r="BA1326" s="121"/>
      <c r="BB1326" s="120"/>
    </row>
    <row r="1327" spans="2:54" x14ac:dyDescent="0.2">
      <c r="B1327" s="191" t="s">
        <v>496</v>
      </c>
      <c r="C1327" s="196">
        <v>44090</v>
      </c>
      <c r="D1327" s="197">
        <f>'1.- REGISTROS DIARIOS '!C1332</f>
        <v>0</v>
      </c>
      <c r="E1327" s="206">
        <f>'1.- REGISTROS DIARIOS '!E1332</f>
        <v>842</v>
      </c>
      <c r="F1327" s="211"/>
      <c r="G1327" s="211">
        <v>5500</v>
      </c>
      <c r="H1327" s="211">
        <v>1740</v>
      </c>
      <c r="I1327" s="206">
        <f t="shared" ref="I1327:J1332" si="191">+G1327*0.5</f>
        <v>2750</v>
      </c>
      <c r="J1327" s="206">
        <f>+H1327*0.5</f>
        <v>870</v>
      </c>
      <c r="K1327" s="211">
        <v>560</v>
      </c>
      <c r="L1327" s="211">
        <v>488</v>
      </c>
      <c r="M1327" s="211"/>
      <c r="N1327" s="211" t="s">
        <v>790</v>
      </c>
      <c r="O1327" s="211" t="s">
        <v>92</v>
      </c>
      <c r="P1327" s="195">
        <f t="shared" si="186"/>
        <v>7247.1</v>
      </c>
      <c r="Q1327" s="108"/>
      <c r="R1327" s="194">
        <f>'1.- REGISTROS DIARIOS '!G1332</f>
        <v>0</v>
      </c>
      <c r="S1327" s="81"/>
      <c r="T1327" s="211"/>
      <c r="U1327" s="211"/>
      <c r="V1327" s="206">
        <f t="shared" si="190"/>
        <v>0</v>
      </c>
      <c r="W1327" s="193">
        <f t="shared" si="185"/>
        <v>0</v>
      </c>
      <c r="X1327" s="192"/>
      <c r="Y1327" s="192"/>
      <c r="Z1327" s="192"/>
      <c r="AA1327" s="192"/>
      <c r="AB1327" s="192"/>
      <c r="AC1327" s="206">
        <f t="shared" si="183"/>
        <v>38.620689655172413</v>
      </c>
      <c r="AD1327" s="206">
        <f t="shared" si="184"/>
        <v>95.535714285714292</v>
      </c>
      <c r="AE1327" s="119"/>
      <c r="AF1327" s="194">
        <f>'1.- REGISTROS DIARIOS '!I1332</f>
        <v>922</v>
      </c>
      <c r="AG1327" s="213">
        <v>755</v>
      </c>
      <c r="AH1327" s="213">
        <v>534</v>
      </c>
      <c r="AI1327" s="206">
        <f t="shared" si="181"/>
        <v>377.5</v>
      </c>
      <c r="AJ1327" s="193">
        <f t="shared" si="182"/>
        <v>534</v>
      </c>
      <c r="AK1327" s="213">
        <v>25</v>
      </c>
      <c r="AL1327" s="213">
        <v>18</v>
      </c>
      <c r="AM1327" s="213"/>
      <c r="AN1327" s="213" t="s">
        <v>77</v>
      </c>
      <c r="AO1327" s="213" t="s">
        <v>791</v>
      </c>
      <c r="AP1327" s="213">
        <v>26.6</v>
      </c>
      <c r="AQ1327" s="214">
        <v>0.36</v>
      </c>
      <c r="AR1327" s="214">
        <v>0.2</v>
      </c>
      <c r="AS1327" s="214">
        <v>7.0000000000000007E-2</v>
      </c>
      <c r="AT1327" s="214">
        <v>0</v>
      </c>
      <c r="AU1327" s="215">
        <v>729793</v>
      </c>
      <c r="AV1327" s="166" t="s">
        <v>349</v>
      </c>
      <c r="AW1327" s="217" t="s">
        <v>792</v>
      </c>
      <c r="AX1327" s="218">
        <v>1182</v>
      </c>
      <c r="AY1327" s="219">
        <v>4</v>
      </c>
      <c r="AZ1327" s="107"/>
      <c r="BA1327" s="121"/>
      <c r="BB1327" s="120"/>
    </row>
    <row r="1328" spans="2:54" ht="12.75" customHeight="1" x14ac:dyDescent="0.2">
      <c r="B1328" s="191" t="s">
        <v>498</v>
      </c>
      <c r="C1328" s="196">
        <v>44091</v>
      </c>
      <c r="D1328" s="197">
        <f>'1.- REGISTROS DIARIOS '!C1333</f>
        <v>0</v>
      </c>
      <c r="E1328" s="206">
        <f>'1.- REGISTROS DIARIOS '!E1333</f>
        <v>804</v>
      </c>
      <c r="F1328" s="211"/>
      <c r="G1328" s="211">
        <v>3070</v>
      </c>
      <c r="H1328" s="211">
        <v>2830</v>
      </c>
      <c r="I1328" s="206">
        <f t="shared" si="191"/>
        <v>1535</v>
      </c>
      <c r="J1328" s="206">
        <f>+H1328*0.5</f>
        <v>1415</v>
      </c>
      <c r="K1328" s="211">
        <v>350</v>
      </c>
      <c r="L1328" s="211">
        <v>310</v>
      </c>
      <c r="M1328" s="211"/>
      <c r="N1328" s="211" t="s">
        <v>793</v>
      </c>
      <c r="O1328" s="211" t="s">
        <v>615</v>
      </c>
      <c r="P1328" s="195">
        <f t="shared" si="186"/>
        <v>11786.95</v>
      </c>
      <c r="Q1328" s="108"/>
      <c r="R1328" s="194">
        <f>'1.- REGISTROS DIARIOS '!G1333</f>
        <v>0</v>
      </c>
      <c r="S1328" s="81"/>
      <c r="T1328" s="211"/>
      <c r="U1328" s="211"/>
      <c r="V1328" s="206">
        <f t="shared" si="190"/>
        <v>0</v>
      </c>
      <c r="W1328" s="193">
        <f t="shared" si="185"/>
        <v>0</v>
      </c>
      <c r="X1328" s="192"/>
      <c r="Y1328" s="192"/>
      <c r="Z1328" s="192"/>
      <c r="AA1328" s="192"/>
      <c r="AB1328" s="192"/>
      <c r="AC1328" s="206">
        <f t="shared" si="183"/>
        <v>87.632508833922259</v>
      </c>
      <c r="AD1328" s="206">
        <f t="shared" si="184"/>
        <v>92.285714285714292</v>
      </c>
      <c r="AE1328" s="119"/>
      <c r="AF1328" s="194">
        <f>'1.- REGISTROS DIARIOS '!I1333</f>
        <v>885</v>
      </c>
      <c r="AG1328" s="213">
        <v>228</v>
      </c>
      <c r="AH1328" s="213">
        <v>175</v>
      </c>
      <c r="AI1328" s="206">
        <f t="shared" si="181"/>
        <v>114</v>
      </c>
      <c r="AJ1328" s="193">
        <f t="shared" si="182"/>
        <v>175</v>
      </c>
      <c r="AK1328" s="213">
        <v>27</v>
      </c>
      <c r="AL1328" s="213">
        <v>20</v>
      </c>
      <c r="AM1328" s="213"/>
      <c r="AN1328" s="213" t="s">
        <v>29</v>
      </c>
      <c r="AO1328" s="213" t="s">
        <v>794</v>
      </c>
      <c r="AP1328" s="213">
        <v>30</v>
      </c>
      <c r="AQ1328" s="214">
        <v>0.37</v>
      </c>
      <c r="AR1328" s="214">
        <v>0.2</v>
      </c>
      <c r="AS1328" s="214">
        <v>0.09</v>
      </c>
      <c r="AT1328" s="214">
        <v>0</v>
      </c>
      <c r="AU1328" s="215">
        <v>729793</v>
      </c>
      <c r="AV1328" s="166">
        <v>1.22</v>
      </c>
      <c r="AW1328" s="217">
        <v>1.44</v>
      </c>
      <c r="AX1328" s="167">
        <v>1160</v>
      </c>
      <c r="AY1328" s="219">
        <v>4</v>
      </c>
      <c r="AZ1328" s="107"/>
      <c r="BA1328" s="121"/>
      <c r="BB1328" s="120"/>
    </row>
    <row r="1329" spans="2:54" x14ac:dyDescent="0.2">
      <c r="B1329" s="191" t="s">
        <v>500</v>
      </c>
      <c r="C1329" s="196">
        <v>44092</v>
      </c>
      <c r="D1329" s="197">
        <f>'1.- REGISTROS DIARIOS '!C1334</f>
        <v>0</v>
      </c>
      <c r="E1329" s="206">
        <f>'1.- REGISTROS DIARIOS '!E1334</f>
        <v>929</v>
      </c>
      <c r="F1329" s="211"/>
      <c r="G1329" s="211">
        <v>2530</v>
      </c>
      <c r="H1329" s="211">
        <v>2160</v>
      </c>
      <c r="I1329" s="206">
        <f t="shared" si="191"/>
        <v>1265</v>
      </c>
      <c r="J1329" s="206">
        <f>+H1329*0.5</f>
        <v>1080</v>
      </c>
      <c r="K1329" s="211">
        <v>491</v>
      </c>
      <c r="L1329" s="211">
        <v>436</v>
      </c>
      <c r="M1329" s="211"/>
      <c r="N1329" s="211" t="s">
        <v>294</v>
      </c>
      <c r="O1329" s="211" t="s">
        <v>64</v>
      </c>
      <c r="P1329" s="195">
        <f t="shared" si="186"/>
        <v>8996.4</v>
      </c>
      <c r="Q1329" s="108"/>
      <c r="R1329" s="194">
        <f>'1.- REGISTROS DIARIOS '!G1334</f>
        <v>0</v>
      </c>
      <c r="S1329" s="81"/>
      <c r="T1329" s="211"/>
      <c r="U1329" s="211"/>
      <c r="V1329" s="206">
        <f t="shared" si="190"/>
        <v>0</v>
      </c>
      <c r="W1329" s="193">
        <f t="shared" si="185"/>
        <v>0</v>
      </c>
      <c r="X1329" s="192"/>
      <c r="Y1329" s="192"/>
      <c r="Z1329" s="192"/>
      <c r="AA1329" s="192"/>
      <c r="AB1329" s="192"/>
      <c r="AC1329" s="206">
        <f t="shared" si="183"/>
        <v>54.074074074074076</v>
      </c>
      <c r="AD1329" s="206">
        <f t="shared" si="184"/>
        <v>84.521384928716898</v>
      </c>
      <c r="AE1329" s="119"/>
      <c r="AF1329" s="194">
        <f>'1.- REGISTROS DIARIOS '!I1334</f>
        <v>1013</v>
      </c>
      <c r="AG1329" s="213">
        <v>550</v>
      </c>
      <c r="AH1329" s="213">
        <v>496</v>
      </c>
      <c r="AI1329" s="206">
        <f t="shared" si="181"/>
        <v>275</v>
      </c>
      <c r="AJ1329" s="193">
        <f t="shared" si="182"/>
        <v>496</v>
      </c>
      <c r="AK1329" s="213">
        <v>76</v>
      </c>
      <c r="AL1329" s="213">
        <v>55</v>
      </c>
      <c r="AM1329" s="213"/>
      <c r="AN1329" s="213" t="s">
        <v>331</v>
      </c>
      <c r="AO1329" s="213" t="s">
        <v>87</v>
      </c>
      <c r="AP1329" s="213">
        <v>28</v>
      </c>
      <c r="AQ1329" s="214">
        <v>0.3</v>
      </c>
      <c r="AR1329" s="214">
        <v>0.17</v>
      </c>
      <c r="AS1329" s="214">
        <v>0.09</v>
      </c>
      <c r="AT1329" s="214">
        <v>0</v>
      </c>
      <c r="AU1329" s="215">
        <v>729793</v>
      </c>
      <c r="AV1329" s="166">
        <v>1.1399999999999999</v>
      </c>
      <c r="AW1329" s="217">
        <v>1.23</v>
      </c>
      <c r="AX1329" s="218">
        <v>1100</v>
      </c>
      <c r="AY1329" s="219">
        <v>3</v>
      </c>
      <c r="AZ1329" s="107"/>
      <c r="BA1329" s="121"/>
      <c r="BB1329" s="120"/>
    </row>
    <row r="1330" spans="2:54" ht="12.75" customHeight="1" x14ac:dyDescent="0.2">
      <c r="B1330" s="191" t="s">
        <v>502</v>
      </c>
      <c r="C1330" s="196">
        <v>44093</v>
      </c>
      <c r="D1330" s="197">
        <f>'1.- REGISTROS DIARIOS '!C1335</f>
        <v>0</v>
      </c>
      <c r="E1330" s="206">
        <f>'1.- REGISTROS DIARIOS '!E1335</f>
        <v>631</v>
      </c>
      <c r="F1330" s="211"/>
      <c r="G1330" s="211">
        <v>3150</v>
      </c>
      <c r="H1330" s="211">
        <v>2690</v>
      </c>
      <c r="I1330" s="206">
        <f t="shared" si="191"/>
        <v>1575</v>
      </c>
      <c r="J1330" s="206">
        <f>+H1330*0.5</f>
        <v>1345</v>
      </c>
      <c r="K1330" s="211">
        <v>569</v>
      </c>
      <c r="L1330" s="211">
        <v>476</v>
      </c>
      <c r="M1330" s="211"/>
      <c r="N1330" s="211" t="s">
        <v>549</v>
      </c>
      <c r="O1330" s="211" t="s">
        <v>320</v>
      </c>
      <c r="P1330" s="195">
        <f t="shared" si="186"/>
        <v>11203.85</v>
      </c>
      <c r="Q1330" s="108"/>
      <c r="R1330" s="194">
        <f>'1.- REGISTROS DIARIOS '!G1335</f>
        <v>0</v>
      </c>
      <c r="S1330" s="81"/>
      <c r="T1330" s="211"/>
      <c r="U1330" s="211"/>
      <c r="V1330" s="206">
        <f t="shared" si="190"/>
        <v>0</v>
      </c>
      <c r="W1330" s="193">
        <f t="shared" si="185"/>
        <v>0</v>
      </c>
      <c r="X1330" s="192"/>
      <c r="Y1330" s="192"/>
      <c r="Z1330" s="192"/>
      <c r="AA1330" s="192"/>
      <c r="AB1330" s="192"/>
      <c r="AC1330" s="206">
        <f t="shared" si="183"/>
        <v>78.438661710037167</v>
      </c>
      <c r="AD1330" s="206">
        <f t="shared" si="184"/>
        <v>97.363796133567661</v>
      </c>
      <c r="AE1330" s="119"/>
      <c r="AF1330" s="194">
        <f>'1.- REGISTROS DIARIOS '!I1335</f>
        <v>690</v>
      </c>
      <c r="AG1330" s="213">
        <v>356</v>
      </c>
      <c r="AH1330" s="213">
        <v>290</v>
      </c>
      <c r="AI1330" s="206">
        <f t="shared" si="181"/>
        <v>178</v>
      </c>
      <c r="AJ1330" s="193">
        <f t="shared" si="182"/>
        <v>290</v>
      </c>
      <c r="AK1330" s="213">
        <v>15</v>
      </c>
      <c r="AL1330" s="213">
        <v>17</v>
      </c>
      <c r="AM1330" s="213"/>
      <c r="AN1330" s="213" t="s">
        <v>42</v>
      </c>
      <c r="AO1330" s="213" t="s">
        <v>277</v>
      </c>
      <c r="AP1330" s="213">
        <v>32</v>
      </c>
      <c r="AQ1330" s="214">
        <v>0.31</v>
      </c>
      <c r="AR1330" s="214">
        <v>0.15</v>
      </c>
      <c r="AS1330" s="214">
        <v>0.13</v>
      </c>
      <c r="AT1330" s="214">
        <v>0.01</v>
      </c>
      <c r="AU1330" s="215">
        <v>729793</v>
      </c>
      <c r="AV1330" s="166">
        <v>1.1000000000000001</v>
      </c>
      <c r="AW1330" s="217">
        <v>1.1200000000000001</v>
      </c>
      <c r="AX1330" s="218">
        <v>1000</v>
      </c>
      <c r="AY1330" s="219">
        <v>2</v>
      </c>
      <c r="AZ1330" s="107"/>
      <c r="BA1330" s="121"/>
      <c r="BB1330" s="120"/>
    </row>
    <row r="1331" spans="2:54" x14ac:dyDescent="0.2">
      <c r="B1331" s="191" t="s">
        <v>504</v>
      </c>
      <c r="C1331" s="196">
        <v>44094</v>
      </c>
      <c r="D1331" s="197">
        <f>'1.- REGISTROS DIARIOS '!C1336</f>
        <v>0</v>
      </c>
      <c r="E1331" s="206">
        <f>'1.- REGISTROS DIARIOS '!E1336</f>
        <v>541</v>
      </c>
      <c r="F1331" s="211"/>
      <c r="G1331" s="211">
        <v>2150</v>
      </c>
      <c r="H1331" s="211">
        <v>1690</v>
      </c>
      <c r="I1331" s="206">
        <f t="shared" si="191"/>
        <v>1075</v>
      </c>
      <c r="J1331" s="206">
        <f>+H1331*0.5</f>
        <v>845</v>
      </c>
      <c r="K1331" s="211">
        <v>496</v>
      </c>
      <c r="L1331" s="211">
        <v>441</v>
      </c>
      <c r="M1331" s="211"/>
      <c r="N1331" s="211" t="s">
        <v>795</v>
      </c>
      <c r="O1331" s="211" t="s">
        <v>571</v>
      </c>
      <c r="P1331" s="195">
        <f t="shared" si="186"/>
        <v>7038.85</v>
      </c>
      <c r="Q1331" s="108"/>
      <c r="R1331" s="194">
        <f>'1.- REGISTROS DIARIOS '!G1336</f>
        <v>0</v>
      </c>
      <c r="S1331" s="81"/>
      <c r="T1331" s="211"/>
      <c r="U1331" s="211"/>
      <c r="V1331" s="206">
        <f t="shared" si="190"/>
        <v>0</v>
      </c>
      <c r="W1331" s="193">
        <f t="shared" si="185"/>
        <v>0</v>
      </c>
      <c r="X1331" s="192"/>
      <c r="Y1331" s="192"/>
      <c r="Z1331" s="192"/>
      <c r="AA1331" s="192"/>
      <c r="AB1331" s="192"/>
      <c r="AC1331" s="206">
        <f t="shared" si="183"/>
        <v>78.816568047337284</v>
      </c>
      <c r="AD1331" s="206">
        <f t="shared" si="184"/>
        <v>97.58064516129032</v>
      </c>
      <c r="AE1331" s="119"/>
      <c r="AF1331" s="194">
        <f>'1.- REGISTROS DIARIOS '!I1336</f>
        <v>588</v>
      </c>
      <c r="AG1331" s="213">
        <v>231</v>
      </c>
      <c r="AH1331" s="213">
        <v>179</v>
      </c>
      <c r="AI1331" s="206">
        <f t="shared" si="181"/>
        <v>115.5</v>
      </c>
      <c r="AJ1331" s="193">
        <f t="shared" si="182"/>
        <v>179</v>
      </c>
      <c r="AK1331" s="213">
        <v>12</v>
      </c>
      <c r="AL1331" s="213">
        <v>7</v>
      </c>
      <c r="AM1331" s="213"/>
      <c r="AN1331" s="213" t="s">
        <v>57</v>
      </c>
      <c r="AO1331" s="213" t="s">
        <v>63</v>
      </c>
      <c r="AP1331" s="213">
        <v>29</v>
      </c>
      <c r="AQ1331" s="214">
        <v>0.31</v>
      </c>
      <c r="AR1331" s="214">
        <v>0.2</v>
      </c>
      <c r="AS1331" s="214">
        <v>0.09</v>
      </c>
      <c r="AT1331" s="214">
        <v>0</v>
      </c>
      <c r="AU1331" s="215">
        <v>729793</v>
      </c>
      <c r="AV1331" s="166">
        <v>1.04</v>
      </c>
      <c r="AW1331" s="217">
        <v>1.06</v>
      </c>
      <c r="AX1331" s="218">
        <v>950</v>
      </c>
      <c r="AY1331" s="219">
        <v>2</v>
      </c>
      <c r="AZ1331" s="107"/>
      <c r="BA1331" s="121"/>
      <c r="BB1331" s="120"/>
    </row>
    <row r="1332" spans="2:54" ht="12.75" customHeight="1" x14ac:dyDescent="0.2">
      <c r="B1332" s="191" t="s">
        <v>492</v>
      </c>
      <c r="C1332" s="196">
        <v>44095</v>
      </c>
      <c r="D1332" s="197">
        <f>'1.- REGISTROS DIARIOS '!C1337</f>
        <v>0</v>
      </c>
      <c r="E1332" s="206">
        <f>'1.- REGISTROS DIARIOS '!E1337</f>
        <v>773</v>
      </c>
      <c r="F1332" s="211"/>
      <c r="G1332" s="211">
        <v>1890</v>
      </c>
      <c r="H1332" s="211">
        <v>1140</v>
      </c>
      <c r="I1332" s="206">
        <f t="shared" si="191"/>
        <v>945</v>
      </c>
      <c r="J1332" s="206">
        <f t="shared" si="191"/>
        <v>570</v>
      </c>
      <c r="K1332" s="211">
        <v>317</v>
      </c>
      <c r="L1332" s="211">
        <v>288</v>
      </c>
      <c r="M1332" s="211"/>
      <c r="N1332" s="211" t="s">
        <v>796</v>
      </c>
      <c r="O1332" s="211" t="s">
        <v>609</v>
      </c>
      <c r="P1332" s="195">
        <f t="shared" si="186"/>
        <v>4748.1000000000004</v>
      </c>
      <c r="Q1332" s="108"/>
      <c r="R1332" s="194">
        <f>'1.- REGISTROS DIARIOS '!G1337</f>
        <v>0</v>
      </c>
      <c r="S1332" s="81"/>
      <c r="T1332" s="211"/>
      <c r="U1332" s="211"/>
      <c r="V1332" s="206">
        <f t="shared" si="190"/>
        <v>0</v>
      </c>
      <c r="W1332" s="193">
        <f t="shared" si="185"/>
        <v>0</v>
      </c>
      <c r="X1332" s="192"/>
      <c r="Y1332" s="192"/>
      <c r="Z1332" s="192"/>
      <c r="AA1332" s="192"/>
      <c r="AB1332" s="192"/>
      <c r="AC1332" s="206">
        <f t="shared" si="183"/>
        <v>59.824561403508774</v>
      </c>
      <c r="AD1332" s="206">
        <f t="shared" si="184"/>
        <v>88.328075709779185</v>
      </c>
      <c r="AE1332" s="119"/>
      <c r="AF1332" s="194">
        <f>'1.- REGISTROS DIARIOS '!I1337</f>
        <v>835</v>
      </c>
      <c r="AG1332" s="213">
        <v>228</v>
      </c>
      <c r="AH1332" s="213">
        <v>229</v>
      </c>
      <c r="AI1332" s="206">
        <f t="shared" si="181"/>
        <v>114</v>
      </c>
      <c r="AJ1332" s="193">
        <f t="shared" si="182"/>
        <v>229</v>
      </c>
      <c r="AK1332" s="213">
        <v>37</v>
      </c>
      <c r="AL1332" s="213">
        <v>29</v>
      </c>
      <c r="AM1332" s="213"/>
      <c r="AN1332" s="213" t="s">
        <v>269</v>
      </c>
      <c r="AO1332" s="213" t="s">
        <v>797</v>
      </c>
      <c r="AP1332" s="213">
        <v>28</v>
      </c>
      <c r="AQ1332" s="214">
        <v>0.36</v>
      </c>
      <c r="AR1332" s="214">
        <v>0.21</v>
      </c>
      <c r="AS1332" s="214">
        <v>0.06</v>
      </c>
      <c r="AT1332" s="214">
        <v>0.01</v>
      </c>
      <c r="AU1332" s="215">
        <v>729793</v>
      </c>
      <c r="AV1332" s="166" t="s">
        <v>198</v>
      </c>
      <c r="AW1332" s="217" t="s">
        <v>198</v>
      </c>
      <c r="AX1332" s="218">
        <v>900</v>
      </c>
      <c r="AY1332" s="219">
        <v>1</v>
      </c>
      <c r="AZ1332" s="107"/>
      <c r="BA1332" s="121"/>
      <c r="BB1332" s="120"/>
    </row>
    <row r="1333" spans="2:54" x14ac:dyDescent="0.2">
      <c r="B1333" s="191" t="s">
        <v>494</v>
      </c>
      <c r="C1333" s="196">
        <v>44096</v>
      </c>
      <c r="D1333" s="197">
        <f>'1.- REGISTROS DIARIOS '!C1338</f>
        <v>0</v>
      </c>
      <c r="E1333" s="206">
        <f>'1.- REGISTROS DIARIOS '!E1338</f>
        <v>733</v>
      </c>
      <c r="F1333" s="211"/>
      <c r="G1333" s="211">
        <v>3230</v>
      </c>
      <c r="H1333" s="211">
        <v>2470</v>
      </c>
      <c r="I1333" s="206">
        <f t="shared" ref="I1333:J1365" si="192">+G1333*0.5</f>
        <v>1615</v>
      </c>
      <c r="J1333" s="206">
        <f t="shared" ref="J1333:J1363" si="193">+H1333*0.5</f>
        <v>1235</v>
      </c>
      <c r="K1333" s="211">
        <v>681</v>
      </c>
      <c r="L1333" s="211">
        <v>624</v>
      </c>
      <c r="M1333" s="211"/>
      <c r="N1333" s="211" t="s">
        <v>192</v>
      </c>
      <c r="O1333" s="211" t="s">
        <v>653</v>
      </c>
      <c r="P1333" s="195">
        <f t="shared" si="186"/>
        <v>10287.549999999999</v>
      </c>
      <c r="Q1333" s="108"/>
      <c r="R1333" s="194">
        <f>'1.- REGISTROS DIARIOS '!G1338</f>
        <v>0</v>
      </c>
      <c r="S1333" s="81"/>
      <c r="T1333" s="211"/>
      <c r="U1333" s="211"/>
      <c r="V1333" s="206">
        <f t="shared" si="190"/>
        <v>0</v>
      </c>
      <c r="W1333" s="193">
        <f t="shared" si="185"/>
        <v>0</v>
      </c>
      <c r="X1333" s="192"/>
      <c r="Y1333" s="192"/>
      <c r="Z1333" s="192"/>
      <c r="AA1333" s="192"/>
      <c r="AB1333" s="192"/>
      <c r="AC1333" s="206">
        <f t="shared" si="183"/>
        <v>86.558704453441294</v>
      </c>
      <c r="AD1333" s="206">
        <f t="shared" si="184"/>
        <v>95.741556534508078</v>
      </c>
      <c r="AE1333" s="119"/>
      <c r="AF1333" s="194">
        <f>'1.- REGISTROS DIARIOS '!I1338</f>
        <v>786</v>
      </c>
      <c r="AG1333" s="213">
        <v>230</v>
      </c>
      <c r="AH1333" s="213">
        <v>166</v>
      </c>
      <c r="AI1333" s="206">
        <f t="shared" si="181"/>
        <v>115</v>
      </c>
      <c r="AJ1333" s="193">
        <f t="shared" si="182"/>
        <v>166</v>
      </c>
      <c r="AK1333" s="213">
        <v>29</v>
      </c>
      <c r="AL1333" s="213">
        <v>21</v>
      </c>
      <c r="AM1333" s="213"/>
      <c r="AN1333" s="213" t="s">
        <v>226</v>
      </c>
      <c r="AO1333" s="213" t="s">
        <v>158</v>
      </c>
      <c r="AP1333" s="213">
        <v>28</v>
      </c>
      <c r="AQ1333" s="214">
        <v>0.36</v>
      </c>
      <c r="AR1333" s="214">
        <v>0.2</v>
      </c>
      <c r="AS1333" s="214">
        <v>0.06</v>
      </c>
      <c r="AT1333" s="214">
        <v>0.01</v>
      </c>
      <c r="AU1333" s="215">
        <v>729793</v>
      </c>
      <c r="AV1333" s="166" t="s">
        <v>238</v>
      </c>
      <c r="AW1333" s="217" t="s">
        <v>798</v>
      </c>
      <c r="AX1333" s="218">
        <v>2000</v>
      </c>
      <c r="AY1333" s="219">
        <v>5</v>
      </c>
      <c r="AZ1333" s="107"/>
      <c r="BA1333" s="121"/>
      <c r="BB1333" s="120"/>
    </row>
    <row r="1334" spans="2:54" ht="12.75" customHeight="1" x14ac:dyDescent="0.2">
      <c r="B1334" s="191" t="s">
        <v>496</v>
      </c>
      <c r="C1334" s="196">
        <v>44097</v>
      </c>
      <c r="D1334" s="197">
        <f>'1.- REGISTROS DIARIOS '!C1339</f>
        <v>0</v>
      </c>
      <c r="E1334" s="206">
        <f>'1.- REGISTROS DIARIOS '!E1339</f>
        <v>861</v>
      </c>
      <c r="F1334" s="211"/>
      <c r="G1334" s="211">
        <v>3930</v>
      </c>
      <c r="H1334" s="211">
        <v>3246</v>
      </c>
      <c r="I1334" s="206">
        <f t="shared" si="192"/>
        <v>1965</v>
      </c>
      <c r="J1334" s="206">
        <f t="shared" si="193"/>
        <v>1623</v>
      </c>
      <c r="K1334" s="211">
        <v>766</v>
      </c>
      <c r="L1334" s="211">
        <v>731</v>
      </c>
      <c r="M1334" s="211"/>
      <c r="N1334" s="211" t="s">
        <v>192</v>
      </c>
      <c r="O1334" s="211" t="s">
        <v>619</v>
      </c>
      <c r="P1334" s="195">
        <f t="shared" si="186"/>
        <v>13519.59</v>
      </c>
      <c r="Q1334" s="108"/>
      <c r="R1334" s="194">
        <f>'1.- REGISTROS DIARIOS '!G1339</f>
        <v>0</v>
      </c>
      <c r="S1334" s="81"/>
      <c r="T1334" s="211"/>
      <c r="U1334" s="211"/>
      <c r="V1334" s="206">
        <f t="shared" si="190"/>
        <v>0</v>
      </c>
      <c r="W1334" s="193">
        <f t="shared" si="185"/>
        <v>0</v>
      </c>
      <c r="X1334" s="192"/>
      <c r="Y1334" s="192"/>
      <c r="Z1334" s="192"/>
      <c r="AA1334" s="192"/>
      <c r="AB1334" s="192"/>
      <c r="AC1334" s="206">
        <f t="shared" si="183"/>
        <v>83.610597658656815</v>
      </c>
      <c r="AD1334" s="206">
        <f t="shared" si="184"/>
        <v>93.86422976501305</v>
      </c>
      <c r="AE1334" s="119"/>
      <c r="AF1334" s="194">
        <f>'1.- REGISTROS DIARIOS '!I1339</f>
        <v>905</v>
      </c>
      <c r="AG1334" s="213">
        <v>331</v>
      </c>
      <c r="AH1334" s="213">
        <v>266</v>
      </c>
      <c r="AI1334" s="206">
        <f t="shared" si="181"/>
        <v>165.5</v>
      </c>
      <c r="AJ1334" s="193">
        <f t="shared" si="182"/>
        <v>266</v>
      </c>
      <c r="AK1334" s="213">
        <v>47</v>
      </c>
      <c r="AL1334" s="213">
        <v>30</v>
      </c>
      <c r="AM1334" s="213"/>
      <c r="AN1334" s="213" t="s">
        <v>67</v>
      </c>
      <c r="AO1334" s="213" t="s">
        <v>799</v>
      </c>
      <c r="AP1334" s="213">
        <v>28</v>
      </c>
      <c r="AQ1334" s="214">
        <v>0.36</v>
      </c>
      <c r="AR1334" s="214">
        <v>0.2</v>
      </c>
      <c r="AS1334" s="214">
        <v>7.0000000000000007E-2</v>
      </c>
      <c r="AT1334" s="214">
        <v>0</v>
      </c>
      <c r="AU1334" s="215">
        <v>729793</v>
      </c>
      <c r="AV1334" s="166" t="s">
        <v>800</v>
      </c>
      <c r="AW1334" s="217" t="s">
        <v>801</v>
      </c>
      <c r="AX1334" s="218">
        <v>2000</v>
      </c>
      <c r="AY1334" s="219">
        <v>4</v>
      </c>
      <c r="AZ1334" s="107"/>
      <c r="BA1334" s="121"/>
      <c r="BB1334" s="120"/>
    </row>
    <row r="1335" spans="2:54" x14ac:dyDescent="0.2">
      <c r="B1335" s="191" t="s">
        <v>498</v>
      </c>
      <c r="C1335" s="196">
        <v>44098</v>
      </c>
      <c r="D1335" s="197">
        <f>'1.- REGISTROS DIARIOS '!C1340</f>
        <v>0</v>
      </c>
      <c r="E1335" s="206">
        <f>'1.- REGISTROS DIARIOS '!E1340</f>
        <v>826</v>
      </c>
      <c r="F1335" s="211"/>
      <c r="G1335" s="211">
        <v>2890</v>
      </c>
      <c r="H1335" s="211">
        <v>2310</v>
      </c>
      <c r="I1335" s="206">
        <f t="shared" si="192"/>
        <v>1445</v>
      </c>
      <c r="J1335" s="206">
        <f t="shared" si="193"/>
        <v>1155</v>
      </c>
      <c r="K1335" s="211">
        <v>714</v>
      </c>
      <c r="L1335" s="211">
        <v>688</v>
      </c>
      <c r="M1335" s="211"/>
      <c r="N1335" s="212">
        <v>10.29</v>
      </c>
      <c r="O1335" s="212">
        <v>12.1</v>
      </c>
      <c r="P1335" s="195">
        <f t="shared" si="186"/>
        <v>9621.15</v>
      </c>
      <c r="Q1335" s="108"/>
      <c r="R1335" s="194">
        <f>'1.- REGISTROS DIARIOS '!G1340</f>
        <v>0</v>
      </c>
      <c r="S1335" s="81"/>
      <c r="T1335" s="211"/>
      <c r="U1335" s="211"/>
      <c r="V1335" s="206">
        <f t="shared" si="190"/>
        <v>0</v>
      </c>
      <c r="W1335" s="193">
        <f t="shared" si="185"/>
        <v>0</v>
      </c>
      <c r="X1335" s="192"/>
      <c r="Y1335" s="192"/>
      <c r="Z1335" s="192"/>
      <c r="AA1335" s="192"/>
      <c r="AB1335" s="192"/>
      <c r="AC1335" s="206">
        <f t="shared" ref="AC1335:AC1398" si="194">IF((W1335+AJ1335)&lt;=0,0,100-(((W1335+AJ1335)*100)/J1335))</f>
        <v>73.419913419913428</v>
      </c>
      <c r="AD1335" s="206">
        <f t="shared" ref="AD1335:AD1398" si="195">IF((X1335+AK1335)&lt;=0,0,100-(((X1335+AK1335)*100)/K1335))</f>
        <v>94.257703081232492</v>
      </c>
      <c r="AE1335" s="119"/>
      <c r="AF1335" s="194">
        <f>'1.- REGISTROS DIARIOS '!I1340</f>
        <v>909</v>
      </c>
      <c r="AG1335" s="213">
        <v>350</v>
      </c>
      <c r="AH1335" s="213">
        <v>307</v>
      </c>
      <c r="AI1335" s="206">
        <f t="shared" si="181"/>
        <v>175</v>
      </c>
      <c r="AJ1335" s="193">
        <f t="shared" si="182"/>
        <v>307</v>
      </c>
      <c r="AK1335" s="213">
        <v>41</v>
      </c>
      <c r="AL1335" s="213">
        <v>32</v>
      </c>
      <c r="AM1335" s="213"/>
      <c r="AN1335" s="216">
        <v>5.94</v>
      </c>
      <c r="AO1335" s="216">
        <v>7.24</v>
      </c>
      <c r="AP1335" s="213">
        <v>32</v>
      </c>
      <c r="AQ1335" s="214">
        <v>0.34</v>
      </c>
      <c r="AR1335" s="214">
        <v>0.2</v>
      </c>
      <c r="AS1335" s="214">
        <v>0.09</v>
      </c>
      <c r="AT1335" s="214">
        <v>0</v>
      </c>
      <c r="AU1335" s="215">
        <v>756066</v>
      </c>
      <c r="AV1335" s="166">
        <v>0.73</v>
      </c>
      <c r="AW1335" s="217">
        <v>0.56000000000000005</v>
      </c>
      <c r="AX1335" s="218">
        <v>1900</v>
      </c>
      <c r="AY1335" s="219">
        <v>3</v>
      </c>
      <c r="AZ1335" s="107"/>
      <c r="BA1335" s="121"/>
      <c r="BB1335" s="120"/>
    </row>
    <row r="1336" spans="2:54" ht="12.75" customHeight="1" x14ac:dyDescent="0.2">
      <c r="B1336" s="191" t="s">
        <v>500</v>
      </c>
      <c r="C1336" s="196">
        <v>44099</v>
      </c>
      <c r="D1336" s="197">
        <f>'1.- REGISTROS DIARIOS '!C1341</f>
        <v>0</v>
      </c>
      <c r="E1336" s="206">
        <f>'1.- REGISTROS DIARIOS '!E1341</f>
        <v>729</v>
      </c>
      <c r="F1336" s="211"/>
      <c r="G1336" s="211">
        <v>2640</v>
      </c>
      <c r="H1336" s="211">
        <v>2070</v>
      </c>
      <c r="I1336" s="206">
        <f t="shared" si="192"/>
        <v>1320</v>
      </c>
      <c r="J1336" s="206">
        <f t="shared" si="193"/>
        <v>1035</v>
      </c>
      <c r="K1336" s="211">
        <v>404</v>
      </c>
      <c r="L1336" s="211">
        <v>357</v>
      </c>
      <c r="M1336" s="211"/>
      <c r="N1336" s="212">
        <v>9.67</v>
      </c>
      <c r="O1336" s="212">
        <v>11.78</v>
      </c>
      <c r="P1336" s="195">
        <f t="shared" si="186"/>
        <v>8621.5499999999993</v>
      </c>
      <c r="Q1336" s="108"/>
      <c r="R1336" s="194">
        <f>'1.- REGISTROS DIARIOS '!G1341</f>
        <v>0</v>
      </c>
      <c r="S1336" s="81"/>
      <c r="T1336" s="211"/>
      <c r="U1336" s="211"/>
      <c r="V1336" s="206">
        <f t="shared" si="190"/>
        <v>0</v>
      </c>
      <c r="W1336" s="193">
        <f t="shared" si="185"/>
        <v>0</v>
      </c>
      <c r="X1336" s="192"/>
      <c r="Y1336" s="192"/>
      <c r="Z1336" s="192"/>
      <c r="AA1336" s="192"/>
      <c r="AB1336" s="192"/>
      <c r="AC1336" s="206">
        <f t="shared" si="194"/>
        <v>71.594202898550719</v>
      </c>
      <c r="AD1336" s="206">
        <f t="shared" si="195"/>
        <v>93.316831683168317</v>
      </c>
      <c r="AE1336" s="119"/>
      <c r="AF1336" s="194">
        <f>'1.- REGISTROS DIARIOS '!I1341</f>
        <v>800</v>
      </c>
      <c r="AG1336" s="213">
        <v>310</v>
      </c>
      <c r="AH1336" s="213">
        <v>294</v>
      </c>
      <c r="AI1336" s="206">
        <f t="shared" ref="AI1336:AI1399" si="196">+AG1336*0.5</f>
        <v>155</v>
      </c>
      <c r="AJ1336" s="193">
        <f t="shared" ref="AJ1336:AJ1399" si="197">AH1336</f>
        <v>294</v>
      </c>
      <c r="AK1336" s="213">
        <v>27</v>
      </c>
      <c r="AL1336" s="213">
        <v>22</v>
      </c>
      <c r="AM1336" s="213"/>
      <c r="AN1336" s="216">
        <v>5.94</v>
      </c>
      <c r="AO1336" s="216">
        <v>6.5</v>
      </c>
      <c r="AP1336" s="213">
        <v>35</v>
      </c>
      <c r="AQ1336" s="214">
        <v>0.33</v>
      </c>
      <c r="AR1336" s="214">
        <v>0.2</v>
      </c>
      <c r="AS1336" s="214">
        <v>0.11</v>
      </c>
      <c r="AT1336" s="214">
        <v>0.01</v>
      </c>
      <c r="AU1336" s="215">
        <v>756066</v>
      </c>
      <c r="AV1336" s="166">
        <v>0.68</v>
      </c>
      <c r="AW1336" s="217">
        <v>1.61</v>
      </c>
      <c r="AX1336" s="218">
        <v>1.8</v>
      </c>
      <c r="AY1336" s="219">
        <v>3</v>
      </c>
      <c r="AZ1336" s="107"/>
      <c r="BA1336" s="121"/>
      <c r="BB1336" s="120"/>
    </row>
    <row r="1337" spans="2:54" x14ac:dyDescent="0.2">
      <c r="B1337" s="191" t="s">
        <v>502</v>
      </c>
      <c r="C1337" s="196">
        <v>44100</v>
      </c>
      <c r="D1337" s="197">
        <f>'1.- REGISTROS DIARIOS '!C1342</f>
        <v>0</v>
      </c>
      <c r="E1337" s="206">
        <f>'1.- REGISTROS DIARIOS '!E1342</f>
        <v>794</v>
      </c>
      <c r="F1337" s="211"/>
      <c r="G1337" s="211">
        <v>3660</v>
      </c>
      <c r="H1337" s="211">
        <v>2130</v>
      </c>
      <c r="I1337" s="206">
        <f t="shared" si="192"/>
        <v>1830</v>
      </c>
      <c r="J1337" s="206">
        <f t="shared" si="193"/>
        <v>1065</v>
      </c>
      <c r="K1337" s="211">
        <v>455</v>
      </c>
      <c r="L1337" s="211">
        <v>418</v>
      </c>
      <c r="M1337" s="211"/>
      <c r="N1337" s="212">
        <v>4.24</v>
      </c>
      <c r="O1337" s="212">
        <v>11.88</v>
      </c>
      <c r="P1337" s="195">
        <f t="shared" si="186"/>
        <v>8871.4500000000007</v>
      </c>
      <c r="Q1337" s="108"/>
      <c r="R1337" s="194">
        <f>'1.- REGISTROS DIARIOS '!G1342</f>
        <v>0</v>
      </c>
      <c r="S1337" s="81"/>
      <c r="T1337" s="211"/>
      <c r="U1337" s="211"/>
      <c r="V1337" s="206">
        <f t="shared" si="190"/>
        <v>0</v>
      </c>
      <c r="W1337" s="193">
        <f t="shared" si="185"/>
        <v>0</v>
      </c>
      <c r="X1337" s="192"/>
      <c r="Y1337" s="192"/>
      <c r="Z1337" s="192"/>
      <c r="AA1337" s="192"/>
      <c r="AB1337" s="192"/>
      <c r="AC1337" s="206">
        <f t="shared" si="194"/>
        <v>69.014084507042256</v>
      </c>
      <c r="AD1337" s="206">
        <f t="shared" si="195"/>
        <v>94.505494505494511</v>
      </c>
      <c r="AE1337" s="119"/>
      <c r="AF1337" s="194">
        <f>'1.- REGISTROS DIARIOS '!I1342</f>
        <v>894</v>
      </c>
      <c r="AG1337" s="213">
        <v>374</v>
      </c>
      <c r="AH1337" s="213">
        <v>330</v>
      </c>
      <c r="AI1337" s="206">
        <f t="shared" si="196"/>
        <v>187</v>
      </c>
      <c r="AJ1337" s="193">
        <f t="shared" si="197"/>
        <v>330</v>
      </c>
      <c r="AK1337" s="213">
        <v>25</v>
      </c>
      <c r="AL1337" s="213">
        <v>19</v>
      </c>
      <c r="AM1337" s="213"/>
      <c r="AN1337" s="216">
        <v>6.09</v>
      </c>
      <c r="AO1337" s="216">
        <v>6.6</v>
      </c>
      <c r="AP1337" s="213">
        <v>27</v>
      </c>
      <c r="AQ1337" s="214">
        <v>0.3</v>
      </c>
      <c r="AR1337" s="214">
        <v>0.16</v>
      </c>
      <c r="AS1337" s="214">
        <v>0.13</v>
      </c>
      <c r="AT1337" s="214">
        <v>0</v>
      </c>
      <c r="AU1337" s="215">
        <v>756066</v>
      </c>
      <c r="AV1337" s="166">
        <v>0.62</v>
      </c>
      <c r="AW1337" s="217">
        <v>1.56</v>
      </c>
      <c r="AX1337" s="218">
        <v>1.71</v>
      </c>
      <c r="AY1337" s="219">
        <v>2</v>
      </c>
      <c r="AZ1337" s="107"/>
      <c r="BA1337" s="121"/>
      <c r="BB1337" s="120"/>
    </row>
    <row r="1338" spans="2:54" ht="12.75" customHeight="1" x14ac:dyDescent="0.2">
      <c r="B1338" s="191" t="s">
        <v>504</v>
      </c>
      <c r="C1338" s="196">
        <v>44101</v>
      </c>
      <c r="D1338" s="197">
        <f>'1.- REGISTROS DIARIOS '!C1343</f>
        <v>0</v>
      </c>
      <c r="E1338" s="206">
        <f>'1.- REGISTROS DIARIOS '!E1343</f>
        <v>410</v>
      </c>
      <c r="F1338" s="211"/>
      <c r="G1338" s="211">
        <v>2420</v>
      </c>
      <c r="H1338" s="211">
        <v>1910</v>
      </c>
      <c r="I1338" s="206">
        <f t="shared" si="192"/>
        <v>1210</v>
      </c>
      <c r="J1338" s="206">
        <f t="shared" si="193"/>
        <v>955</v>
      </c>
      <c r="K1338" s="211">
        <v>342</v>
      </c>
      <c r="L1338" s="211">
        <v>309</v>
      </c>
      <c r="M1338" s="211"/>
      <c r="N1338" s="211" t="s">
        <v>323</v>
      </c>
      <c r="O1338" s="211" t="s">
        <v>279</v>
      </c>
      <c r="P1338" s="195">
        <f t="shared" si="186"/>
        <v>7955.15</v>
      </c>
      <c r="Q1338" s="108"/>
      <c r="R1338" s="194">
        <f>'1.- REGISTROS DIARIOS '!G1343</f>
        <v>0</v>
      </c>
      <c r="S1338" s="81"/>
      <c r="T1338" s="211"/>
      <c r="U1338" s="211"/>
      <c r="V1338" s="206">
        <f t="shared" si="190"/>
        <v>0</v>
      </c>
      <c r="W1338" s="193">
        <f t="shared" si="185"/>
        <v>0</v>
      </c>
      <c r="X1338" s="192"/>
      <c r="Y1338" s="192"/>
      <c r="Z1338" s="192"/>
      <c r="AA1338" s="192"/>
      <c r="AB1338" s="192"/>
      <c r="AC1338" s="206">
        <f t="shared" si="194"/>
        <v>78.010471204188477</v>
      </c>
      <c r="AD1338" s="206">
        <f t="shared" si="195"/>
        <v>89.766081871345023</v>
      </c>
      <c r="AE1338" s="119"/>
      <c r="AF1338" s="194">
        <f>'1.- REGISTROS DIARIOS '!I1343</f>
        <v>485</v>
      </c>
      <c r="AG1338" s="213">
        <v>240</v>
      </c>
      <c r="AH1338" s="213">
        <v>210</v>
      </c>
      <c r="AI1338" s="206">
        <f t="shared" si="196"/>
        <v>120</v>
      </c>
      <c r="AJ1338" s="193">
        <f t="shared" si="197"/>
        <v>210</v>
      </c>
      <c r="AK1338" s="213">
        <v>35</v>
      </c>
      <c r="AL1338" s="213">
        <v>23</v>
      </c>
      <c r="AM1338" s="213"/>
      <c r="AN1338" s="213" t="s">
        <v>77</v>
      </c>
      <c r="AO1338" s="213" t="s">
        <v>78</v>
      </c>
      <c r="AP1338" s="213">
        <v>30</v>
      </c>
      <c r="AQ1338" s="214">
        <v>0.36</v>
      </c>
      <c r="AR1338" s="214">
        <v>0.19</v>
      </c>
      <c r="AS1338" s="214">
        <v>0.06</v>
      </c>
      <c r="AT1338" s="214">
        <v>0.01</v>
      </c>
      <c r="AU1338" s="215">
        <v>756066</v>
      </c>
      <c r="AV1338" s="166" t="s">
        <v>802</v>
      </c>
      <c r="AW1338" s="217" t="s">
        <v>803</v>
      </c>
      <c r="AX1338" s="218" t="s">
        <v>804</v>
      </c>
      <c r="AY1338" s="219">
        <v>2</v>
      </c>
      <c r="AZ1338" s="107"/>
      <c r="BA1338" s="121"/>
      <c r="BB1338" s="120"/>
    </row>
    <row r="1339" spans="2:54" x14ac:dyDescent="0.2">
      <c r="B1339" s="191" t="s">
        <v>492</v>
      </c>
      <c r="C1339" s="196">
        <v>44102</v>
      </c>
      <c r="D1339" s="197">
        <f>'1.- REGISTROS DIARIOS '!C1344</f>
        <v>0</v>
      </c>
      <c r="E1339" s="206">
        <f>'1.- REGISTROS DIARIOS '!E1344</f>
        <v>807</v>
      </c>
      <c r="F1339" s="211"/>
      <c r="G1339" s="211">
        <v>3330</v>
      </c>
      <c r="H1339" s="211">
        <v>1970</v>
      </c>
      <c r="I1339" s="206">
        <f t="shared" si="192"/>
        <v>1665</v>
      </c>
      <c r="J1339" s="206">
        <f t="shared" si="193"/>
        <v>985</v>
      </c>
      <c r="K1339" s="211">
        <v>608</v>
      </c>
      <c r="L1339" s="211">
        <v>519</v>
      </c>
      <c r="M1339" s="211"/>
      <c r="N1339" s="211" t="s">
        <v>805</v>
      </c>
      <c r="O1339" s="211" t="s">
        <v>241</v>
      </c>
      <c r="P1339" s="195">
        <f t="shared" si="186"/>
        <v>8205.0499999999993</v>
      </c>
      <c r="Q1339" s="108"/>
      <c r="R1339" s="194">
        <f>'1.- REGISTROS DIARIOS '!G1344</f>
        <v>0</v>
      </c>
      <c r="S1339" s="81"/>
      <c r="T1339" s="211"/>
      <c r="U1339" s="211"/>
      <c r="V1339" s="206">
        <f t="shared" si="190"/>
        <v>0</v>
      </c>
      <c r="W1339" s="193">
        <f t="shared" si="185"/>
        <v>0</v>
      </c>
      <c r="X1339" s="192"/>
      <c r="Y1339" s="192"/>
      <c r="Z1339" s="192"/>
      <c r="AA1339" s="192"/>
      <c r="AB1339" s="192"/>
      <c r="AC1339" s="206">
        <f t="shared" si="194"/>
        <v>57.766497461928935</v>
      </c>
      <c r="AD1339" s="206">
        <f t="shared" si="195"/>
        <v>92.598684210526315</v>
      </c>
      <c r="AE1339" s="119"/>
      <c r="AF1339" s="194">
        <f>'1.- REGISTROS DIARIOS '!I1344</f>
        <v>834</v>
      </c>
      <c r="AG1339" s="213">
        <v>426</v>
      </c>
      <c r="AH1339" s="213">
        <v>416</v>
      </c>
      <c r="AI1339" s="206">
        <f t="shared" si="196"/>
        <v>213</v>
      </c>
      <c r="AJ1339" s="193">
        <f t="shared" si="197"/>
        <v>416</v>
      </c>
      <c r="AK1339" s="213">
        <v>45</v>
      </c>
      <c r="AL1339" s="213">
        <v>33</v>
      </c>
      <c r="AM1339" s="213"/>
      <c r="AN1339" s="213" t="s">
        <v>90</v>
      </c>
      <c r="AO1339" s="213" t="s">
        <v>144</v>
      </c>
      <c r="AP1339" s="213">
        <v>32.200000000000003</v>
      </c>
      <c r="AQ1339" s="214">
        <v>0.31</v>
      </c>
      <c r="AR1339" s="214">
        <v>0.2</v>
      </c>
      <c r="AS1339" s="214">
        <v>0.08</v>
      </c>
      <c r="AT1339" s="214">
        <v>0</v>
      </c>
      <c r="AU1339" s="215">
        <v>756473</v>
      </c>
      <c r="AV1339" s="168">
        <v>2000</v>
      </c>
      <c r="AW1339" s="217" t="s">
        <v>339</v>
      </c>
      <c r="AX1339" s="167">
        <v>1062</v>
      </c>
      <c r="AY1339" s="219">
        <v>1</v>
      </c>
      <c r="AZ1339" s="107"/>
      <c r="BA1339" s="121"/>
      <c r="BB1339" s="120"/>
    </row>
    <row r="1340" spans="2:54" ht="12.75" customHeight="1" x14ac:dyDescent="0.2">
      <c r="B1340" s="191" t="s">
        <v>494</v>
      </c>
      <c r="C1340" s="196">
        <v>44103</v>
      </c>
      <c r="D1340" s="197">
        <f>'1.- REGISTROS DIARIOS '!C1345</f>
        <v>0</v>
      </c>
      <c r="E1340" s="206">
        <f>'1.- REGISTROS DIARIOS '!E1345</f>
        <v>804</v>
      </c>
      <c r="F1340" s="211"/>
      <c r="G1340" s="211">
        <v>6410</v>
      </c>
      <c r="H1340" s="211">
        <v>3440</v>
      </c>
      <c r="I1340" s="206">
        <f t="shared" si="192"/>
        <v>3205</v>
      </c>
      <c r="J1340" s="206">
        <f t="shared" si="193"/>
        <v>1720</v>
      </c>
      <c r="K1340" s="211">
        <v>932</v>
      </c>
      <c r="L1340" s="211">
        <v>810</v>
      </c>
      <c r="M1340" s="211"/>
      <c r="N1340" s="211" t="s">
        <v>637</v>
      </c>
      <c r="O1340" s="211" t="s">
        <v>123</v>
      </c>
      <c r="P1340" s="195">
        <f t="shared" si="186"/>
        <v>14327.6</v>
      </c>
      <c r="Q1340" s="108"/>
      <c r="R1340" s="194">
        <f>'1.- REGISTROS DIARIOS '!G1345</f>
        <v>0</v>
      </c>
      <c r="S1340" s="81"/>
      <c r="T1340" s="211"/>
      <c r="U1340" s="211"/>
      <c r="V1340" s="206">
        <f t="shared" si="190"/>
        <v>0</v>
      </c>
      <c r="W1340" s="193">
        <f t="shared" ref="W1340:W1403" si="198">+(R1340*V1340)/1000</f>
        <v>0</v>
      </c>
      <c r="X1340" s="192"/>
      <c r="Y1340" s="192"/>
      <c r="Z1340" s="192"/>
      <c r="AA1340" s="192"/>
      <c r="AB1340" s="192"/>
      <c r="AC1340" s="206">
        <f t="shared" si="194"/>
        <v>78.313953488372093</v>
      </c>
      <c r="AD1340" s="206">
        <f t="shared" si="195"/>
        <v>93.884120171673814</v>
      </c>
      <c r="AE1340" s="119"/>
      <c r="AF1340" s="194">
        <f>'1.- REGISTROS DIARIOS '!I1345</f>
        <v>870</v>
      </c>
      <c r="AG1340" s="213">
        <v>422</v>
      </c>
      <c r="AH1340" s="213">
        <v>373</v>
      </c>
      <c r="AI1340" s="206">
        <f t="shared" si="196"/>
        <v>211</v>
      </c>
      <c r="AJ1340" s="193">
        <f t="shared" si="197"/>
        <v>373</v>
      </c>
      <c r="AK1340" s="213">
        <v>57</v>
      </c>
      <c r="AL1340" s="213">
        <v>37</v>
      </c>
      <c r="AM1340" s="213"/>
      <c r="AN1340" s="213" t="s">
        <v>246</v>
      </c>
      <c r="AO1340" s="213" t="s">
        <v>358</v>
      </c>
      <c r="AP1340" s="213" t="s">
        <v>806</v>
      </c>
      <c r="AQ1340" s="214">
        <v>0.33</v>
      </c>
      <c r="AR1340" s="214">
        <v>0.2</v>
      </c>
      <c r="AS1340" s="214">
        <v>7.0000000000000007E-2</v>
      </c>
      <c r="AT1340" s="214">
        <v>0</v>
      </c>
      <c r="AU1340" s="215">
        <v>756770</v>
      </c>
      <c r="AV1340" s="168">
        <v>1900</v>
      </c>
      <c r="AW1340" s="217" t="s">
        <v>215</v>
      </c>
      <c r="AX1340" s="218">
        <v>1058</v>
      </c>
      <c r="AY1340" s="219">
        <v>5</v>
      </c>
      <c r="AZ1340" s="107"/>
      <c r="BA1340" s="121"/>
      <c r="BB1340" s="120"/>
    </row>
    <row r="1341" spans="2:54" x14ac:dyDescent="0.2">
      <c r="B1341" s="191" t="s">
        <v>496</v>
      </c>
      <c r="C1341" s="196">
        <v>44104</v>
      </c>
      <c r="D1341" s="197">
        <f>'1.- REGISTROS DIARIOS '!C1346</f>
        <v>0</v>
      </c>
      <c r="E1341" s="206">
        <f>'1.- REGISTROS DIARIOS '!E1346</f>
        <v>883</v>
      </c>
      <c r="F1341" s="211"/>
      <c r="G1341" s="211">
        <v>3460</v>
      </c>
      <c r="H1341" s="211">
        <v>2870</v>
      </c>
      <c r="I1341" s="206">
        <f t="shared" si="192"/>
        <v>1730</v>
      </c>
      <c r="J1341" s="206">
        <f t="shared" si="193"/>
        <v>1435</v>
      </c>
      <c r="K1341" s="211">
        <v>626</v>
      </c>
      <c r="L1341" s="211">
        <v>551</v>
      </c>
      <c r="M1341" s="211"/>
      <c r="N1341" s="211" t="s">
        <v>88</v>
      </c>
      <c r="O1341" s="211" t="s">
        <v>743</v>
      </c>
      <c r="P1341" s="195">
        <f t="shared" si="186"/>
        <v>11953.55</v>
      </c>
      <c r="Q1341" s="108"/>
      <c r="R1341" s="194">
        <f>'1.- REGISTROS DIARIOS '!G1346</f>
        <v>0</v>
      </c>
      <c r="S1341" s="81"/>
      <c r="T1341" s="211"/>
      <c r="U1341" s="211"/>
      <c r="V1341" s="206">
        <f t="shared" si="190"/>
        <v>0</v>
      </c>
      <c r="W1341" s="193">
        <f t="shared" si="198"/>
        <v>0</v>
      </c>
      <c r="X1341" s="192"/>
      <c r="Y1341" s="192"/>
      <c r="Z1341" s="192"/>
      <c r="AA1341" s="192"/>
      <c r="AB1341" s="192"/>
      <c r="AC1341" s="206">
        <f t="shared" si="194"/>
        <v>78.048780487804876</v>
      </c>
      <c r="AD1341" s="206">
        <f t="shared" si="195"/>
        <v>94.249201277955265</v>
      </c>
      <c r="AE1341" s="119"/>
      <c r="AF1341" s="194">
        <f>'1.- REGISTROS DIARIOS '!I1346</f>
        <v>974</v>
      </c>
      <c r="AG1341" s="213">
        <v>370</v>
      </c>
      <c r="AH1341" s="213">
        <v>315</v>
      </c>
      <c r="AI1341" s="206">
        <f t="shared" si="196"/>
        <v>185</v>
      </c>
      <c r="AJ1341" s="193">
        <f t="shared" si="197"/>
        <v>315</v>
      </c>
      <c r="AK1341" s="213">
        <v>36</v>
      </c>
      <c r="AL1341" s="213">
        <v>28</v>
      </c>
      <c r="AM1341" s="213"/>
      <c r="AN1341" s="213" t="s">
        <v>535</v>
      </c>
      <c r="AO1341" s="213" t="s">
        <v>135</v>
      </c>
      <c r="AP1341" s="213">
        <v>29</v>
      </c>
      <c r="AQ1341" s="214">
        <v>0.32</v>
      </c>
      <c r="AR1341" s="214">
        <v>0.15</v>
      </c>
      <c r="AS1341" s="214">
        <v>0.09</v>
      </c>
      <c r="AT1341" s="214">
        <v>0</v>
      </c>
      <c r="AU1341" s="215">
        <v>756770</v>
      </c>
      <c r="AV1341" s="166">
        <v>1.92</v>
      </c>
      <c r="AW1341" s="217">
        <v>1.07</v>
      </c>
      <c r="AX1341" s="218">
        <v>1500</v>
      </c>
      <c r="AY1341" s="219">
        <v>5</v>
      </c>
      <c r="AZ1341" s="107"/>
      <c r="BA1341" s="121"/>
      <c r="BB1341" s="120"/>
    </row>
    <row r="1342" spans="2:54" ht="12.75" customHeight="1" x14ac:dyDescent="0.2">
      <c r="B1342" s="191" t="s">
        <v>498</v>
      </c>
      <c r="C1342" s="196">
        <v>44105</v>
      </c>
      <c r="D1342" s="197">
        <f>'1.- REGISTROS DIARIOS '!C1347</f>
        <v>0</v>
      </c>
      <c r="E1342" s="206">
        <f>'1.- REGISTROS DIARIOS '!E1347</f>
        <v>777</v>
      </c>
      <c r="F1342" s="211"/>
      <c r="G1342" s="211">
        <v>2610</v>
      </c>
      <c r="H1342" s="211">
        <v>2150</v>
      </c>
      <c r="I1342" s="206">
        <f t="shared" si="192"/>
        <v>1305</v>
      </c>
      <c r="J1342" s="206">
        <f t="shared" si="193"/>
        <v>1075</v>
      </c>
      <c r="K1342" s="211">
        <v>436</v>
      </c>
      <c r="L1342" s="211">
        <v>401</v>
      </c>
      <c r="M1342" s="211"/>
      <c r="N1342" s="211" t="s">
        <v>675</v>
      </c>
      <c r="O1342" s="211" t="s">
        <v>807</v>
      </c>
      <c r="P1342" s="195">
        <f t="shared" si="186"/>
        <v>8954.75</v>
      </c>
      <c r="Q1342" s="108"/>
      <c r="R1342" s="194">
        <f>'1.- REGISTROS DIARIOS '!G1347</f>
        <v>0</v>
      </c>
      <c r="S1342" s="81"/>
      <c r="T1342" s="211"/>
      <c r="U1342" s="211"/>
      <c r="V1342" s="206">
        <f t="shared" si="190"/>
        <v>0</v>
      </c>
      <c r="W1342" s="193">
        <f t="shared" si="198"/>
        <v>0</v>
      </c>
      <c r="X1342" s="192"/>
      <c r="Y1342" s="192"/>
      <c r="Z1342" s="192"/>
      <c r="AA1342" s="192"/>
      <c r="AB1342" s="192"/>
      <c r="AC1342" s="206">
        <f t="shared" si="194"/>
        <v>82.697674418604649</v>
      </c>
      <c r="AD1342" s="206">
        <f t="shared" si="195"/>
        <v>97.018348623853214</v>
      </c>
      <c r="AE1342" s="119"/>
      <c r="AF1342" s="194">
        <f>'1.- REGISTROS DIARIOS '!I1347</f>
        <v>863</v>
      </c>
      <c r="AG1342" s="213">
        <v>215</v>
      </c>
      <c r="AH1342" s="213">
        <v>186</v>
      </c>
      <c r="AI1342" s="206">
        <f t="shared" si="196"/>
        <v>107.5</v>
      </c>
      <c r="AJ1342" s="193">
        <f t="shared" si="197"/>
        <v>186</v>
      </c>
      <c r="AK1342" s="213">
        <v>13</v>
      </c>
      <c r="AL1342" s="213">
        <v>7</v>
      </c>
      <c r="AM1342" s="213"/>
      <c r="AN1342" s="213" t="s">
        <v>331</v>
      </c>
      <c r="AO1342" s="213" t="s">
        <v>345</v>
      </c>
      <c r="AP1342" s="213">
        <v>28</v>
      </c>
      <c r="AQ1342" s="214">
        <v>0.33</v>
      </c>
      <c r="AR1342" s="214">
        <v>0.15</v>
      </c>
      <c r="AS1342" s="214">
        <v>0.09</v>
      </c>
      <c r="AT1342" s="214">
        <v>0.01</v>
      </c>
      <c r="AU1342" s="215">
        <v>756770</v>
      </c>
      <c r="AV1342" s="166">
        <v>1.75</v>
      </c>
      <c r="AW1342" s="217">
        <v>0.91</v>
      </c>
      <c r="AX1342" s="218">
        <v>1400</v>
      </c>
      <c r="AY1342" s="219">
        <v>4</v>
      </c>
      <c r="AZ1342" s="107"/>
      <c r="BA1342" s="121"/>
      <c r="BB1342" s="120"/>
    </row>
    <row r="1343" spans="2:54" x14ac:dyDescent="0.2">
      <c r="B1343" s="191" t="s">
        <v>500</v>
      </c>
      <c r="C1343" s="196">
        <v>44106</v>
      </c>
      <c r="D1343" s="197">
        <f>'1.- REGISTROS DIARIOS '!C1348</f>
        <v>0</v>
      </c>
      <c r="E1343" s="206">
        <f>'1.- REGISTROS DIARIOS '!E1348</f>
        <v>848</v>
      </c>
      <c r="F1343" s="211"/>
      <c r="G1343" s="211">
        <v>3360</v>
      </c>
      <c r="H1343" s="211">
        <v>2620</v>
      </c>
      <c r="I1343" s="206">
        <f t="shared" si="192"/>
        <v>1680</v>
      </c>
      <c r="J1343" s="206">
        <f t="shared" si="193"/>
        <v>1310</v>
      </c>
      <c r="K1343" s="211">
        <v>515</v>
      </c>
      <c r="L1343" s="211">
        <v>436</v>
      </c>
      <c r="M1343" s="211"/>
      <c r="N1343" s="211" t="s">
        <v>229</v>
      </c>
      <c r="O1343" s="211" t="s">
        <v>552</v>
      </c>
      <c r="P1343" s="195">
        <f t="shared" si="186"/>
        <v>10912.3</v>
      </c>
      <c r="Q1343" s="108"/>
      <c r="R1343" s="194">
        <f>'1.- REGISTROS DIARIOS '!G1348</f>
        <v>0</v>
      </c>
      <c r="S1343" s="81"/>
      <c r="T1343" s="211"/>
      <c r="U1343" s="211"/>
      <c r="V1343" s="206">
        <f t="shared" si="190"/>
        <v>0</v>
      </c>
      <c r="W1343" s="193">
        <f t="shared" si="198"/>
        <v>0</v>
      </c>
      <c r="X1343" s="192"/>
      <c r="Y1343" s="192"/>
      <c r="Z1343" s="192"/>
      <c r="AA1343" s="192"/>
      <c r="AB1343" s="192"/>
      <c r="AC1343" s="206">
        <f t="shared" si="194"/>
        <v>84.274809160305338</v>
      </c>
      <c r="AD1343" s="206">
        <f t="shared" si="195"/>
        <v>96.310679611650485</v>
      </c>
      <c r="AE1343" s="119"/>
      <c r="AF1343" s="194">
        <f>'1.- REGISTROS DIARIOS '!I1348</f>
        <v>923</v>
      </c>
      <c r="AG1343" s="213">
        <v>272</v>
      </c>
      <c r="AH1343" s="213">
        <v>206</v>
      </c>
      <c r="AI1343" s="206">
        <f t="shared" si="196"/>
        <v>136</v>
      </c>
      <c r="AJ1343" s="193">
        <f t="shared" si="197"/>
        <v>206</v>
      </c>
      <c r="AK1343" s="213">
        <v>19</v>
      </c>
      <c r="AL1343" s="213">
        <v>12</v>
      </c>
      <c r="AM1343" s="213"/>
      <c r="AN1343" s="213" t="s">
        <v>212</v>
      </c>
      <c r="AO1343" s="213" t="s">
        <v>68</v>
      </c>
      <c r="AP1343" s="213">
        <v>33</v>
      </c>
      <c r="AQ1343" s="214">
        <v>0.33</v>
      </c>
      <c r="AR1343" s="214">
        <v>0.18</v>
      </c>
      <c r="AS1343" s="214">
        <v>7.0000000000000007E-2</v>
      </c>
      <c r="AT1343" s="214">
        <v>0</v>
      </c>
      <c r="AU1343" s="215">
        <v>756770</v>
      </c>
      <c r="AV1343" s="166">
        <v>1.7</v>
      </c>
      <c r="AW1343" s="217">
        <v>160</v>
      </c>
      <c r="AX1343" s="218">
        <v>1350</v>
      </c>
      <c r="AY1343" s="219">
        <v>3</v>
      </c>
      <c r="AZ1343" s="107"/>
      <c r="BA1343" s="121"/>
      <c r="BB1343" s="120"/>
    </row>
    <row r="1344" spans="2:54" ht="12.75" customHeight="1" x14ac:dyDescent="0.2">
      <c r="B1344" s="191" t="s">
        <v>502</v>
      </c>
      <c r="C1344" s="196">
        <v>44107</v>
      </c>
      <c r="D1344" s="197">
        <f>'1.- REGISTROS DIARIOS '!C1349</f>
        <v>0</v>
      </c>
      <c r="E1344" s="206">
        <f>'1.- REGISTROS DIARIOS '!E1349</f>
        <v>813</v>
      </c>
      <c r="F1344" s="211"/>
      <c r="G1344" s="211">
        <v>2310</v>
      </c>
      <c r="H1344" s="211">
        <v>1640</v>
      </c>
      <c r="I1344" s="206">
        <f t="shared" si="192"/>
        <v>1155</v>
      </c>
      <c r="J1344" s="206">
        <f t="shared" si="193"/>
        <v>820</v>
      </c>
      <c r="K1344" s="211">
        <v>510</v>
      </c>
      <c r="L1344" s="211">
        <v>430</v>
      </c>
      <c r="M1344" s="211"/>
      <c r="N1344" s="211" t="s">
        <v>808</v>
      </c>
      <c r="O1344" s="211" t="s">
        <v>638</v>
      </c>
      <c r="P1344" s="195">
        <f t="shared" si="186"/>
        <v>6830.6</v>
      </c>
      <c r="Q1344" s="108"/>
      <c r="R1344" s="194">
        <f>'1.- REGISTROS DIARIOS '!G1349</f>
        <v>0</v>
      </c>
      <c r="S1344" s="81"/>
      <c r="T1344" s="211"/>
      <c r="U1344" s="211"/>
      <c r="V1344" s="206">
        <f t="shared" si="190"/>
        <v>0</v>
      </c>
      <c r="W1344" s="193">
        <f t="shared" si="198"/>
        <v>0</v>
      </c>
      <c r="X1344" s="192"/>
      <c r="Y1344" s="192"/>
      <c r="Z1344" s="192"/>
      <c r="AA1344" s="192"/>
      <c r="AB1344" s="192"/>
      <c r="AC1344" s="206">
        <f t="shared" si="194"/>
        <v>71.585365853658544</v>
      </c>
      <c r="AD1344" s="206">
        <f t="shared" si="195"/>
        <v>94.313725490196077</v>
      </c>
      <c r="AE1344" s="119"/>
      <c r="AF1344" s="194">
        <f>'1.- REGISTROS DIARIOS '!I1349</f>
        <v>891</v>
      </c>
      <c r="AG1344" s="213">
        <v>278</v>
      </c>
      <c r="AH1344" s="213">
        <v>233</v>
      </c>
      <c r="AI1344" s="206">
        <f t="shared" si="196"/>
        <v>139</v>
      </c>
      <c r="AJ1344" s="193">
        <f t="shared" si="197"/>
        <v>233</v>
      </c>
      <c r="AK1344" s="213">
        <v>29</v>
      </c>
      <c r="AL1344" s="213">
        <v>20</v>
      </c>
      <c r="AM1344" s="213"/>
      <c r="AN1344" s="213" t="s">
        <v>77</v>
      </c>
      <c r="AO1344" s="213" t="s">
        <v>264</v>
      </c>
      <c r="AP1344" s="213">
        <v>29</v>
      </c>
      <c r="AQ1344" s="214">
        <v>0.36</v>
      </c>
      <c r="AR1344" s="214">
        <v>0.2</v>
      </c>
      <c r="AS1344" s="214">
        <v>0.06</v>
      </c>
      <c r="AT1344" s="214">
        <v>0</v>
      </c>
      <c r="AU1344" s="215">
        <v>756770</v>
      </c>
      <c r="AV1344" s="166">
        <v>1.67</v>
      </c>
      <c r="AW1344" s="217">
        <v>1.56</v>
      </c>
      <c r="AX1344" s="218">
        <v>1300</v>
      </c>
      <c r="AY1344" s="219">
        <v>3</v>
      </c>
      <c r="AZ1344" s="107"/>
      <c r="BA1344" s="121"/>
      <c r="BB1344" s="120"/>
    </row>
    <row r="1345" spans="2:54" x14ac:dyDescent="0.2">
      <c r="B1345" s="191" t="s">
        <v>504</v>
      </c>
      <c r="C1345" s="196">
        <v>44108</v>
      </c>
      <c r="D1345" s="197">
        <f>'1.- REGISTROS DIARIOS '!C1350</f>
        <v>0</v>
      </c>
      <c r="E1345" s="206">
        <f>'1.- REGISTROS DIARIOS '!E1350</f>
        <v>515</v>
      </c>
      <c r="F1345" s="211"/>
      <c r="G1345" s="211">
        <v>2870</v>
      </c>
      <c r="H1345" s="211">
        <v>1830</v>
      </c>
      <c r="I1345" s="206">
        <f t="shared" si="192"/>
        <v>1435</v>
      </c>
      <c r="J1345" s="206">
        <f t="shared" si="193"/>
        <v>915</v>
      </c>
      <c r="K1345" s="211">
        <v>488</v>
      </c>
      <c r="L1345" s="211">
        <v>410</v>
      </c>
      <c r="M1345" s="211"/>
      <c r="N1345" s="211" t="s">
        <v>33</v>
      </c>
      <c r="O1345" s="211" t="s">
        <v>623</v>
      </c>
      <c r="P1345" s="195">
        <f t="shared" si="186"/>
        <v>7621.95</v>
      </c>
      <c r="Q1345" s="108"/>
      <c r="R1345" s="194">
        <f>'1.- REGISTROS DIARIOS '!G1350</f>
        <v>0</v>
      </c>
      <c r="S1345" s="81"/>
      <c r="T1345" s="211"/>
      <c r="U1345" s="211"/>
      <c r="V1345" s="206">
        <f t="shared" si="190"/>
        <v>0</v>
      </c>
      <c r="W1345" s="193">
        <f t="shared" si="198"/>
        <v>0</v>
      </c>
      <c r="X1345" s="192"/>
      <c r="Y1345" s="192"/>
      <c r="Z1345" s="192"/>
      <c r="AA1345" s="192"/>
      <c r="AB1345" s="192"/>
      <c r="AC1345" s="206">
        <f t="shared" si="194"/>
        <v>80.655737704918039</v>
      </c>
      <c r="AD1345" s="206">
        <f t="shared" si="195"/>
        <v>93.23770491803279</v>
      </c>
      <c r="AE1345" s="119"/>
      <c r="AF1345" s="194">
        <f>'1.- REGISTROS DIARIOS '!I1350</f>
        <v>559</v>
      </c>
      <c r="AG1345" s="213">
        <v>220</v>
      </c>
      <c r="AH1345" s="213">
        <v>177</v>
      </c>
      <c r="AI1345" s="206">
        <f t="shared" si="196"/>
        <v>110</v>
      </c>
      <c r="AJ1345" s="193">
        <f t="shared" si="197"/>
        <v>177</v>
      </c>
      <c r="AK1345" s="213">
        <v>33</v>
      </c>
      <c r="AL1345" s="213">
        <v>21</v>
      </c>
      <c r="AM1345" s="213"/>
      <c r="AN1345" s="213" t="s">
        <v>57</v>
      </c>
      <c r="AO1345" s="213" t="s">
        <v>725</v>
      </c>
      <c r="AP1345" s="213">
        <v>27</v>
      </c>
      <c r="AQ1345" s="214">
        <v>0.32</v>
      </c>
      <c r="AR1345" s="214">
        <v>0.2</v>
      </c>
      <c r="AS1345" s="214">
        <v>0.06</v>
      </c>
      <c r="AT1345" s="214">
        <v>0</v>
      </c>
      <c r="AU1345" s="215">
        <v>756770</v>
      </c>
      <c r="AV1345" s="166" t="s">
        <v>809</v>
      </c>
      <c r="AW1345" s="217" t="s">
        <v>342</v>
      </c>
      <c r="AX1345" s="218">
        <v>1200</v>
      </c>
      <c r="AY1345" s="219">
        <v>2</v>
      </c>
      <c r="AZ1345" s="107"/>
      <c r="BA1345" s="121"/>
      <c r="BB1345" s="120"/>
    </row>
    <row r="1346" spans="2:54" ht="12.75" customHeight="1" x14ac:dyDescent="0.2">
      <c r="B1346" s="191" t="s">
        <v>492</v>
      </c>
      <c r="C1346" s="196">
        <v>44109</v>
      </c>
      <c r="D1346" s="197">
        <f>'1.- REGISTROS DIARIOS '!C1351</f>
        <v>0</v>
      </c>
      <c r="E1346" s="206">
        <f>'1.- REGISTROS DIARIOS '!E1351</f>
        <v>644</v>
      </c>
      <c r="F1346" s="211"/>
      <c r="G1346" s="211">
        <v>3480</v>
      </c>
      <c r="H1346" s="211">
        <v>3010</v>
      </c>
      <c r="I1346" s="206">
        <f t="shared" si="192"/>
        <v>1740</v>
      </c>
      <c r="J1346" s="206">
        <f t="shared" si="193"/>
        <v>1505</v>
      </c>
      <c r="K1346" s="211">
        <v>631</v>
      </c>
      <c r="L1346" s="211">
        <v>526</v>
      </c>
      <c r="M1346" s="211"/>
      <c r="N1346" s="211" t="s">
        <v>810</v>
      </c>
      <c r="O1346" s="211" t="s">
        <v>552</v>
      </c>
      <c r="P1346" s="195">
        <f t="shared" si="186"/>
        <v>12536.65</v>
      </c>
      <c r="Q1346" s="108"/>
      <c r="R1346" s="194">
        <f>'1.- REGISTROS DIARIOS '!G1351</f>
        <v>0</v>
      </c>
      <c r="S1346" s="81"/>
      <c r="T1346" s="211"/>
      <c r="U1346" s="211"/>
      <c r="V1346" s="206">
        <f t="shared" si="190"/>
        <v>0</v>
      </c>
      <c r="W1346" s="193">
        <f t="shared" si="198"/>
        <v>0</v>
      </c>
      <c r="X1346" s="192"/>
      <c r="Y1346" s="192"/>
      <c r="Z1346" s="192"/>
      <c r="AA1346" s="192"/>
      <c r="AB1346" s="192"/>
      <c r="AC1346" s="206">
        <f t="shared" si="194"/>
        <v>84.252491694352159</v>
      </c>
      <c r="AD1346" s="206">
        <f t="shared" si="195"/>
        <v>93.502377179080824</v>
      </c>
      <c r="AE1346" s="119"/>
      <c r="AF1346" s="194">
        <f>'1.- REGISTROS DIARIOS '!I1351</f>
        <v>707</v>
      </c>
      <c r="AG1346" s="213">
        <v>289</v>
      </c>
      <c r="AH1346" s="213">
        <v>237</v>
      </c>
      <c r="AI1346" s="206">
        <f t="shared" si="196"/>
        <v>144.5</v>
      </c>
      <c r="AJ1346" s="193">
        <f t="shared" si="197"/>
        <v>237</v>
      </c>
      <c r="AK1346" s="213">
        <v>41</v>
      </c>
      <c r="AL1346" s="213">
        <v>33</v>
      </c>
      <c r="AM1346" s="213"/>
      <c r="AN1346" s="213" t="s">
        <v>171</v>
      </c>
      <c r="AO1346" s="213" t="s">
        <v>113</v>
      </c>
      <c r="AP1346" s="213">
        <v>31</v>
      </c>
      <c r="AQ1346" s="214">
        <v>0.36</v>
      </c>
      <c r="AR1346" s="214">
        <v>0.2</v>
      </c>
      <c r="AS1346" s="214">
        <v>7.0000000000000007E-2</v>
      </c>
      <c r="AT1346" s="214">
        <v>0</v>
      </c>
      <c r="AU1346" s="215">
        <v>756770</v>
      </c>
      <c r="AV1346" s="166" t="s">
        <v>811</v>
      </c>
      <c r="AW1346" s="217" t="s">
        <v>812</v>
      </c>
      <c r="AX1346" s="218">
        <v>1150</v>
      </c>
      <c r="AY1346" s="219">
        <v>1</v>
      </c>
      <c r="AZ1346" s="107"/>
      <c r="BA1346" s="121"/>
      <c r="BB1346" s="120"/>
    </row>
    <row r="1347" spans="2:54" x14ac:dyDescent="0.2">
      <c r="B1347" s="191" t="s">
        <v>494</v>
      </c>
      <c r="C1347" s="196">
        <v>44110</v>
      </c>
      <c r="D1347" s="197">
        <f>'1.- REGISTROS DIARIOS '!C1352</f>
        <v>0</v>
      </c>
      <c r="E1347" s="206">
        <f>'1.- REGISTROS DIARIOS '!E1352</f>
        <v>941</v>
      </c>
      <c r="F1347" s="211"/>
      <c r="G1347" s="211">
        <v>16500</v>
      </c>
      <c r="H1347" s="211">
        <v>9410</v>
      </c>
      <c r="I1347" s="206">
        <f t="shared" si="192"/>
        <v>8250</v>
      </c>
      <c r="J1347" s="206">
        <f t="shared" si="193"/>
        <v>4705</v>
      </c>
      <c r="K1347" s="211">
        <v>1100</v>
      </c>
      <c r="L1347" s="211">
        <v>1067</v>
      </c>
      <c r="M1347" s="211"/>
      <c r="N1347" s="212">
        <v>9.2100000000000009</v>
      </c>
      <c r="O1347" s="212">
        <v>12.4</v>
      </c>
      <c r="P1347" s="195">
        <f t="shared" si="186"/>
        <v>39192.65</v>
      </c>
      <c r="Q1347" s="108"/>
      <c r="R1347" s="194">
        <f>'1.- REGISTROS DIARIOS '!G1352</f>
        <v>0</v>
      </c>
      <c r="S1347" s="81"/>
      <c r="T1347" s="211"/>
      <c r="U1347" s="211"/>
      <c r="V1347" s="206">
        <f t="shared" si="190"/>
        <v>0</v>
      </c>
      <c r="W1347" s="193">
        <f t="shared" si="198"/>
        <v>0</v>
      </c>
      <c r="X1347" s="192"/>
      <c r="Y1347" s="192"/>
      <c r="Z1347" s="192"/>
      <c r="AA1347" s="192"/>
      <c r="AB1347" s="192"/>
      <c r="AC1347" s="206">
        <f t="shared" si="194"/>
        <v>91.477151965993627</v>
      </c>
      <c r="AD1347" s="206">
        <f t="shared" si="195"/>
        <v>96.454545454545453</v>
      </c>
      <c r="AE1347" s="119"/>
      <c r="AF1347" s="194">
        <f>'1.- REGISTROS DIARIOS '!I1352</f>
        <v>1001</v>
      </c>
      <c r="AG1347" s="213">
        <v>482</v>
      </c>
      <c r="AH1347" s="213">
        <v>401</v>
      </c>
      <c r="AI1347" s="206">
        <f t="shared" si="196"/>
        <v>241</v>
      </c>
      <c r="AJ1347" s="193">
        <f t="shared" si="197"/>
        <v>401</v>
      </c>
      <c r="AK1347" s="213">
        <v>39</v>
      </c>
      <c r="AL1347" s="213">
        <v>24</v>
      </c>
      <c r="AM1347" s="213"/>
      <c r="AN1347" s="216">
        <v>5.94</v>
      </c>
      <c r="AO1347" s="216">
        <v>6.57</v>
      </c>
      <c r="AP1347" s="213">
        <v>37</v>
      </c>
      <c r="AQ1347" s="214">
        <v>0.3</v>
      </c>
      <c r="AR1347" s="214">
        <v>0.15</v>
      </c>
      <c r="AS1347" s="214">
        <v>0.13</v>
      </c>
      <c r="AT1347" s="214">
        <v>0.01</v>
      </c>
      <c r="AU1347" s="215">
        <v>785351</v>
      </c>
      <c r="AV1347" s="166">
        <v>1.43</v>
      </c>
      <c r="AW1347" s="217">
        <v>1.27</v>
      </c>
      <c r="AX1347" s="218">
        <v>1000</v>
      </c>
      <c r="AY1347" s="219">
        <v>0</v>
      </c>
      <c r="AZ1347" s="107"/>
      <c r="BA1347" s="121"/>
      <c r="BB1347" s="120"/>
    </row>
    <row r="1348" spans="2:54" ht="12.75" customHeight="1" x14ac:dyDescent="0.2">
      <c r="B1348" s="191" t="s">
        <v>496</v>
      </c>
      <c r="C1348" s="196">
        <v>44111</v>
      </c>
      <c r="D1348" s="197">
        <f>'1.- REGISTROS DIARIOS '!C1353</f>
        <v>0</v>
      </c>
      <c r="E1348" s="206">
        <f>'1.- REGISTROS DIARIOS '!E1353</f>
        <v>835</v>
      </c>
      <c r="F1348" s="211"/>
      <c r="G1348" s="211">
        <v>3410</v>
      </c>
      <c r="H1348" s="211">
        <v>3100</v>
      </c>
      <c r="I1348" s="206">
        <f t="shared" si="192"/>
        <v>1705</v>
      </c>
      <c r="J1348" s="206">
        <f t="shared" si="193"/>
        <v>1550</v>
      </c>
      <c r="K1348" s="211">
        <v>389</v>
      </c>
      <c r="L1348" s="211">
        <v>372</v>
      </c>
      <c r="M1348" s="211"/>
      <c r="N1348" s="212">
        <v>8.51</v>
      </c>
      <c r="O1348" s="212">
        <v>11.96</v>
      </c>
      <c r="P1348" s="195">
        <f t="shared" si="186"/>
        <v>12911.5</v>
      </c>
      <c r="Q1348" s="108"/>
      <c r="R1348" s="194">
        <f>'1.- REGISTROS DIARIOS '!G1353</f>
        <v>0</v>
      </c>
      <c r="S1348" s="81"/>
      <c r="T1348" s="211"/>
      <c r="U1348" s="211"/>
      <c r="V1348" s="206">
        <f t="shared" si="190"/>
        <v>0</v>
      </c>
      <c r="W1348" s="193">
        <f t="shared" si="198"/>
        <v>0</v>
      </c>
      <c r="X1348" s="192"/>
      <c r="Y1348" s="192"/>
      <c r="Z1348" s="192"/>
      <c r="AA1348" s="192"/>
      <c r="AB1348" s="192"/>
      <c r="AC1348" s="206">
        <f t="shared" si="194"/>
        <v>87.741935483870975</v>
      </c>
      <c r="AD1348" s="206">
        <f t="shared" si="195"/>
        <v>92.802056555269928</v>
      </c>
      <c r="AE1348" s="119"/>
      <c r="AF1348" s="194">
        <f>'1.- REGISTROS DIARIOS '!I1353</f>
        <v>910</v>
      </c>
      <c r="AG1348" s="213">
        <v>217</v>
      </c>
      <c r="AH1348" s="213">
        <v>190</v>
      </c>
      <c r="AI1348" s="206">
        <f t="shared" si="196"/>
        <v>108.5</v>
      </c>
      <c r="AJ1348" s="193">
        <f t="shared" si="197"/>
        <v>190</v>
      </c>
      <c r="AK1348" s="213">
        <v>28</v>
      </c>
      <c r="AL1348" s="213">
        <v>22</v>
      </c>
      <c r="AM1348" s="213"/>
      <c r="AN1348" s="216">
        <v>6.1</v>
      </c>
      <c r="AO1348" s="216">
        <v>6.59</v>
      </c>
      <c r="AP1348" s="213">
        <v>37</v>
      </c>
      <c r="AQ1348" s="214">
        <v>0.31</v>
      </c>
      <c r="AR1348" s="214">
        <v>0.15</v>
      </c>
      <c r="AS1348" s="214">
        <v>0.11</v>
      </c>
      <c r="AT1348" s="214">
        <v>0</v>
      </c>
      <c r="AU1348" s="215">
        <v>785351</v>
      </c>
      <c r="AV1348" s="166">
        <v>1.32</v>
      </c>
      <c r="AW1348" s="217">
        <v>1.1599999999999999</v>
      </c>
      <c r="AX1348" s="218">
        <v>950</v>
      </c>
      <c r="AY1348" s="219">
        <v>0</v>
      </c>
      <c r="AZ1348" s="107"/>
      <c r="BA1348" s="121"/>
      <c r="BB1348" s="120"/>
    </row>
    <row r="1349" spans="2:54" x14ac:dyDescent="0.2">
      <c r="B1349" s="191" t="s">
        <v>498</v>
      </c>
      <c r="C1349" s="196">
        <v>44112</v>
      </c>
      <c r="D1349" s="197">
        <f>'1.- REGISTROS DIARIOS '!C1354</f>
        <v>0</v>
      </c>
      <c r="E1349" s="206">
        <f>'1.- REGISTROS DIARIOS '!E1354</f>
        <v>920</v>
      </c>
      <c r="F1349" s="211"/>
      <c r="G1349" s="211">
        <v>3280</v>
      </c>
      <c r="H1349" s="211">
        <v>2710</v>
      </c>
      <c r="I1349" s="206">
        <f t="shared" si="192"/>
        <v>1640</v>
      </c>
      <c r="J1349" s="206">
        <f t="shared" si="193"/>
        <v>1355</v>
      </c>
      <c r="K1349" s="211">
        <v>505</v>
      </c>
      <c r="L1349" s="211">
        <v>429</v>
      </c>
      <c r="M1349" s="211"/>
      <c r="N1349" s="212">
        <v>10.35</v>
      </c>
      <c r="O1349" s="212">
        <v>12.61</v>
      </c>
      <c r="P1349" s="195">
        <f t="shared" si="186"/>
        <v>11287.15</v>
      </c>
      <c r="Q1349" s="108"/>
      <c r="R1349" s="194">
        <f>'1.- REGISTROS DIARIOS '!G1354</f>
        <v>1</v>
      </c>
      <c r="S1349" s="81"/>
      <c r="T1349" s="211"/>
      <c r="U1349" s="211"/>
      <c r="V1349" s="206">
        <f t="shared" si="190"/>
        <v>0</v>
      </c>
      <c r="W1349" s="193">
        <f t="shared" si="198"/>
        <v>0</v>
      </c>
      <c r="X1349" s="192"/>
      <c r="Y1349" s="192"/>
      <c r="Z1349" s="192"/>
      <c r="AA1349" s="192"/>
      <c r="AB1349" s="192"/>
      <c r="AC1349" s="206">
        <f t="shared" si="194"/>
        <v>83.837638376383765</v>
      </c>
      <c r="AD1349" s="206">
        <f t="shared" si="195"/>
        <v>92.67326732673267</v>
      </c>
      <c r="AE1349" s="119"/>
      <c r="AF1349" s="194">
        <f>'1.- REGISTROS DIARIOS '!I1354</f>
        <v>1000</v>
      </c>
      <c r="AG1349" s="213">
        <v>256</v>
      </c>
      <c r="AH1349" s="213">
        <v>219</v>
      </c>
      <c r="AI1349" s="206">
        <f t="shared" si="196"/>
        <v>128</v>
      </c>
      <c r="AJ1349" s="193">
        <f t="shared" si="197"/>
        <v>219</v>
      </c>
      <c r="AK1349" s="213">
        <v>37</v>
      </c>
      <c r="AL1349" s="213">
        <v>33</v>
      </c>
      <c r="AM1349" s="213"/>
      <c r="AN1349" s="216">
        <v>5.91</v>
      </c>
      <c r="AO1349" s="216">
        <v>6.56</v>
      </c>
      <c r="AP1349" s="213">
        <v>32</v>
      </c>
      <c r="AQ1349" s="214">
        <v>0.3</v>
      </c>
      <c r="AR1349" s="214">
        <v>0.2</v>
      </c>
      <c r="AS1349" s="214">
        <v>0.09</v>
      </c>
      <c r="AT1349" s="214">
        <v>0</v>
      </c>
      <c r="AU1349" s="215">
        <v>785351</v>
      </c>
      <c r="AV1349" s="166">
        <v>1.21</v>
      </c>
      <c r="AW1349" s="217">
        <v>1</v>
      </c>
      <c r="AX1349" s="218">
        <v>900</v>
      </c>
      <c r="AY1349" s="219">
        <v>0</v>
      </c>
      <c r="AZ1349" s="107"/>
      <c r="BA1349" s="121"/>
      <c r="BB1349" s="120"/>
    </row>
    <row r="1350" spans="2:54" ht="12.75" customHeight="1" x14ac:dyDescent="0.2">
      <c r="B1350" s="191" t="s">
        <v>500</v>
      </c>
      <c r="C1350" s="196">
        <v>44113</v>
      </c>
      <c r="D1350" s="197">
        <f>'1.- REGISTROS DIARIOS '!C1355</f>
        <v>0</v>
      </c>
      <c r="E1350" s="206">
        <f>'1.- REGISTROS DIARIOS '!E1355</f>
        <v>862</v>
      </c>
      <c r="F1350" s="211"/>
      <c r="G1350" s="211">
        <v>4990</v>
      </c>
      <c r="H1350" s="211">
        <v>2510</v>
      </c>
      <c r="I1350" s="206">
        <f t="shared" si="192"/>
        <v>2495</v>
      </c>
      <c r="J1350" s="206">
        <f t="shared" si="193"/>
        <v>1255</v>
      </c>
      <c r="K1350" s="211">
        <v>529</v>
      </c>
      <c r="L1350" s="211">
        <v>474</v>
      </c>
      <c r="M1350" s="211"/>
      <c r="N1350" s="212" t="s">
        <v>118</v>
      </c>
      <c r="O1350" s="212" t="s">
        <v>174</v>
      </c>
      <c r="P1350" s="195">
        <f t="shared" si="186"/>
        <v>10454.15</v>
      </c>
      <c r="Q1350" s="108"/>
      <c r="R1350" s="194">
        <f>'1.- REGISTROS DIARIOS '!G1355</f>
        <v>0</v>
      </c>
      <c r="S1350" s="81"/>
      <c r="T1350" s="211"/>
      <c r="U1350" s="211"/>
      <c r="V1350" s="206">
        <f t="shared" si="190"/>
        <v>0</v>
      </c>
      <c r="W1350" s="193">
        <f t="shared" si="198"/>
        <v>0</v>
      </c>
      <c r="X1350" s="192"/>
      <c r="Y1350" s="192"/>
      <c r="Z1350" s="192"/>
      <c r="AA1350" s="192"/>
      <c r="AB1350" s="192"/>
      <c r="AC1350" s="206">
        <f t="shared" si="194"/>
        <v>82.310756972111562</v>
      </c>
      <c r="AD1350" s="206">
        <f t="shared" si="195"/>
        <v>95.085066162570882</v>
      </c>
      <c r="AE1350" s="119"/>
      <c r="AF1350" s="194">
        <f>'1.- REGISTROS DIARIOS '!I1355</f>
        <v>939</v>
      </c>
      <c r="AG1350" s="213">
        <v>233</v>
      </c>
      <c r="AH1350" s="213">
        <v>222</v>
      </c>
      <c r="AI1350" s="206">
        <f t="shared" si="196"/>
        <v>116.5</v>
      </c>
      <c r="AJ1350" s="193">
        <f t="shared" si="197"/>
        <v>222</v>
      </c>
      <c r="AK1350" s="213">
        <v>26</v>
      </c>
      <c r="AL1350" s="213">
        <v>19</v>
      </c>
      <c r="AM1350" s="213"/>
      <c r="AN1350" s="216" t="s">
        <v>76</v>
      </c>
      <c r="AO1350" s="216" t="s">
        <v>63</v>
      </c>
      <c r="AP1350" s="213">
        <v>28</v>
      </c>
      <c r="AQ1350" s="214">
        <v>0.33</v>
      </c>
      <c r="AR1350" s="214">
        <v>0.2</v>
      </c>
      <c r="AS1350" s="214">
        <v>7.0000000000000007E-2</v>
      </c>
      <c r="AT1350" s="214">
        <v>0.01</v>
      </c>
      <c r="AU1350" s="215">
        <v>785352</v>
      </c>
      <c r="AV1350" s="166" t="s">
        <v>813</v>
      </c>
      <c r="AW1350" s="217">
        <v>90</v>
      </c>
      <c r="AX1350" s="218">
        <v>820</v>
      </c>
      <c r="AY1350" s="219">
        <v>5</v>
      </c>
      <c r="AZ1350" s="107"/>
      <c r="BA1350" s="121"/>
      <c r="BB1350" s="120"/>
    </row>
    <row r="1351" spans="2:54" x14ac:dyDescent="0.2">
      <c r="B1351" s="191" t="s">
        <v>502</v>
      </c>
      <c r="C1351" s="196">
        <v>44114</v>
      </c>
      <c r="D1351" s="197">
        <f>'1.- REGISTROS DIARIOS '!C1356</f>
        <v>0</v>
      </c>
      <c r="E1351" s="206">
        <f>'1.- REGISTROS DIARIOS '!E1356</f>
        <v>753</v>
      </c>
      <c r="F1351" s="211"/>
      <c r="G1351" s="211">
        <v>5410</v>
      </c>
      <c r="H1351" s="211">
        <v>3300</v>
      </c>
      <c r="I1351" s="206">
        <f t="shared" si="192"/>
        <v>2705</v>
      </c>
      <c r="J1351" s="206">
        <f t="shared" si="193"/>
        <v>1650</v>
      </c>
      <c r="K1351" s="211">
        <v>1018</v>
      </c>
      <c r="L1351" s="211">
        <v>916</v>
      </c>
      <c r="M1351" s="211"/>
      <c r="N1351" s="212">
        <v>9.15</v>
      </c>
      <c r="O1351" s="212">
        <v>11.34</v>
      </c>
      <c r="P1351" s="195">
        <f t="shared" si="186"/>
        <v>13744.5</v>
      </c>
      <c r="Q1351" s="108"/>
      <c r="R1351" s="194">
        <f>'1.- REGISTROS DIARIOS '!G1356</f>
        <v>0</v>
      </c>
      <c r="S1351" s="81"/>
      <c r="T1351" s="211"/>
      <c r="U1351" s="211"/>
      <c r="V1351" s="206">
        <f t="shared" si="190"/>
        <v>0</v>
      </c>
      <c r="W1351" s="193">
        <f t="shared" si="198"/>
        <v>0</v>
      </c>
      <c r="X1351" s="192"/>
      <c r="Y1351" s="192"/>
      <c r="Z1351" s="192"/>
      <c r="AA1351" s="192"/>
      <c r="AB1351" s="192"/>
      <c r="AC1351" s="206">
        <f t="shared" si="194"/>
        <v>86</v>
      </c>
      <c r="AD1351" s="206">
        <f t="shared" si="195"/>
        <v>96.660117878192537</v>
      </c>
      <c r="AE1351" s="119"/>
      <c r="AF1351" s="194">
        <f>'1.- REGISTROS DIARIOS '!I1356</f>
        <v>797</v>
      </c>
      <c r="AG1351" s="213">
        <v>237</v>
      </c>
      <c r="AH1351" s="213">
        <v>231</v>
      </c>
      <c r="AI1351" s="206">
        <f t="shared" si="196"/>
        <v>118.5</v>
      </c>
      <c r="AJ1351" s="193">
        <f t="shared" si="197"/>
        <v>231</v>
      </c>
      <c r="AK1351" s="213">
        <v>34</v>
      </c>
      <c r="AL1351" s="213">
        <v>26</v>
      </c>
      <c r="AM1351" s="213"/>
      <c r="AN1351" s="216">
        <v>6.36</v>
      </c>
      <c r="AO1351" s="216">
        <v>7.06</v>
      </c>
      <c r="AP1351" s="213">
        <v>33.700000000000003</v>
      </c>
      <c r="AQ1351" s="214">
        <v>0.36</v>
      </c>
      <c r="AR1351" s="214">
        <v>0.2</v>
      </c>
      <c r="AS1351" s="214">
        <v>0.08</v>
      </c>
      <c r="AT1351" s="214">
        <v>0</v>
      </c>
      <c r="AU1351" s="215">
        <v>785353</v>
      </c>
      <c r="AV1351" s="166">
        <v>1.1100000000000001</v>
      </c>
      <c r="AW1351" s="217">
        <v>90</v>
      </c>
      <c r="AX1351" s="218">
        <v>75</v>
      </c>
      <c r="AY1351" s="219">
        <v>4</v>
      </c>
      <c r="AZ1351" s="107"/>
      <c r="BA1351" s="121"/>
      <c r="BB1351" s="120"/>
    </row>
    <row r="1352" spans="2:54" ht="12.75" customHeight="1" x14ac:dyDescent="0.2">
      <c r="B1352" s="191" t="s">
        <v>504</v>
      </c>
      <c r="C1352" s="196">
        <v>44115</v>
      </c>
      <c r="D1352" s="197">
        <f>'1.- REGISTROS DIARIOS '!C1357</f>
        <v>0</v>
      </c>
      <c r="E1352" s="206">
        <f>'1.- REGISTROS DIARIOS '!E1357</f>
        <v>555</v>
      </c>
      <c r="F1352" s="211"/>
      <c r="G1352" s="211">
        <v>2970</v>
      </c>
      <c r="H1352" s="211">
        <v>1370</v>
      </c>
      <c r="I1352" s="206">
        <f t="shared" si="192"/>
        <v>1485</v>
      </c>
      <c r="J1352" s="206">
        <f t="shared" si="193"/>
        <v>685</v>
      </c>
      <c r="K1352" s="211">
        <v>404</v>
      </c>
      <c r="L1352" s="211">
        <v>337</v>
      </c>
      <c r="M1352" s="211"/>
      <c r="N1352" s="212">
        <v>9.11</v>
      </c>
      <c r="O1352" s="212">
        <v>10.96</v>
      </c>
      <c r="P1352" s="195">
        <f t="shared" ref="P1352:P1415" si="199">J1352*8.33</f>
        <v>5706.05</v>
      </c>
      <c r="Q1352" s="108"/>
      <c r="R1352" s="194">
        <f>'1.- REGISTROS DIARIOS '!G1357</f>
        <v>0</v>
      </c>
      <c r="S1352" s="81"/>
      <c r="T1352" s="211"/>
      <c r="U1352" s="211"/>
      <c r="V1352" s="206">
        <f t="shared" si="190"/>
        <v>0</v>
      </c>
      <c r="W1352" s="193">
        <f t="shared" si="198"/>
        <v>0</v>
      </c>
      <c r="X1352" s="192"/>
      <c r="Y1352" s="192"/>
      <c r="Z1352" s="192"/>
      <c r="AA1352" s="192"/>
      <c r="AB1352" s="192"/>
      <c r="AC1352" s="206">
        <f t="shared" si="194"/>
        <v>60</v>
      </c>
      <c r="AD1352" s="206">
        <f t="shared" si="195"/>
        <v>92.32673267326733</v>
      </c>
      <c r="AE1352" s="119"/>
      <c r="AF1352" s="194">
        <f>'1.- REGISTROS DIARIOS '!I1357</f>
        <v>625</v>
      </c>
      <c r="AG1352" s="213">
        <v>287</v>
      </c>
      <c r="AH1352" s="213">
        <v>274</v>
      </c>
      <c r="AI1352" s="206">
        <f t="shared" si="196"/>
        <v>143.5</v>
      </c>
      <c r="AJ1352" s="193">
        <f t="shared" si="197"/>
        <v>274</v>
      </c>
      <c r="AK1352" s="213">
        <v>31</v>
      </c>
      <c r="AL1352" s="213">
        <v>16</v>
      </c>
      <c r="AM1352" s="213"/>
      <c r="AN1352" s="216">
        <v>6.41</v>
      </c>
      <c r="AO1352" s="216">
        <v>7.45</v>
      </c>
      <c r="AP1352" s="213">
        <v>33.200000000000003</v>
      </c>
      <c r="AQ1352" s="214">
        <v>0.31</v>
      </c>
      <c r="AR1352" s="214">
        <v>0.2</v>
      </c>
      <c r="AS1352" s="214">
        <v>0.08</v>
      </c>
      <c r="AT1352" s="214">
        <v>0</v>
      </c>
      <c r="AU1352" s="215">
        <v>785353</v>
      </c>
      <c r="AV1352" s="166">
        <v>1.0069999999999999</v>
      </c>
      <c r="AW1352" s="217">
        <v>71</v>
      </c>
      <c r="AX1352" s="218">
        <v>700</v>
      </c>
      <c r="AY1352" s="219">
        <v>4</v>
      </c>
      <c r="AZ1352" s="107"/>
      <c r="BA1352" s="121"/>
      <c r="BB1352" s="120"/>
    </row>
    <row r="1353" spans="2:54" x14ac:dyDescent="0.2">
      <c r="B1353" s="191" t="s">
        <v>492</v>
      </c>
      <c r="C1353" s="196">
        <v>44116</v>
      </c>
      <c r="D1353" s="197">
        <f>'1.- REGISTROS DIARIOS '!C1358</f>
        <v>0</v>
      </c>
      <c r="E1353" s="206">
        <f>'1.- REGISTROS DIARIOS '!E1358</f>
        <v>766</v>
      </c>
      <c r="F1353" s="211"/>
      <c r="G1353" s="211">
        <v>3220</v>
      </c>
      <c r="H1353" s="211">
        <v>2690</v>
      </c>
      <c r="I1353" s="206">
        <f t="shared" si="192"/>
        <v>1610</v>
      </c>
      <c r="J1353" s="206">
        <f t="shared" si="193"/>
        <v>1345</v>
      </c>
      <c r="K1353" s="211">
        <v>496</v>
      </c>
      <c r="L1353" s="211">
        <v>431</v>
      </c>
      <c r="M1353" s="211"/>
      <c r="N1353" s="212" t="s">
        <v>814</v>
      </c>
      <c r="O1353" s="212" t="s">
        <v>582</v>
      </c>
      <c r="P1353" s="195">
        <f t="shared" si="199"/>
        <v>11203.85</v>
      </c>
      <c r="Q1353" s="108"/>
      <c r="R1353" s="194">
        <f>'1.- REGISTROS DIARIOS '!G1358</f>
        <v>0</v>
      </c>
      <c r="S1353" s="81"/>
      <c r="T1353" s="211"/>
      <c r="U1353" s="211"/>
      <c r="V1353" s="206">
        <f t="shared" si="190"/>
        <v>0</v>
      </c>
      <c r="W1353" s="193">
        <f t="shared" si="198"/>
        <v>0</v>
      </c>
      <c r="X1353" s="192"/>
      <c r="Y1353" s="192"/>
      <c r="Z1353" s="192"/>
      <c r="AA1353" s="192"/>
      <c r="AB1353" s="192"/>
      <c r="AC1353" s="206">
        <f t="shared" si="194"/>
        <v>68.773234200743502</v>
      </c>
      <c r="AD1353" s="206">
        <f t="shared" si="195"/>
        <v>93.75</v>
      </c>
      <c r="AE1353" s="119"/>
      <c r="AF1353" s="194">
        <f>'1.- REGISTROS DIARIOS '!I1358</f>
        <v>840</v>
      </c>
      <c r="AG1353" s="213">
        <v>470</v>
      </c>
      <c r="AH1353" s="213">
        <v>420</v>
      </c>
      <c r="AI1353" s="206">
        <f t="shared" si="196"/>
        <v>235</v>
      </c>
      <c r="AJ1353" s="193">
        <f t="shared" si="197"/>
        <v>420</v>
      </c>
      <c r="AK1353" s="213">
        <v>31</v>
      </c>
      <c r="AL1353" s="213">
        <v>26</v>
      </c>
      <c r="AM1353" s="213"/>
      <c r="AN1353" s="216" t="s">
        <v>331</v>
      </c>
      <c r="AO1353" s="216" t="s">
        <v>144</v>
      </c>
      <c r="AP1353" s="213">
        <v>39</v>
      </c>
      <c r="AQ1353" s="214">
        <v>0.36</v>
      </c>
      <c r="AR1353" s="214">
        <v>0.17</v>
      </c>
      <c r="AS1353" s="214">
        <v>0.09</v>
      </c>
      <c r="AT1353" s="214">
        <v>0</v>
      </c>
      <c r="AU1353" s="215">
        <v>785353</v>
      </c>
      <c r="AV1353" s="166">
        <v>0.99</v>
      </c>
      <c r="AW1353" s="217">
        <v>0.55000000000000004</v>
      </c>
      <c r="AX1353" s="218">
        <v>650</v>
      </c>
      <c r="AY1353" s="219">
        <v>3</v>
      </c>
      <c r="AZ1353" s="107"/>
      <c r="BA1353" s="121"/>
      <c r="BB1353" s="120"/>
    </row>
    <row r="1354" spans="2:54" ht="12.75" customHeight="1" x14ac:dyDescent="0.2">
      <c r="B1354" s="191" t="s">
        <v>494</v>
      </c>
      <c r="C1354" s="196">
        <v>44117</v>
      </c>
      <c r="D1354" s="197">
        <f>'1.- REGISTROS DIARIOS '!C1359</f>
        <v>0</v>
      </c>
      <c r="E1354" s="206">
        <f>'1.- REGISTROS DIARIOS '!E1359</f>
        <v>839</v>
      </c>
      <c r="F1354" s="211"/>
      <c r="G1354" s="211">
        <v>2720</v>
      </c>
      <c r="H1354" s="211">
        <v>2150</v>
      </c>
      <c r="I1354" s="206">
        <f t="shared" si="192"/>
        <v>1360</v>
      </c>
      <c r="J1354" s="206">
        <f t="shared" si="193"/>
        <v>1075</v>
      </c>
      <c r="K1354" s="211">
        <v>446</v>
      </c>
      <c r="L1354" s="211">
        <v>398</v>
      </c>
      <c r="M1354" s="211"/>
      <c r="N1354" s="212" t="s">
        <v>696</v>
      </c>
      <c r="O1354" s="212" t="s">
        <v>659</v>
      </c>
      <c r="P1354" s="195">
        <f t="shared" si="199"/>
        <v>8954.75</v>
      </c>
      <c r="Q1354" s="108"/>
      <c r="R1354" s="194">
        <f>'1.- REGISTROS DIARIOS '!G1359</f>
        <v>0</v>
      </c>
      <c r="S1354" s="81"/>
      <c r="T1354" s="211"/>
      <c r="U1354" s="211"/>
      <c r="V1354" s="206">
        <f t="shared" si="190"/>
        <v>0</v>
      </c>
      <c r="W1354" s="193">
        <f t="shared" si="198"/>
        <v>0</v>
      </c>
      <c r="X1354" s="192"/>
      <c r="Y1354" s="192"/>
      <c r="Z1354" s="192"/>
      <c r="AA1354" s="192"/>
      <c r="AB1354" s="192"/>
      <c r="AC1354" s="206">
        <f t="shared" si="194"/>
        <v>80.83720930232559</v>
      </c>
      <c r="AD1354" s="206">
        <f t="shared" si="195"/>
        <v>97.085201793721978</v>
      </c>
      <c r="AE1354" s="119"/>
      <c r="AF1354" s="194">
        <f>'1.- REGISTROS DIARIOS '!I1359</f>
        <v>928</v>
      </c>
      <c r="AG1354" s="213">
        <v>251</v>
      </c>
      <c r="AH1354" s="213">
        <v>206</v>
      </c>
      <c r="AI1354" s="206">
        <f t="shared" si="196"/>
        <v>125.5</v>
      </c>
      <c r="AJ1354" s="193">
        <f t="shared" si="197"/>
        <v>206</v>
      </c>
      <c r="AK1354" s="213">
        <v>13</v>
      </c>
      <c r="AL1354" s="213">
        <v>10</v>
      </c>
      <c r="AM1354" s="213"/>
      <c r="AN1354" s="216" t="s">
        <v>331</v>
      </c>
      <c r="AO1354" s="216" t="s">
        <v>15</v>
      </c>
      <c r="AP1354" s="213">
        <v>36</v>
      </c>
      <c r="AQ1354" s="214">
        <v>0.31</v>
      </c>
      <c r="AR1354" s="214">
        <v>0.19</v>
      </c>
      <c r="AS1354" s="214">
        <v>0.11</v>
      </c>
      <c r="AT1354" s="214">
        <v>0.01</v>
      </c>
      <c r="AU1354" s="215">
        <v>785353</v>
      </c>
      <c r="AV1354" s="166">
        <v>0.89</v>
      </c>
      <c r="AW1354" s="217">
        <v>0.43</v>
      </c>
      <c r="AX1354" s="218">
        <v>1600</v>
      </c>
      <c r="AY1354" s="219">
        <v>3</v>
      </c>
      <c r="AZ1354" s="107"/>
      <c r="BA1354" s="121"/>
      <c r="BB1354" s="120"/>
    </row>
    <row r="1355" spans="2:54" x14ac:dyDescent="0.2">
      <c r="B1355" s="191" t="s">
        <v>496</v>
      </c>
      <c r="C1355" s="196">
        <v>44118</v>
      </c>
      <c r="D1355" s="197">
        <f>'1.- REGISTROS DIARIOS '!C1360</f>
        <v>0</v>
      </c>
      <c r="E1355" s="206">
        <f>'1.- REGISTROS DIARIOS '!E1360</f>
        <v>989</v>
      </c>
      <c r="F1355" s="211"/>
      <c r="G1355" s="211">
        <v>3790</v>
      </c>
      <c r="H1355" s="211">
        <v>2960</v>
      </c>
      <c r="I1355" s="206">
        <f t="shared" si="192"/>
        <v>1895</v>
      </c>
      <c r="J1355" s="206">
        <f t="shared" si="193"/>
        <v>1480</v>
      </c>
      <c r="K1355" s="211">
        <v>531</v>
      </c>
      <c r="L1355" s="211">
        <v>486</v>
      </c>
      <c r="M1355" s="211"/>
      <c r="N1355" s="212" t="s">
        <v>34</v>
      </c>
      <c r="O1355" s="212" t="s">
        <v>290</v>
      </c>
      <c r="P1355" s="195">
        <f t="shared" si="199"/>
        <v>12328.4</v>
      </c>
      <c r="Q1355" s="108"/>
      <c r="R1355" s="194">
        <f>'1.- REGISTROS DIARIOS '!G1360</f>
        <v>0</v>
      </c>
      <c r="S1355" s="81"/>
      <c r="T1355" s="211"/>
      <c r="U1355" s="211"/>
      <c r="V1355" s="206">
        <f t="shared" si="190"/>
        <v>0</v>
      </c>
      <c r="W1355" s="193">
        <f t="shared" si="198"/>
        <v>0</v>
      </c>
      <c r="X1355" s="192"/>
      <c r="Y1355" s="192"/>
      <c r="Z1355" s="192"/>
      <c r="AA1355" s="192"/>
      <c r="AB1355" s="192"/>
      <c r="AC1355" s="206">
        <f t="shared" si="194"/>
        <v>80.743243243243242</v>
      </c>
      <c r="AD1355" s="206">
        <f t="shared" si="195"/>
        <v>95.291902071563086</v>
      </c>
      <c r="AE1355" s="119"/>
      <c r="AF1355" s="194">
        <f>'1.- REGISTROS DIARIOS '!I1360</f>
        <v>1068</v>
      </c>
      <c r="AG1355" s="213">
        <v>320</v>
      </c>
      <c r="AH1355" s="213">
        <v>285</v>
      </c>
      <c r="AI1355" s="206">
        <f t="shared" si="196"/>
        <v>160</v>
      </c>
      <c r="AJ1355" s="193">
        <f t="shared" si="197"/>
        <v>285</v>
      </c>
      <c r="AK1355" s="213">
        <v>25</v>
      </c>
      <c r="AL1355" s="213">
        <v>16</v>
      </c>
      <c r="AM1355" s="213"/>
      <c r="AN1355" s="216" t="s">
        <v>57</v>
      </c>
      <c r="AO1355" s="216" t="s">
        <v>329</v>
      </c>
      <c r="AP1355" s="213">
        <v>37</v>
      </c>
      <c r="AQ1355" s="214">
        <v>0.32</v>
      </c>
      <c r="AR1355" s="214">
        <v>0.16</v>
      </c>
      <c r="AS1355" s="214">
        <v>0.13</v>
      </c>
      <c r="AT1355" s="214">
        <v>0</v>
      </c>
      <c r="AU1355" s="215">
        <v>785353</v>
      </c>
      <c r="AV1355" s="166">
        <v>0.82</v>
      </c>
      <c r="AW1355" s="217">
        <v>1.6</v>
      </c>
      <c r="AX1355" s="218">
        <v>1500</v>
      </c>
      <c r="AY1355" s="219">
        <v>2</v>
      </c>
      <c r="AZ1355" s="107"/>
      <c r="BA1355" s="121"/>
      <c r="BB1355" s="120"/>
    </row>
    <row r="1356" spans="2:54" ht="12.75" customHeight="1" x14ac:dyDescent="0.2">
      <c r="B1356" s="191" t="s">
        <v>498</v>
      </c>
      <c r="C1356" s="196">
        <v>44119</v>
      </c>
      <c r="D1356" s="197">
        <f>'1.- REGISTROS DIARIOS '!C1361</f>
        <v>0</v>
      </c>
      <c r="E1356" s="206">
        <f>'1.- REGISTROS DIARIOS '!E1361</f>
        <v>865</v>
      </c>
      <c r="F1356" s="211"/>
      <c r="G1356" s="211">
        <v>3230</v>
      </c>
      <c r="H1356" s="211">
        <v>2690</v>
      </c>
      <c r="I1356" s="206">
        <f t="shared" si="192"/>
        <v>1615</v>
      </c>
      <c r="J1356" s="206">
        <f t="shared" si="193"/>
        <v>1345</v>
      </c>
      <c r="K1356" s="211">
        <v>688</v>
      </c>
      <c r="L1356" s="211">
        <v>636</v>
      </c>
      <c r="M1356" s="211"/>
      <c r="N1356" s="212" t="s">
        <v>632</v>
      </c>
      <c r="O1356" s="212" t="s">
        <v>83</v>
      </c>
      <c r="P1356" s="195">
        <f t="shared" si="199"/>
        <v>11203.85</v>
      </c>
      <c r="Q1356" s="108"/>
      <c r="R1356" s="194">
        <f>'1.- REGISTROS DIARIOS '!G1361</f>
        <v>0</v>
      </c>
      <c r="S1356" s="81"/>
      <c r="T1356" s="211"/>
      <c r="U1356" s="211"/>
      <c r="V1356" s="206">
        <f t="shared" si="190"/>
        <v>0</v>
      </c>
      <c r="W1356" s="193">
        <f t="shared" si="198"/>
        <v>0</v>
      </c>
      <c r="X1356" s="192"/>
      <c r="Y1356" s="192"/>
      <c r="Z1356" s="192"/>
      <c r="AA1356" s="192"/>
      <c r="AB1356" s="192"/>
      <c r="AC1356" s="206">
        <f t="shared" si="194"/>
        <v>86.022304832713758</v>
      </c>
      <c r="AD1356" s="206">
        <f t="shared" si="195"/>
        <v>94.331395348837205</v>
      </c>
      <c r="AE1356" s="119"/>
      <c r="AF1356" s="194">
        <f>'1.- REGISTROS DIARIOS '!I1361</f>
        <v>925</v>
      </c>
      <c r="AG1356" s="213">
        <v>230</v>
      </c>
      <c r="AH1356" s="213">
        <v>188</v>
      </c>
      <c r="AI1356" s="206">
        <f t="shared" si="196"/>
        <v>115</v>
      </c>
      <c r="AJ1356" s="193">
        <f t="shared" si="197"/>
        <v>188</v>
      </c>
      <c r="AK1356" s="213">
        <v>39</v>
      </c>
      <c r="AL1356" s="213">
        <v>30</v>
      </c>
      <c r="AM1356" s="213"/>
      <c r="AN1356" s="216" t="s">
        <v>280</v>
      </c>
      <c r="AO1356" s="216" t="s">
        <v>788</v>
      </c>
      <c r="AP1356" s="213">
        <v>34</v>
      </c>
      <c r="AQ1356" s="214">
        <v>0.32</v>
      </c>
      <c r="AR1356" s="214">
        <v>0.16</v>
      </c>
      <c r="AS1356" s="214">
        <v>7.0000000000000007E-2</v>
      </c>
      <c r="AT1356" s="214">
        <v>0</v>
      </c>
      <c r="AU1356" s="215">
        <v>785353</v>
      </c>
      <c r="AV1356" s="166">
        <v>0.76</v>
      </c>
      <c r="AW1356" s="217" t="s">
        <v>281</v>
      </c>
      <c r="AX1356" s="218">
        <v>1500</v>
      </c>
      <c r="AY1356" s="219">
        <v>2</v>
      </c>
      <c r="AZ1356" s="107"/>
      <c r="BA1356" s="121"/>
      <c r="BB1356" s="120"/>
    </row>
    <row r="1357" spans="2:54" x14ac:dyDescent="0.2">
      <c r="B1357" s="191" t="s">
        <v>500</v>
      </c>
      <c r="C1357" s="196">
        <v>44120</v>
      </c>
      <c r="D1357" s="197">
        <f>'1.- REGISTROS DIARIOS '!C1362</f>
        <v>0</v>
      </c>
      <c r="E1357" s="206">
        <f>'1.- REGISTROS DIARIOS '!E1362</f>
        <v>980</v>
      </c>
      <c r="F1357" s="211"/>
      <c r="G1357" s="211">
        <v>3860</v>
      </c>
      <c r="H1357" s="211">
        <v>2960</v>
      </c>
      <c r="I1357" s="206">
        <f t="shared" si="192"/>
        <v>1930</v>
      </c>
      <c r="J1357" s="206">
        <f t="shared" si="193"/>
        <v>1480</v>
      </c>
      <c r="K1357" s="211">
        <v>710</v>
      </c>
      <c r="L1357" s="211">
        <v>663</v>
      </c>
      <c r="M1357" s="211"/>
      <c r="N1357" s="212" t="s">
        <v>696</v>
      </c>
      <c r="O1357" s="212" t="s">
        <v>310</v>
      </c>
      <c r="P1357" s="195">
        <f t="shared" si="199"/>
        <v>12328.4</v>
      </c>
      <c r="Q1357" s="108"/>
      <c r="R1357" s="194">
        <f>'1.- REGISTROS DIARIOS '!G1362</f>
        <v>0</v>
      </c>
      <c r="S1357" s="81"/>
      <c r="T1357" s="211"/>
      <c r="U1357" s="211"/>
      <c r="V1357" s="206">
        <f t="shared" si="190"/>
        <v>0</v>
      </c>
      <c r="W1357" s="193">
        <f t="shared" si="198"/>
        <v>0</v>
      </c>
      <c r="X1357" s="192"/>
      <c r="Y1357" s="192"/>
      <c r="Z1357" s="192"/>
      <c r="AA1357" s="192"/>
      <c r="AB1357" s="192"/>
      <c r="AC1357" s="206">
        <f t="shared" si="194"/>
        <v>84.189189189189193</v>
      </c>
      <c r="AD1357" s="206">
        <f t="shared" si="195"/>
        <v>94.225352112676063</v>
      </c>
      <c r="AE1357" s="119"/>
      <c r="AF1357" s="194">
        <f>'1.- REGISTROS DIARIOS '!I1362</f>
        <v>1044</v>
      </c>
      <c r="AG1357" s="213">
        <v>293</v>
      </c>
      <c r="AH1357" s="213">
        <v>234</v>
      </c>
      <c r="AI1357" s="206">
        <f t="shared" si="196"/>
        <v>146.5</v>
      </c>
      <c r="AJ1357" s="193">
        <f t="shared" si="197"/>
        <v>234</v>
      </c>
      <c r="AK1357" s="213">
        <v>41</v>
      </c>
      <c r="AL1357" s="213">
        <v>33</v>
      </c>
      <c r="AM1357" s="213"/>
      <c r="AN1357" s="216" t="s">
        <v>30</v>
      </c>
      <c r="AO1357" s="216" t="s">
        <v>142</v>
      </c>
      <c r="AP1357" s="213">
        <v>34</v>
      </c>
      <c r="AQ1357" s="214">
        <v>0.3</v>
      </c>
      <c r="AR1357" s="214">
        <v>0.2</v>
      </c>
      <c r="AS1357" s="214">
        <v>0.06</v>
      </c>
      <c r="AT1357" s="214">
        <v>0</v>
      </c>
      <c r="AU1357" s="215">
        <v>785353</v>
      </c>
      <c r="AV1357" s="166" t="s">
        <v>815</v>
      </c>
      <c r="AW1357" s="217" t="s">
        <v>196</v>
      </c>
      <c r="AX1357" s="218">
        <v>1450</v>
      </c>
      <c r="AY1357" s="219">
        <v>7</v>
      </c>
      <c r="AZ1357" s="107"/>
      <c r="BA1357" s="121"/>
      <c r="BB1357" s="120"/>
    </row>
    <row r="1358" spans="2:54" ht="12.75" customHeight="1" x14ac:dyDescent="0.2">
      <c r="B1358" s="191" t="s">
        <v>502</v>
      </c>
      <c r="C1358" s="196">
        <v>44121</v>
      </c>
      <c r="D1358" s="197">
        <f>'1.- REGISTROS DIARIOS '!C1363</f>
        <v>0</v>
      </c>
      <c r="E1358" s="206">
        <f>'1.- REGISTROS DIARIOS '!E1363</f>
        <v>0</v>
      </c>
      <c r="F1358" s="211"/>
      <c r="G1358" s="211">
        <v>2650</v>
      </c>
      <c r="H1358" s="211">
        <v>2130</v>
      </c>
      <c r="I1358" s="206">
        <f t="shared" si="192"/>
        <v>1325</v>
      </c>
      <c r="J1358" s="206">
        <f t="shared" si="193"/>
        <v>1065</v>
      </c>
      <c r="K1358" s="211">
        <v>510</v>
      </c>
      <c r="L1358" s="211">
        <v>496</v>
      </c>
      <c r="M1358" s="211"/>
      <c r="N1358" s="212" t="s">
        <v>293</v>
      </c>
      <c r="O1358" s="212" t="s">
        <v>659</v>
      </c>
      <c r="P1358" s="195">
        <f t="shared" si="199"/>
        <v>8871.4500000000007</v>
      </c>
      <c r="Q1358" s="108"/>
      <c r="R1358" s="194">
        <f>'1.- REGISTROS DIARIOS '!G1363</f>
        <v>0</v>
      </c>
      <c r="S1358" s="81"/>
      <c r="T1358" s="211"/>
      <c r="U1358" s="211"/>
      <c r="V1358" s="206">
        <f t="shared" si="190"/>
        <v>0</v>
      </c>
      <c r="W1358" s="193">
        <f t="shared" si="198"/>
        <v>0</v>
      </c>
      <c r="X1358" s="192"/>
      <c r="Y1358" s="192"/>
      <c r="Z1358" s="192"/>
      <c r="AA1358" s="192"/>
      <c r="AB1358" s="192"/>
      <c r="AC1358" s="206">
        <f t="shared" si="194"/>
        <v>82.535211267605632</v>
      </c>
      <c r="AD1358" s="206">
        <f t="shared" si="195"/>
        <v>92.745098039215691</v>
      </c>
      <c r="AE1358" s="119"/>
      <c r="AF1358" s="194">
        <v>927</v>
      </c>
      <c r="AG1358" s="213">
        <v>230</v>
      </c>
      <c r="AH1358" s="213">
        <v>186</v>
      </c>
      <c r="AI1358" s="206">
        <f t="shared" si="196"/>
        <v>115</v>
      </c>
      <c r="AJ1358" s="193">
        <f t="shared" si="197"/>
        <v>186</v>
      </c>
      <c r="AK1358" s="213">
        <v>37</v>
      </c>
      <c r="AL1358" s="213">
        <v>29</v>
      </c>
      <c r="AM1358" s="213"/>
      <c r="AN1358" s="216" t="s">
        <v>77</v>
      </c>
      <c r="AO1358" s="216" t="s">
        <v>23</v>
      </c>
      <c r="AP1358" s="213">
        <v>31</v>
      </c>
      <c r="AQ1358" s="214">
        <v>0.36</v>
      </c>
      <c r="AR1358" s="214">
        <v>0.19</v>
      </c>
      <c r="AS1358" s="214">
        <v>0.09</v>
      </c>
      <c r="AT1358" s="214">
        <v>0</v>
      </c>
      <c r="AU1358" s="215">
        <v>785353</v>
      </c>
      <c r="AV1358" s="166" t="s">
        <v>816</v>
      </c>
      <c r="AW1358" s="217" t="s">
        <v>339</v>
      </c>
      <c r="AX1358" s="218">
        <v>1400</v>
      </c>
      <c r="AY1358" s="219">
        <v>6</v>
      </c>
      <c r="AZ1358" s="107"/>
      <c r="BA1358" s="121"/>
      <c r="BB1358" s="120"/>
    </row>
    <row r="1359" spans="2:54" x14ac:dyDescent="0.2">
      <c r="B1359" s="191" t="s">
        <v>504</v>
      </c>
      <c r="C1359" s="196">
        <v>44122</v>
      </c>
      <c r="D1359" s="197">
        <f>'1.- REGISTROS DIARIOS '!C1364</f>
        <v>0</v>
      </c>
      <c r="E1359" s="206">
        <f>'1.- REGISTROS DIARIOS '!E1364</f>
        <v>809</v>
      </c>
      <c r="F1359" s="211"/>
      <c r="G1359" s="211">
        <v>4170</v>
      </c>
      <c r="H1359" s="211">
        <v>3670</v>
      </c>
      <c r="I1359" s="206">
        <f t="shared" si="192"/>
        <v>2085</v>
      </c>
      <c r="J1359" s="206">
        <f t="shared" si="193"/>
        <v>1835</v>
      </c>
      <c r="K1359" s="211">
        <v>509</v>
      </c>
      <c r="L1359" s="211">
        <v>486</v>
      </c>
      <c r="M1359" s="211"/>
      <c r="N1359" s="212">
        <v>10.51</v>
      </c>
      <c r="O1359" s="212">
        <v>12.45</v>
      </c>
      <c r="P1359" s="195">
        <f t="shared" si="199"/>
        <v>15285.55</v>
      </c>
      <c r="Q1359" s="108"/>
      <c r="R1359" s="194">
        <f>'1.- REGISTROS DIARIOS '!G1364</f>
        <v>0</v>
      </c>
      <c r="S1359" s="81"/>
      <c r="T1359" s="211"/>
      <c r="U1359" s="211"/>
      <c r="V1359" s="206">
        <f t="shared" si="190"/>
        <v>0</v>
      </c>
      <c r="W1359" s="193">
        <f t="shared" si="198"/>
        <v>0</v>
      </c>
      <c r="X1359" s="192"/>
      <c r="Y1359" s="192"/>
      <c r="Z1359" s="192"/>
      <c r="AA1359" s="192"/>
      <c r="AB1359" s="192"/>
      <c r="AC1359" s="206">
        <f t="shared" si="194"/>
        <v>84.141689373296998</v>
      </c>
      <c r="AD1359" s="206">
        <f t="shared" si="195"/>
        <v>93.713163064833012</v>
      </c>
      <c r="AE1359" s="119"/>
      <c r="AF1359" s="194">
        <f>'1.- REGISTROS DIARIOS '!I1364</f>
        <v>861</v>
      </c>
      <c r="AG1359" s="213">
        <v>325</v>
      </c>
      <c r="AH1359" s="213">
        <v>291</v>
      </c>
      <c r="AI1359" s="206">
        <f t="shared" si="196"/>
        <v>162.5</v>
      </c>
      <c r="AJ1359" s="193">
        <f t="shared" si="197"/>
        <v>291</v>
      </c>
      <c r="AK1359" s="213">
        <v>32</v>
      </c>
      <c r="AL1359" s="213">
        <v>25</v>
      </c>
      <c r="AM1359" s="213"/>
      <c r="AN1359" s="216">
        <v>6.01</v>
      </c>
      <c r="AO1359" s="216">
        <v>6.41</v>
      </c>
      <c r="AP1359" s="213">
        <v>37</v>
      </c>
      <c r="AQ1359" s="214">
        <v>0.35</v>
      </c>
      <c r="AR1359" s="214">
        <v>0.16</v>
      </c>
      <c r="AS1359" s="214">
        <v>0.09</v>
      </c>
      <c r="AT1359" s="214">
        <v>0</v>
      </c>
      <c r="AU1359" s="215">
        <v>790148</v>
      </c>
      <c r="AV1359" s="169">
        <v>1.4</v>
      </c>
      <c r="AW1359" s="217">
        <v>1.22</v>
      </c>
      <c r="AX1359" s="218">
        <v>1200</v>
      </c>
      <c r="AY1359" s="219">
        <v>6</v>
      </c>
      <c r="AZ1359" s="107"/>
      <c r="BA1359" s="121"/>
      <c r="BB1359" s="120"/>
    </row>
    <row r="1360" spans="2:54" ht="12.75" customHeight="1" x14ac:dyDescent="0.2">
      <c r="B1360" s="191" t="s">
        <v>492</v>
      </c>
      <c r="C1360" s="196">
        <v>44123</v>
      </c>
      <c r="D1360" s="197">
        <f>'1.- REGISTROS DIARIOS '!C1365</f>
        <v>0</v>
      </c>
      <c r="E1360" s="206">
        <f>'1.- REGISTROS DIARIOS '!E1365</f>
        <v>861</v>
      </c>
      <c r="F1360" s="211"/>
      <c r="G1360" s="211">
        <v>3080</v>
      </c>
      <c r="H1360" s="211">
        <v>2040</v>
      </c>
      <c r="I1360" s="206">
        <f t="shared" si="192"/>
        <v>1540</v>
      </c>
      <c r="J1360" s="206">
        <f t="shared" si="193"/>
        <v>1020</v>
      </c>
      <c r="K1360" s="211">
        <v>461</v>
      </c>
      <c r="L1360" s="211">
        <v>422</v>
      </c>
      <c r="M1360" s="211"/>
      <c r="N1360" s="212">
        <v>8.59</v>
      </c>
      <c r="O1360" s="212">
        <v>11.9</v>
      </c>
      <c r="P1360" s="195">
        <f t="shared" si="199"/>
        <v>8496.6</v>
      </c>
      <c r="Q1360" s="108"/>
      <c r="R1360" s="194">
        <f>'1.- REGISTROS DIARIOS '!G1365</f>
        <v>0</v>
      </c>
      <c r="S1360" s="81"/>
      <c r="T1360" s="211"/>
      <c r="U1360" s="211"/>
      <c r="V1360" s="206">
        <f t="shared" si="190"/>
        <v>0</v>
      </c>
      <c r="W1360" s="193">
        <f t="shared" si="198"/>
        <v>0</v>
      </c>
      <c r="X1360" s="192"/>
      <c r="Y1360" s="192"/>
      <c r="Z1360" s="192"/>
      <c r="AA1360" s="192"/>
      <c r="AB1360" s="192"/>
      <c r="AC1360" s="206">
        <f t="shared" si="194"/>
        <v>66.176470588235304</v>
      </c>
      <c r="AD1360" s="206">
        <f t="shared" si="195"/>
        <v>91.757049891540134</v>
      </c>
      <c r="AE1360" s="119"/>
      <c r="AF1360" s="194">
        <f>'1.- REGISTROS DIARIOS '!I1365</f>
        <v>941</v>
      </c>
      <c r="AG1360" s="213">
        <v>349</v>
      </c>
      <c r="AH1360" s="213">
        <v>345</v>
      </c>
      <c r="AI1360" s="206">
        <f t="shared" si="196"/>
        <v>174.5</v>
      </c>
      <c r="AJ1360" s="193">
        <f t="shared" si="197"/>
        <v>345</v>
      </c>
      <c r="AK1360" s="213">
        <v>38</v>
      </c>
      <c r="AL1360" s="213">
        <v>30</v>
      </c>
      <c r="AM1360" s="213"/>
      <c r="AN1360" s="216">
        <v>5.91</v>
      </c>
      <c r="AO1360" s="216">
        <v>6.84</v>
      </c>
      <c r="AP1360" s="213">
        <v>38</v>
      </c>
      <c r="AQ1360" s="214">
        <v>0.3</v>
      </c>
      <c r="AR1360" s="214">
        <v>0.15</v>
      </c>
      <c r="AS1360" s="214">
        <v>0.09</v>
      </c>
      <c r="AT1360" s="214">
        <v>0.01</v>
      </c>
      <c r="AU1360" s="215">
        <v>790148</v>
      </c>
      <c r="AV1360" s="220">
        <v>1.32</v>
      </c>
      <c r="AW1360" s="217">
        <v>10.7</v>
      </c>
      <c r="AX1360" s="218">
        <v>1050</v>
      </c>
      <c r="AY1360" s="219">
        <v>5</v>
      </c>
      <c r="AZ1360" s="107"/>
      <c r="BA1360" s="121"/>
      <c r="BB1360" s="120"/>
    </row>
    <row r="1361" spans="2:54" x14ac:dyDescent="0.2">
      <c r="B1361" s="191" t="s">
        <v>494</v>
      </c>
      <c r="C1361" s="196">
        <v>44124</v>
      </c>
      <c r="D1361" s="197">
        <f>'1.- REGISTROS DIARIOS '!C1366</f>
        <v>0</v>
      </c>
      <c r="E1361" s="206">
        <f>'1.- REGISTROS DIARIOS '!E1366</f>
        <v>937</v>
      </c>
      <c r="F1361" s="211"/>
      <c r="G1361" s="211">
        <v>5140</v>
      </c>
      <c r="H1361" s="211">
        <v>4680</v>
      </c>
      <c r="I1361" s="206">
        <f t="shared" si="192"/>
        <v>2570</v>
      </c>
      <c r="J1361" s="206">
        <f t="shared" si="193"/>
        <v>2340</v>
      </c>
      <c r="K1361" s="211">
        <v>578</v>
      </c>
      <c r="L1361" s="211">
        <v>542</v>
      </c>
      <c r="M1361" s="211"/>
      <c r="N1361" s="212">
        <v>10.17</v>
      </c>
      <c r="O1361" s="212">
        <v>12.36</v>
      </c>
      <c r="P1361" s="195">
        <f t="shared" si="199"/>
        <v>19492.2</v>
      </c>
      <c r="Q1361" s="108"/>
      <c r="R1361" s="194">
        <f>'1.- REGISTROS DIARIOS '!G1366</f>
        <v>0</v>
      </c>
      <c r="S1361" s="81"/>
      <c r="T1361" s="211"/>
      <c r="U1361" s="211"/>
      <c r="V1361" s="206">
        <f t="shared" si="190"/>
        <v>0</v>
      </c>
      <c r="W1361" s="193">
        <f t="shared" si="198"/>
        <v>0</v>
      </c>
      <c r="X1361" s="192"/>
      <c r="Y1361" s="192"/>
      <c r="Z1361" s="192"/>
      <c r="AA1361" s="192"/>
      <c r="AB1361" s="192"/>
      <c r="AC1361" s="206">
        <f t="shared" si="194"/>
        <v>79.017094017094024</v>
      </c>
      <c r="AD1361" s="206">
        <f t="shared" si="195"/>
        <v>94.809688581314873</v>
      </c>
      <c r="AE1361" s="119"/>
      <c r="AF1361" s="194">
        <f>'1.- REGISTROS DIARIOS '!I1366</f>
        <v>1024</v>
      </c>
      <c r="AG1361" s="213">
        <v>508</v>
      </c>
      <c r="AH1361" s="213">
        <v>491</v>
      </c>
      <c r="AI1361" s="206">
        <f t="shared" si="196"/>
        <v>254</v>
      </c>
      <c r="AJ1361" s="193">
        <f t="shared" si="197"/>
        <v>491</v>
      </c>
      <c r="AK1361" s="213">
        <v>30</v>
      </c>
      <c r="AL1361" s="213">
        <v>29</v>
      </c>
      <c r="AM1361" s="213"/>
      <c r="AN1361" s="216">
        <v>6.13</v>
      </c>
      <c r="AO1361" s="216">
        <v>6.61</v>
      </c>
      <c r="AP1361" s="213">
        <v>36</v>
      </c>
      <c r="AQ1361" s="214">
        <v>0.31</v>
      </c>
      <c r="AR1361" s="214">
        <v>0.15</v>
      </c>
      <c r="AS1361" s="214">
        <v>0.13</v>
      </c>
      <c r="AT1361" s="214">
        <v>0</v>
      </c>
      <c r="AU1361" s="215">
        <v>790148</v>
      </c>
      <c r="AV1361" s="169">
        <v>1.24</v>
      </c>
      <c r="AW1361" s="217">
        <v>0.97</v>
      </c>
      <c r="AX1361" s="218">
        <v>900</v>
      </c>
      <c r="AY1361" s="219">
        <v>4</v>
      </c>
      <c r="AZ1361" s="107"/>
      <c r="BA1361" s="121"/>
      <c r="BB1361" s="120"/>
    </row>
    <row r="1362" spans="2:54" ht="12.75" customHeight="1" x14ac:dyDescent="0.2">
      <c r="B1362" s="191" t="s">
        <v>496</v>
      </c>
      <c r="C1362" s="196">
        <v>44125</v>
      </c>
      <c r="D1362" s="197">
        <f>'1.- REGISTROS DIARIOS '!C1367</f>
        <v>0</v>
      </c>
      <c r="E1362" s="206">
        <f>'1.- REGISTROS DIARIOS '!E1367</f>
        <v>893</v>
      </c>
      <c r="F1362" s="211"/>
      <c r="G1362" s="211">
        <v>3070</v>
      </c>
      <c r="H1362" s="211">
        <v>1030</v>
      </c>
      <c r="I1362" s="206">
        <f t="shared" si="192"/>
        <v>1535</v>
      </c>
      <c r="J1362" s="206">
        <f t="shared" si="193"/>
        <v>515</v>
      </c>
      <c r="K1362" s="211">
        <v>452</v>
      </c>
      <c r="L1362" s="211">
        <v>404</v>
      </c>
      <c r="M1362" s="211"/>
      <c r="N1362" s="211" t="s">
        <v>579</v>
      </c>
      <c r="O1362" s="211" t="s">
        <v>817</v>
      </c>
      <c r="P1362" s="195">
        <f t="shared" si="199"/>
        <v>4289.95</v>
      </c>
      <c r="Q1362" s="108"/>
      <c r="R1362" s="194">
        <f>'1.- REGISTROS DIARIOS '!G1367</f>
        <v>7</v>
      </c>
      <c r="S1362" s="81"/>
      <c r="T1362" s="211"/>
      <c r="U1362" s="211"/>
      <c r="V1362" s="206">
        <f t="shared" si="190"/>
        <v>0</v>
      </c>
      <c r="W1362" s="193">
        <f t="shared" si="198"/>
        <v>0</v>
      </c>
      <c r="X1362" s="192"/>
      <c r="Y1362" s="192"/>
      <c r="Z1362" s="192"/>
      <c r="AA1362" s="192"/>
      <c r="AB1362" s="192"/>
      <c r="AC1362" s="206">
        <f t="shared" si="194"/>
        <v>37.864077669902912</v>
      </c>
      <c r="AD1362" s="206">
        <f t="shared" si="195"/>
        <v>93.362831858407077</v>
      </c>
      <c r="AE1362" s="119"/>
      <c r="AF1362" s="194">
        <f>'1.- REGISTROS DIARIOS '!I1367</f>
        <v>980</v>
      </c>
      <c r="AG1362" s="213">
        <v>529</v>
      </c>
      <c r="AH1362" s="213">
        <v>320</v>
      </c>
      <c r="AI1362" s="206">
        <f t="shared" si="196"/>
        <v>264.5</v>
      </c>
      <c r="AJ1362" s="193">
        <f t="shared" si="197"/>
        <v>320</v>
      </c>
      <c r="AK1362" s="213">
        <v>30</v>
      </c>
      <c r="AL1362" s="213">
        <v>20</v>
      </c>
      <c r="AM1362" s="213"/>
      <c r="AN1362" s="213" t="s">
        <v>99</v>
      </c>
      <c r="AO1362" s="213" t="s">
        <v>193</v>
      </c>
      <c r="AP1362" s="213">
        <v>32</v>
      </c>
      <c r="AQ1362" s="214">
        <v>0.27</v>
      </c>
      <c r="AR1362" s="214">
        <v>0.14000000000000001</v>
      </c>
      <c r="AS1362" s="214">
        <v>0.1</v>
      </c>
      <c r="AT1362" s="214">
        <v>0</v>
      </c>
      <c r="AU1362" s="215">
        <v>791425</v>
      </c>
      <c r="AV1362" s="169">
        <v>1.21</v>
      </c>
      <c r="AW1362" s="217">
        <v>90</v>
      </c>
      <c r="AX1362" s="218">
        <v>900</v>
      </c>
      <c r="AY1362" s="219">
        <v>9</v>
      </c>
      <c r="AZ1362" s="107"/>
      <c r="BA1362" s="121"/>
      <c r="BB1362" s="120"/>
    </row>
    <row r="1363" spans="2:54" x14ac:dyDescent="0.2">
      <c r="B1363" s="191" t="s">
        <v>498</v>
      </c>
      <c r="C1363" s="196">
        <v>44126</v>
      </c>
      <c r="D1363" s="197">
        <f>'1.- REGISTROS DIARIOS '!C1368</f>
        <v>0</v>
      </c>
      <c r="E1363" s="206">
        <f>'1.- REGISTROS DIARIOS '!E1368</f>
        <v>1038</v>
      </c>
      <c r="F1363" s="211"/>
      <c r="G1363" s="211">
        <v>7050</v>
      </c>
      <c r="H1363" s="211">
        <v>3840</v>
      </c>
      <c r="I1363" s="206">
        <f t="shared" si="192"/>
        <v>3525</v>
      </c>
      <c r="J1363" s="206">
        <f t="shared" si="193"/>
        <v>1920</v>
      </c>
      <c r="K1363" s="211">
        <v>1100</v>
      </c>
      <c r="L1363" s="211">
        <v>1067</v>
      </c>
      <c r="M1363" s="211"/>
      <c r="N1363" s="211" t="s">
        <v>818</v>
      </c>
      <c r="O1363" s="211" t="s">
        <v>819</v>
      </c>
      <c r="P1363" s="195">
        <f t="shared" si="199"/>
        <v>15993.6</v>
      </c>
      <c r="Q1363" s="108"/>
      <c r="R1363" s="194">
        <f>'1.- REGISTROS DIARIOS '!G1368</f>
        <v>0</v>
      </c>
      <c r="S1363" s="81"/>
      <c r="T1363" s="211"/>
      <c r="U1363" s="211"/>
      <c r="V1363" s="206">
        <f t="shared" si="190"/>
        <v>0</v>
      </c>
      <c r="W1363" s="193">
        <f t="shared" si="198"/>
        <v>0</v>
      </c>
      <c r="X1363" s="192"/>
      <c r="Y1363" s="192"/>
      <c r="Z1363" s="192"/>
      <c r="AA1363" s="192"/>
      <c r="AB1363" s="192"/>
      <c r="AC1363" s="206">
        <f t="shared" si="194"/>
        <v>94.635416666666671</v>
      </c>
      <c r="AD1363" s="206">
        <f t="shared" si="195"/>
        <v>95.181818181818187</v>
      </c>
      <c r="AE1363" s="119"/>
      <c r="AF1363" s="194">
        <f>'1.- REGISTROS DIARIOS '!I1368</f>
        <v>1146</v>
      </c>
      <c r="AG1363" s="213">
        <v>471</v>
      </c>
      <c r="AH1363" s="213">
        <v>103</v>
      </c>
      <c r="AI1363" s="206">
        <f t="shared" si="196"/>
        <v>235.5</v>
      </c>
      <c r="AJ1363" s="193">
        <f t="shared" si="197"/>
        <v>103</v>
      </c>
      <c r="AK1363" s="213">
        <v>53</v>
      </c>
      <c r="AL1363" s="213">
        <v>39</v>
      </c>
      <c r="AM1363" s="213"/>
      <c r="AN1363" s="213" t="s">
        <v>146</v>
      </c>
      <c r="AO1363" s="213" t="s">
        <v>264</v>
      </c>
      <c r="AP1363" s="213">
        <v>30</v>
      </c>
      <c r="AQ1363" s="214">
        <v>0.3</v>
      </c>
      <c r="AR1363" s="214">
        <v>0.2</v>
      </c>
      <c r="AS1363" s="214">
        <v>7.0000000000000007E-2</v>
      </c>
      <c r="AT1363" s="214">
        <v>0</v>
      </c>
      <c r="AU1363" s="215">
        <v>798497</v>
      </c>
      <c r="AV1363" s="169">
        <v>1.1599999999999999</v>
      </c>
      <c r="AW1363" s="217">
        <v>76</v>
      </c>
      <c r="AX1363" s="218" t="s">
        <v>260</v>
      </c>
      <c r="AY1363" s="219">
        <v>8</v>
      </c>
      <c r="AZ1363" s="107"/>
      <c r="BA1363" s="121"/>
      <c r="BB1363" s="120"/>
    </row>
    <row r="1364" spans="2:54" x14ac:dyDescent="0.2">
      <c r="B1364" s="191" t="s">
        <v>500</v>
      </c>
      <c r="C1364" s="196">
        <v>44127</v>
      </c>
      <c r="D1364" s="197">
        <f>'1.- REGISTROS DIARIOS '!C1369</f>
        <v>0</v>
      </c>
      <c r="E1364" s="206">
        <f>'1.- REGISTROS DIARIOS '!E1369</f>
        <v>796</v>
      </c>
      <c r="F1364" s="211"/>
      <c r="G1364" s="211">
        <v>5400</v>
      </c>
      <c r="H1364" s="211">
        <v>4310</v>
      </c>
      <c r="I1364" s="206">
        <f t="shared" si="192"/>
        <v>2700</v>
      </c>
      <c r="J1364" s="206">
        <f t="shared" si="192"/>
        <v>2155</v>
      </c>
      <c r="K1364" s="211">
        <v>723</v>
      </c>
      <c r="L1364" s="211">
        <v>647</v>
      </c>
      <c r="M1364" s="211"/>
      <c r="N1364" s="211" t="s">
        <v>692</v>
      </c>
      <c r="O1364" s="211" t="s">
        <v>636</v>
      </c>
      <c r="P1364" s="195">
        <f t="shared" si="199"/>
        <v>17951.150000000001</v>
      </c>
      <c r="Q1364" s="108"/>
      <c r="R1364" s="194">
        <f>'1.- REGISTROS DIARIOS '!G1369</f>
        <v>0</v>
      </c>
      <c r="S1364" s="81"/>
      <c r="T1364" s="211"/>
      <c r="U1364" s="211"/>
      <c r="V1364" s="206">
        <f t="shared" si="190"/>
        <v>0</v>
      </c>
      <c r="W1364" s="193">
        <f t="shared" si="198"/>
        <v>0</v>
      </c>
      <c r="X1364" s="192"/>
      <c r="Y1364" s="192"/>
      <c r="Z1364" s="192"/>
      <c r="AA1364" s="192"/>
      <c r="AB1364" s="192"/>
      <c r="AC1364" s="206">
        <f t="shared" si="194"/>
        <v>84.176334106728532</v>
      </c>
      <c r="AD1364" s="206">
        <f t="shared" si="195"/>
        <v>95.297372060857541</v>
      </c>
      <c r="AE1364" s="119"/>
      <c r="AF1364" s="194">
        <f>'1.- REGISTROS DIARIOS '!I1369</f>
        <v>879</v>
      </c>
      <c r="AG1364" s="213">
        <v>345</v>
      </c>
      <c r="AH1364" s="213">
        <v>341</v>
      </c>
      <c r="AI1364" s="206">
        <f t="shared" si="196"/>
        <v>172.5</v>
      </c>
      <c r="AJ1364" s="193">
        <f t="shared" si="197"/>
        <v>341</v>
      </c>
      <c r="AK1364" s="213">
        <v>34</v>
      </c>
      <c r="AL1364" s="213">
        <v>28</v>
      </c>
      <c r="AM1364" s="213"/>
      <c r="AN1364" s="213" t="s">
        <v>820</v>
      </c>
      <c r="AO1364" s="213" t="s">
        <v>113</v>
      </c>
      <c r="AP1364" s="213">
        <v>37</v>
      </c>
      <c r="AQ1364" s="214">
        <v>0.36</v>
      </c>
      <c r="AR1364" s="214">
        <v>0.2</v>
      </c>
      <c r="AS1364" s="214">
        <v>7.0000000000000007E-2</v>
      </c>
      <c r="AT1364" s="214">
        <v>0</v>
      </c>
      <c r="AU1364" s="215">
        <v>798497</v>
      </c>
      <c r="AV1364" s="169" t="s">
        <v>208</v>
      </c>
      <c r="AW1364" s="217">
        <v>63</v>
      </c>
      <c r="AX1364" s="218">
        <v>800</v>
      </c>
      <c r="AY1364" s="219">
        <v>7</v>
      </c>
      <c r="AZ1364" s="107"/>
      <c r="BA1364" s="121"/>
      <c r="BB1364" s="120"/>
    </row>
    <row r="1365" spans="2:54" x14ac:dyDescent="0.2">
      <c r="B1365" s="191" t="s">
        <v>502</v>
      </c>
      <c r="C1365" s="196">
        <v>44128</v>
      </c>
      <c r="D1365" s="197">
        <f>'1.- REGISTROS DIARIOS '!C1370</f>
        <v>0</v>
      </c>
      <c r="E1365" s="206">
        <f>'1.- REGISTROS DIARIOS '!E1370</f>
        <v>894</v>
      </c>
      <c r="F1365" s="211"/>
      <c r="G1365" s="211">
        <v>3570</v>
      </c>
      <c r="H1365" s="211">
        <v>2860</v>
      </c>
      <c r="I1365" s="206">
        <f t="shared" si="192"/>
        <v>1785</v>
      </c>
      <c r="J1365" s="206">
        <f t="shared" si="192"/>
        <v>1430</v>
      </c>
      <c r="K1365" s="211">
        <v>556</v>
      </c>
      <c r="L1365" s="211">
        <v>490</v>
      </c>
      <c r="M1365" s="211"/>
      <c r="N1365" s="211" t="s">
        <v>253</v>
      </c>
      <c r="O1365" s="211" t="s">
        <v>821</v>
      </c>
      <c r="P1365" s="195">
        <f t="shared" si="199"/>
        <v>11911.9</v>
      </c>
      <c r="Q1365" s="108"/>
      <c r="R1365" s="194">
        <f>'1.- REGISTROS DIARIOS '!G1370</f>
        <v>0</v>
      </c>
      <c r="S1365" s="81"/>
      <c r="T1365" s="211"/>
      <c r="U1365" s="211"/>
      <c r="V1365" s="206">
        <f t="shared" si="190"/>
        <v>0</v>
      </c>
      <c r="W1365" s="193">
        <f t="shared" si="198"/>
        <v>0</v>
      </c>
      <c r="X1365" s="192"/>
      <c r="Y1365" s="192"/>
      <c r="Z1365" s="192"/>
      <c r="AA1365" s="192"/>
      <c r="AB1365" s="192"/>
      <c r="AC1365" s="206">
        <f t="shared" si="194"/>
        <v>72.307692307692307</v>
      </c>
      <c r="AD1365" s="206">
        <f t="shared" si="195"/>
        <v>93.525179856115102</v>
      </c>
      <c r="AE1365" s="119"/>
      <c r="AF1365" s="194">
        <f>'1.- REGISTROS DIARIOS '!I1370</f>
        <v>995</v>
      </c>
      <c r="AG1365" s="213">
        <v>476</v>
      </c>
      <c r="AH1365" s="213">
        <v>396</v>
      </c>
      <c r="AI1365" s="206">
        <f t="shared" si="196"/>
        <v>238</v>
      </c>
      <c r="AJ1365" s="193">
        <f t="shared" si="197"/>
        <v>396</v>
      </c>
      <c r="AK1365" s="213">
        <v>36</v>
      </c>
      <c r="AL1365" s="213">
        <v>28</v>
      </c>
      <c r="AM1365" s="213"/>
      <c r="AN1365" s="213" t="s">
        <v>66</v>
      </c>
      <c r="AO1365" s="213" t="s">
        <v>221</v>
      </c>
      <c r="AP1365" s="213">
        <v>36</v>
      </c>
      <c r="AQ1365" s="214">
        <v>0.31</v>
      </c>
      <c r="AR1365" s="214">
        <v>0.15</v>
      </c>
      <c r="AS1365" s="214">
        <v>0.1</v>
      </c>
      <c r="AT1365" s="214">
        <v>0</v>
      </c>
      <c r="AU1365" s="215">
        <v>798497</v>
      </c>
      <c r="AV1365" s="169" t="s">
        <v>822</v>
      </c>
      <c r="AW1365" s="217" t="s">
        <v>823</v>
      </c>
      <c r="AX1365" s="218">
        <v>700</v>
      </c>
      <c r="AY1365" s="219">
        <v>7</v>
      </c>
      <c r="AZ1365" s="107"/>
      <c r="BA1365" s="121"/>
      <c r="BB1365" s="120"/>
    </row>
    <row r="1366" spans="2:54" x14ac:dyDescent="0.2">
      <c r="B1366" s="191" t="s">
        <v>504</v>
      </c>
      <c r="C1366" s="196">
        <v>44129</v>
      </c>
      <c r="D1366" s="197">
        <f>'1.- REGISTROS DIARIOS '!C1371</f>
        <v>0</v>
      </c>
      <c r="E1366" s="206">
        <f>'1.- REGISTROS DIARIOS '!E1371</f>
        <v>902</v>
      </c>
      <c r="F1366" s="211"/>
      <c r="G1366" s="211">
        <v>5860</v>
      </c>
      <c r="H1366" s="211">
        <v>5190</v>
      </c>
      <c r="I1366" s="206">
        <f t="shared" ref="I1366:J1385" si="200">+G1366*0.5</f>
        <v>2930</v>
      </c>
      <c r="J1366" s="206">
        <f t="shared" si="200"/>
        <v>2595</v>
      </c>
      <c r="K1366" s="211">
        <v>610</v>
      </c>
      <c r="L1366" s="211">
        <v>586</v>
      </c>
      <c r="M1366" s="211"/>
      <c r="N1366" s="211" t="s">
        <v>824</v>
      </c>
      <c r="O1366" s="211" t="s">
        <v>310</v>
      </c>
      <c r="P1366" s="195">
        <f t="shared" si="199"/>
        <v>21616.35</v>
      </c>
      <c r="Q1366" s="108"/>
      <c r="R1366" s="194">
        <f>'1.- REGISTROS DIARIOS '!G1371</f>
        <v>0</v>
      </c>
      <c r="S1366" s="81"/>
      <c r="T1366" s="211"/>
      <c r="U1366" s="211"/>
      <c r="V1366" s="206">
        <f t="shared" si="190"/>
        <v>0</v>
      </c>
      <c r="W1366" s="193">
        <f t="shared" si="198"/>
        <v>0</v>
      </c>
      <c r="X1366" s="192"/>
      <c r="Y1366" s="192"/>
      <c r="Z1366" s="192"/>
      <c r="AA1366" s="192"/>
      <c r="AB1366" s="192"/>
      <c r="AC1366" s="206">
        <f t="shared" si="194"/>
        <v>88.786127167630056</v>
      </c>
      <c r="AD1366" s="206">
        <f t="shared" si="195"/>
        <v>96.393442622950815</v>
      </c>
      <c r="AE1366" s="119"/>
      <c r="AF1366" s="194">
        <f>'1.- REGISTROS DIARIOS '!I1371</f>
        <v>989</v>
      </c>
      <c r="AG1366" s="213">
        <v>376</v>
      </c>
      <c r="AH1366" s="213">
        <v>291</v>
      </c>
      <c r="AI1366" s="206">
        <f t="shared" si="196"/>
        <v>188</v>
      </c>
      <c r="AJ1366" s="193">
        <f t="shared" si="197"/>
        <v>291</v>
      </c>
      <c r="AK1366" s="213">
        <v>22</v>
      </c>
      <c r="AL1366" s="213">
        <v>16</v>
      </c>
      <c r="AM1366" s="213"/>
      <c r="AN1366" s="213" t="s">
        <v>67</v>
      </c>
      <c r="AO1366" s="213" t="s">
        <v>254</v>
      </c>
      <c r="AP1366" s="213">
        <v>37</v>
      </c>
      <c r="AQ1366" s="214">
        <v>0.3</v>
      </c>
      <c r="AR1366" s="214">
        <v>0.19</v>
      </c>
      <c r="AS1366" s="214">
        <v>0.11</v>
      </c>
      <c r="AT1366" s="214">
        <v>0.01</v>
      </c>
      <c r="AU1366" s="215">
        <v>798497</v>
      </c>
      <c r="AV1366" s="169" t="s">
        <v>255</v>
      </c>
      <c r="AW1366" s="217" t="s">
        <v>825</v>
      </c>
      <c r="AX1366" s="218">
        <v>650</v>
      </c>
      <c r="AY1366" s="219">
        <v>6</v>
      </c>
      <c r="AZ1366" s="107"/>
      <c r="BA1366" s="121"/>
      <c r="BB1366" s="120"/>
    </row>
    <row r="1367" spans="2:54" x14ac:dyDescent="0.2">
      <c r="B1367" s="191" t="s">
        <v>492</v>
      </c>
      <c r="C1367" s="196">
        <v>44130</v>
      </c>
      <c r="D1367" s="197">
        <f>'1.- REGISTROS DIARIOS '!C1372</f>
        <v>0</v>
      </c>
      <c r="E1367" s="206">
        <f>'1.- REGISTROS DIARIOS '!E1372</f>
        <v>812</v>
      </c>
      <c r="F1367" s="211"/>
      <c r="G1367" s="211">
        <v>3120</v>
      </c>
      <c r="H1367" s="211">
        <v>2860</v>
      </c>
      <c r="I1367" s="206">
        <f t="shared" si="200"/>
        <v>1560</v>
      </c>
      <c r="J1367" s="206">
        <f t="shared" si="200"/>
        <v>1430</v>
      </c>
      <c r="K1367" s="211">
        <v>581</v>
      </c>
      <c r="L1367" s="211">
        <v>506</v>
      </c>
      <c r="M1367" s="211"/>
      <c r="N1367" s="211" t="s">
        <v>229</v>
      </c>
      <c r="O1367" s="211" t="s">
        <v>826</v>
      </c>
      <c r="P1367" s="195">
        <f t="shared" si="199"/>
        <v>11911.9</v>
      </c>
      <c r="Q1367" s="108"/>
      <c r="R1367" s="194">
        <f>'1.- REGISTROS DIARIOS '!G1372</f>
        <v>0</v>
      </c>
      <c r="S1367" s="81"/>
      <c r="T1367" s="211"/>
      <c r="U1367" s="211"/>
      <c r="V1367" s="206">
        <f t="shared" si="190"/>
        <v>0</v>
      </c>
      <c r="W1367" s="193">
        <f t="shared" si="198"/>
        <v>0</v>
      </c>
      <c r="X1367" s="192"/>
      <c r="Y1367" s="192"/>
      <c r="Z1367" s="192"/>
      <c r="AA1367" s="192"/>
      <c r="AB1367" s="192"/>
      <c r="AC1367" s="206">
        <f t="shared" si="194"/>
        <v>75.52447552447552</v>
      </c>
      <c r="AD1367" s="206">
        <f t="shared" si="195"/>
        <v>95.697074010327029</v>
      </c>
      <c r="AE1367" s="119"/>
      <c r="AF1367" s="194">
        <f>'1.- REGISTROS DIARIOS '!I1372</f>
        <v>887</v>
      </c>
      <c r="AG1367" s="213">
        <v>476</v>
      </c>
      <c r="AH1367" s="213">
        <v>350</v>
      </c>
      <c r="AI1367" s="206">
        <f t="shared" si="196"/>
        <v>238</v>
      </c>
      <c r="AJ1367" s="193">
        <f t="shared" si="197"/>
        <v>350</v>
      </c>
      <c r="AK1367" s="213">
        <v>25</v>
      </c>
      <c r="AL1367" s="213">
        <v>19</v>
      </c>
      <c r="AM1367" s="213"/>
      <c r="AN1367" s="213" t="s">
        <v>331</v>
      </c>
      <c r="AO1367" s="213" t="s">
        <v>345</v>
      </c>
      <c r="AP1367" s="213">
        <v>35</v>
      </c>
      <c r="AQ1367" s="214">
        <v>0.37</v>
      </c>
      <c r="AR1367" s="214">
        <v>0.2</v>
      </c>
      <c r="AS1367" s="214">
        <v>0.12</v>
      </c>
      <c r="AT1367" s="214">
        <v>0</v>
      </c>
      <c r="AU1367" s="215">
        <v>798497</v>
      </c>
      <c r="AV1367" s="169" t="s">
        <v>247</v>
      </c>
      <c r="AW1367" s="217" t="s">
        <v>74</v>
      </c>
      <c r="AX1367" s="218">
        <v>600</v>
      </c>
      <c r="AY1367" s="219">
        <v>5</v>
      </c>
      <c r="AZ1367" s="107"/>
      <c r="BA1367" s="121"/>
      <c r="BB1367" s="120"/>
    </row>
    <row r="1368" spans="2:54" x14ac:dyDescent="0.2">
      <c r="B1368" s="191" t="s">
        <v>494</v>
      </c>
      <c r="C1368" s="196">
        <v>44131</v>
      </c>
      <c r="D1368" s="197">
        <f>'1.- REGISTROS DIARIOS '!C1373</f>
        <v>0</v>
      </c>
      <c r="E1368" s="206">
        <f>'1.- REGISTROS DIARIOS '!E1373</f>
        <v>868</v>
      </c>
      <c r="F1368" s="211"/>
      <c r="G1368" s="211">
        <v>3230</v>
      </c>
      <c r="H1368" s="211">
        <v>2750</v>
      </c>
      <c r="I1368" s="206">
        <f t="shared" si="200"/>
        <v>1615</v>
      </c>
      <c r="J1368" s="206">
        <f t="shared" si="200"/>
        <v>1375</v>
      </c>
      <c r="K1368" s="211">
        <v>610</v>
      </c>
      <c r="L1368" s="211">
        <v>536</v>
      </c>
      <c r="M1368" s="211"/>
      <c r="N1368" s="211" t="s">
        <v>827</v>
      </c>
      <c r="O1368" s="211" t="s">
        <v>719</v>
      </c>
      <c r="P1368" s="195">
        <f t="shared" si="199"/>
        <v>11453.75</v>
      </c>
      <c r="Q1368" s="108"/>
      <c r="R1368" s="194">
        <f>'1.- REGISTROS DIARIOS '!G1373</f>
        <v>0</v>
      </c>
      <c r="S1368" s="81"/>
      <c r="T1368" s="211"/>
      <c r="U1368" s="211"/>
      <c r="V1368" s="206">
        <f t="shared" si="190"/>
        <v>0</v>
      </c>
      <c r="W1368" s="193">
        <f t="shared" si="198"/>
        <v>0</v>
      </c>
      <c r="X1368" s="192"/>
      <c r="Y1368" s="192"/>
      <c r="Z1368" s="192"/>
      <c r="AA1368" s="192"/>
      <c r="AB1368" s="192"/>
      <c r="AC1368" s="206">
        <f t="shared" si="194"/>
        <v>83.490909090909099</v>
      </c>
      <c r="AD1368" s="206">
        <f t="shared" si="195"/>
        <v>93.93442622950819</v>
      </c>
      <c r="AE1368" s="119"/>
      <c r="AF1368" s="194">
        <f>'1.- REGISTROS DIARIOS '!I1373</f>
        <v>959</v>
      </c>
      <c r="AG1368" s="213">
        <v>281</v>
      </c>
      <c r="AH1368" s="213">
        <v>227</v>
      </c>
      <c r="AI1368" s="206">
        <f t="shared" si="196"/>
        <v>140.5</v>
      </c>
      <c r="AJ1368" s="193">
        <f t="shared" si="197"/>
        <v>227</v>
      </c>
      <c r="AK1368" s="213">
        <v>37</v>
      </c>
      <c r="AL1368" s="213">
        <v>29</v>
      </c>
      <c r="AM1368" s="213"/>
      <c r="AN1368" s="213" t="s">
        <v>42</v>
      </c>
      <c r="AO1368" s="213" t="s">
        <v>828</v>
      </c>
      <c r="AP1368" s="213">
        <v>31</v>
      </c>
      <c r="AQ1368" s="214">
        <v>0.37</v>
      </c>
      <c r="AR1368" s="214">
        <v>0.2</v>
      </c>
      <c r="AS1368" s="214">
        <v>0.08</v>
      </c>
      <c r="AT1368" s="214">
        <v>0</v>
      </c>
      <c r="AU1368" s="215">
        <v>798497</v>
      </c>
      <c r="AV1368" s="169" t="s">
        <v>829</v>
      </c>
      <c r="AW1368" s="217" t="s">
        <v>281</v>
      </c>
      <c r="AX1368" s="218">
        <v>1550</v>
      </c>
      <c r="AY1368" s="219">
        <v>5</v>
      </c>
      <c r="AZ1368" s="107"/>
      <c r="BA1368" s="121"/>
      <c r="BB1368" s="120"/>
    </row>
    <row r="1369" spans="2:54" x14ac:dyDescent="0.2">
      <c r="B1369" s="191" t="s">
        <v>496</v>
      </c>
      <c r="C1369" s="196">
        <v>44132</v>
      </c>
      <c r="D1369" s="197">
        <f>'1.- REGISTROS DIARIOS '!C1374</f>
        <v>0</v>
      </c>
      <c r="E1369" s="206">
        <f>'1.- REGISTROS DIARIOS '!E1374</f>
        <v>908</v>
      </c>
      <c r="F1369" s="211"/>
      <c r="G1369" s="211">
        <v>2350</v>
      </c>
      <c r="H1369" s="211">
        <v>1910</v>
      </c>
      <c r="I1369" s="206">
        <f t="shared" si="200"/>
        <v>1175</v>
      </c>
      <c r="J1369" s="206">
        <f t="shared" si="200"/>
        <v>955</v>
      </c>
      <c r="K1369" s="211">
        <v>513</v>
      </c>
      <c r="L1369" s="211">
        <v>436</v>
      </c>
      <c r="M1369" s="211"/>
      <c r="N1369" s="211" t="s">
        <v>88</v>
      </c>
      <c r="O1369" s="211" t="s">
        <v>310</v>
      </c>
      <c r="P1369" s="195">
        <f t="shared" si="199"/>
        <v>7955.15</v>
      </c>
      <c r="Q1369" s="108"/>
      <c r="R1369" s="194">
        <f>'1.- REGISTROS DIARIOS '!G1374</f>
        <v>0</v>
      </c>
      <c r="S1369" s="81"/>
      <c r="T1369" s="211"/>
      <c r="U1369" s="211"/>
      <c r="V1369" s="206">
        <f t="shared" si="190"/>
        <v>0</v>
      </c>
      <c r="W1369" s="193">
        <f t="shared" si="198"/>
        <v>0</v>
      </c>
      <c r="X1369" s="192"/>
      <c r="Y1369" s="192"/>
      <c r="Z1369" s="192"/>
      <c r="AA1369" s="192"/>
      <c r="AB1369" s="192"/>
      <c r="AC1369" s="206">
        <f t="shared" si="194"/>
        <v>82.198952879581157</v>
      </c>
      <c r="AD1369" s="206">
        <f t="shared" si="195"/>
        <v>92.982456140350877</v>
      </c>
      <c r="AE1369" s="119"/>
      <c r="AF1369" s="194">
        <f>'1.- REGISTROS DIARIOS '!I1374</f>
        <v>986</v>
      </c>
      <c r="AG1369" s="213">
        <v>230</v>
      </c>
      <c r="AH1369" s="213">
        <v>170</v>
      </c>
      <c r="AI1369" s="206">
        <f t="shared" si="196"/>
        <v>115</v>
      </c>
      <c r="AJ1369" s="193">
        <f t="shared" si="197"/>
        <v>170</v>
      </c>
      <c r="AK1369" s="213">
        <v>36</v>
      </c>
      <c r="AL1369" s="213">
        <v>29</v>
      </c>
      <c r="AM1369" s="213"/>
      <c r="AN1369" s="213" t="s">
        <v>57</v>
      </c>
      <c r="AO1369" s="213" t="s">
        <v>308</v>
      </c>
      <c r="AP1369" s="213">
        <v>30</v>
      </c>
      <c r="AQ1369" s="214">
        <v>0.3</v>
      </c>
      <c r="AR1369" s="214">
        <v>0.2</v>
      </c>
      <c r="AS1369" s="214">
        <v>0.06</v>
      </c>
      <c r="AT1369" s="214">
        <v>0</v>
      </c>
      <c r="AU1369" s="215">
        <v>798497</v>
      </c>
      <c r="AV1369" s="169" t="s">
        <v>830</v>
      </c>
      <c r="AW1369" s="217" t="s">
        <v>831</v>
      </c>
      <c r="AX1369" s="218">
        <v>1500</v>
      </c>
      <c r="AY1369" s="219">
        <v>4</v>
      </c>
      <c r="AZ1369" s="107"/>
      <c r="BA1369" s="121"/>
      <c r="BB1369" s="120"/>
    </row>
    <row r="1370" spans="2:54" x14ac:dyDescent="0.2">
      <c r="B1370" s="191" t="s">
        <v>498</v>
      </c>
      <c r="C1370" s="196">
        <v>44133</v>
      </c>
      <c r="D1370" s="197">
        <f>'1.- REGISTROS DIARIOS '!C1375</f>
        <v>0</v>
      </c>
      <c r="E1370" s="206">
        <f>'1.- REGISTROS DIARIOS '!E1375</f>
        <v>982</v>
      </c>
      <c r="F1370" s="211"/>
      <c r="G1370" s="211">
        <v>3680</v>
      </c>
      <c r="H1370" s="211">
        <v>3120</v>
      </c>
      <c r="I1370" s="206">
        <f t="shared" si="200"/>
        <v>1840</v>
      </c>
      <c r="J1370" s="206">
        <f t="shared" si="200"/>
        <v>1560</v>
      </c>
      <c r="K1370" s="211">
        <v>688</v>
      </c>
      <c r="L1370" s="211">
        <v>611</v>
      </c>
      <c r="M1370" s="211"/>
      <c r="N1370" s="211" t="s">
        <v>192</v>
      </c>
      <c r="O1370" s="211" t="s">
        <v>83</v>
      </c>
      <c r="P1370" s="195">
        <f t="shared" si="199"/>
        <v>12994.8</v>
      </c>
      <c r="Q1370" s="108"/>
      <c r="R1370" s="194">
        <f>'1.- REGISTROS DIARIOS '!G1375</f>
        <v>0</v>
      </c>
      <c r="S1370" s="81"/>
      <c r="T1370" s="211"/>
      <c r="U1370" s="211"/>
      <c r="V1370" s="206">
        <f t="shared" si="190"/>
        <v>0</v>
      </c>
      <c r="W1370" s="193">
        <f t="shared" si="198"/>
        <v>0</v>
      </c>
      <c r="X1370" s="192"/>
      <c r="Y1370" s="192"/>
      <c r="Z1370" s="192"/>
      <c r="AA1370" s="192"/>
      <c r="AB1370" s="192"/>
      <c r="AC1370" s="206">
        <f t="shared" si="194"/>
        <v>83.141025641025635</v>
      </c>
      <c r="AD1370" s="206">
        <f t="shared" si="195"/>
        <v>93.75</v>
      </c>
      <c r="AE1370" s="119"/>
      <c r="AF1370" s="194">
        <f>'1.- REGISTROS DIARIOS '!I1375</f>
        <v>1059</v>
      </c>
      <c r="AG1370" s="213">
        <v>315</v>
      </c>
      <c r="AH1370" s="213">
        <v>263</v>
      </c>
      <c r="AI1370" s="206">
        <f t="shared" si="196"/>
        <v>157.5</v>
      </c>
      <c r="AJ1370" s="193">
        <f t="shared" si="197"/>
        <v>263</v>
      </c>
      <c r="AK1370" s="213">
        <v>43</v>
      </c>
      <c r="AL1370" s="213">
        <v>30</v>
      </c>
      <c r="AM1370" s="213"/>
      <c r="AN1370" s="213" t="s">
        <v>57</v>
      </c>
      <c r="AO1370" s="213" t="s">
        <v>158</v>
      </c>
      <c r="AP1370" s="213">
        <v>30</v>
      </c>
      <c r="AQ1370" s="214">
        <v>0.3</v>
      </c>
      <c r="AR1370" s="214">
        <v>0.2</v>
      </c>
      <c r="AS1370" s="214">
        <v>0.06</v>
      </c>
      <c r="AT1370" s="214">
        <v>0.01</v>
      </c>
      <c r="AU1370" s="215">
        <v>798497</v>
      </c>
      <c r="AV1370" s="169" t="s">
        <v>832</v>
      </c>
      <c r="AW1370" s="217" t="s">
        <v>833</v>
      </c>
      <c r="AX1370" s="218">
        <v>1450</v>
      </c>
      <c r="AY1370" s="219">
        <v>4</v>
      </c>
      <c r="AZ1370" s="107"/>
      <c r="BA1370" s="121"/>
      <c r="BB1370" s="120"/>
    </row>
    <row r="1371" spans="2:54" x14ac:dyDescent="0.2">
      <c r="B1371" s="191" t="s">
        <v>500</v>
      </c>
      <c r="C1371" s="196">
        <v>44134</v>
      </c>
      <c r="D1371" s="197">
        <f>'1.- REGISTROS DIARIOS '!C1376</f>
        <v>0</v>
      </c>
      <c r="E1371" s="206">
        <f>'1.- REGISTROS DIARIOS '!E1376</f>
        <v>758</v>
      </c>
      <c r="F1371" s="211"/>
      <c r="G1371" s="211">
        <v>4090</v>
      </c>
      <c r="H1371" s="211">
        <v>3360</v>
      </c>
      <c r="I1371" s="206">
        <f t="shared" si="200"/>
        <v>2045</v>
      </c>
      <c r="J1371" s="206">
        <f t="shared" si="200"/>
        <v>1680</v>
      </c>
      <c r="K1371" s="211">
        <v>571</v>
      </c>
      <c r="L1371" s="211">
        <v>525</v>
      </c>
      <c r="M1371" s="211"/>
      <c r="N1371" s="212">
        <v>10.07</v>
      </c>
      <c r="O1371" s="212">
        <v>11.76</v>
      </c>
      <c r="P1371" s="195">
        <f t="shared" si="199"/>
        <v>13994.4</v>
      </c>
      <c r="Q1371" s="108"/>
      <c r="R1371" s="194">
        <f>'1.- REGISTROS DIARIOS '!G1376</f>
        <v>0</v>
      </c>
      <c r="S1371" s="81"/>
      <c r="T1371" s="211"/>
      <c r="U1371" s="211"/>
      <c r="V1371" s="206">
        <f t="shared" si="190"/>
        <v>0</v>
      </c>
      <c r="W1371" s="193">
        <f t="shared" si="198"/>
        <v>0</v>
      </c>
      <c r="X1371" s="192"/>
      <c r="Y1371" s="192"/>
      <c r="Z1371" s="192"/>
      <c r="AA1371" s="192"/>
      <c r="AB1371" s="192"/>
      <c r="AC1371" s="206">
        <f t="shared" si="194"/>
        <v>81.666666666666671</v>
      </c>
      <c r="AD1371" s="206">
        <f t="shared" si="195"/>
        <v>94.220665499124337</v>
      </c>
      <c r="AE1371" s="119"/>
      <c r="AF1371" s="194">
        <f>'1.- REGISTROS DIARIOS '!I1376</f>
        <v>812</v>
      </c>
      <c r="AG1371" s="213">
        <v>318</v>
      </c>
      <c r="AH1371" s="213">
        <v>308</v>
      </c>
      <c r="AI1371" s="206">
        <f t="shared" si="196"/>
        <v>159</v>
      </c>
      <c r="AJ1371" s="193">
        <f t="shared" si="197"/>
        <v>308</v>
      </c>
      <c r="AK1371" s="213">
        <v>33</v>
      </c>
      <c r="AL1371" s="213">
        <v>27</v>
      </c>
      <c r="AM1371" s="213"/>
      <c r="AN1371" s="216">
        <v>6.12</v>
      </c>
      <c r="AO1371" s="216">
        <v>6.42</v>
      </c>
      <c r="AP1371" s="213">
        <v>31</v>
      </c>
      <c r="AQ1371" s="214">
        <v>0.31</v>
      </c>
      <c r="AR1371" s="214">
        <v>0.15</v>
      </c>
      <c r="AS1371" s="214">
        <v>0.09</v>
      </c>
      <c r="AT1371" s="214">
        <v>0</v>
      </c>
      <c r="AU1371" s="215">
        <v>798497</v>
      </c>
      <c r="AV1371" s="220">
        <v>0.6</v>
      </c>
      <c r="AW1371" s="217">
        <v>1.3</v>
      </c>
      <c r="AX1371" s="218">
        <v>1380</v>
      </c>
      <c r="AY1371" s="219">
        <v>4</v>
      </c>
      <c r="AZ1371" s="107"/>
      <c r="BA1371" s="121"/>
      <c r="BB1371" s="120"/>
    </row>
    <row r="1372" spans="2:54" x14ac:dyDescent="0.2">
      <c r="B1372" s="191" t="s">
        <v>502</v>
      </c>
      <c r="C1372" s="196">
        <v>44135</v>
      </c>
      <c r="D1372" s="197">
        <f>'1.- REGISTROS DIARIOS '!C1377</f>
        <v>0</v>
      </c>
      <c r="E1372" s="206">
        <f>'1.- REGISTROS DIARIOS '!E1377</f>
        <v>614</v>
      </c>
      <c r="F1372" s="211"/>
      <c r="G1372" s="211">
        <v>2760</v>
      </c>
      <c r="H1372" s="211">
        <v>2250</v>
      </c>
      <c r="I1372" s="206">
        <f t="shared" si="200"/>
        <v>1380</v>
      </c>
      <c r="J1372" s="206">
        <f t="shared" si="200"/>
        <v>1125</v>
      </c>
      <c r="K1372" s="211">
        <v>589</v>
      </c>
      <c r="L1372" s="211">
        <v>528</v>
      </c>
      <c r="M1372" s="211"/>
      <c r="N1372" s="212">
        <v>10.15</v>
      </c>
      <c r="O1372" s="212">
        <v>12.03</v>
      </c>
      <c r="P1372" s="195">
        <f t="shared" si="199"/>
        <v>9371.25</v>
      </c>
      <c r="Q1372" s="108"/>
      <c r="R1372" s="194">
        <f>'1.- REGISTROS DIARIOS '!G1377</f>
        <v>0</v>
      </c>
      <c r="S1372" s="81"/>
      <c r="T1372" s="211"/>
      <c r="U1372" s="211"/>
      <c r="V1372" s="206">
        <f t="shared" si="190"/>
        <v>0</v>
      </c>
      <c r="W1372" s="193">
        <f t="shared" si="198"/>
        <v>0</v>
      </c>
      <c r="X1372" s="192"/>
      <c r="Y1372" s="192"/>
      <c r="Z1372" s="192"/>
      <c r="AA1372" s="192"/>
      <c r="AB1372" s="192"/>
      <c r="AC1372" s="206">
        <f t="shared" si="194"/>
        <v>68.266666666666666</v>
      </c>
      <c r="AD1372" s="206">
        <f t="shared" si="195"/>
        <v>95.076400679117143</v>
      </c>
      <c r="AE1372" s="119"/>
      <c r="AF1372" s="194">
        <f>'1.- REGISTROS DIARIOS '!I1377</f>
        <v>671</v>
      </c>
      <c r="AG1372" s="213">
        <v>430</v>
      </c>
      <c r="AH1372" s="213">
        <v>357</v>
      </c>
      <c r="AI1372" s="206">
        <f t="shared" si="196"/>
        <v>215</v>
      </c>
      <c r="AJ1372" s="193">
        <f t="shared" si="197"/>
        <v>357</v>
      </c>
      <c r="AK1372" s="213">
        <v>29</v>
      </c>
      <c r="AL1372" s="213">
        <v>23</v>
      </c>
      <c r="AM1372" s="213"/>
      <c r="AN1372" s="216">
        <v>5.98</v>
      </c>
      <c r="AO1372" s="216">
        <v>6.5</v>
      </c>
      <c r="AP1372" s="213">
        <v>35</v>
      </c>
      <c r="AQ1372" s="214">
        <v>0.33</v>
      </c>
      <c r="AR1372" s="214">
        <v>0.1</v>
      </c>
      <c r="AS1372" s="214">
        <v>0.11</v>
      </c>
      <c r="AT1372" s="214">
        <v>0.01</v>
      </c>
      <c r="AU1372" s="215">
        <v>798497</v>
      </c>
      <c r="AV1372" s="220">
        <v>0.56000000000000005</v>
      </c>
      <c r="AW1372" s="217">
        <v>1.23</v>
      </c>
      <c r="AX1372" s="218">
        <v>1300</v>
      </c>
      <c r="AY1372" s="219">
        <v>3</v>
      </c>
      <c r="AZ1372" s="107"/>
      <c r="BA1372" s="121"/>
      <c r="BB1372" s="120"/>
    </row>
    <row r="1373" spans="2:54" x14ac:dyDescent="0.2">
      <c r="B1373" s="191" t="s">
        <v>504</v>
      </c>
      <c r="C1373" s="196">
        <v>44136</v>
      </c>
      <c r="D1373" s="197">
        <f>'1.- REGISTROS DIARIOS '!C1378</f>
        <v>0</v>
      </c>
      <c r="E1373" s="206">
        <f>'1.- REGISTROS DIARIOS '!E1378</f>
        <v>547</v>
      </c>
      <c r="F1373" s="211"/>
      <c r="G1373" s="211">
        <v>2800</v>
      </c>
      <c r="H1373" s="211">
        <v>2370</v>
      </c>
      <c r="I1373" s="206">
        <f t="shared" si="200"/>
        <v>1400</v>
      </c>
      <c r="J1373" s="206">
        <f t="shared" si="200"/>
        <v>1185</v>
      </c>
      <c r="K1373" s="211">
        <v>464</v>
      </c>
      <c r="L1373" s="211">
        <v>339</v>
      </c>
      <c r="M1373" s="211"/>
      <c r="N1373" s="212">
        <v>10.24</v>
      </c>
      <c r="O1373" s="212">
        <v>11.85</v>
      </c>
      <c r="P1373" s="195">
        <f t="shared" si="199"/>
        <v>9871.0499999999993</v>
      </c>
      <c r="Q1373" s="108"/>
      <c r="R1373" s="194">
        <f>'1.- REGISTROS DIARIOS '!G1378</f>
        <v>0</v>
      </c>
      <c r="S1373" s="81"/>
      <c r="T1373" s="211"/>
      <c r="U1373" s="211"/>
      <c r="V1373" s="206">
        <f t="shared" si="190"/>
        <v>0</v>
      </c>
      <c r="W1373" s="193">
        <f t="shared" si="198"/>
        <v>0</v>
      </c>
      <c r="X1373" s="192"/>
      <c r="Y1373" s="192"/>
      <c r="Z1373" s="192"/>
      <c r="AA1373" s="192"/>
      <c r="AB1373" s="192"/>
      <c r="AC1373" s="206">
        <f t="shared" si="194"/>
        <v>83.291139240506325</v>
      </c>
      <c r="AD1373" s="206">
        <f t="shared" si="195"/>
        <v>93.75</v>
      </c>
      <c r="AE1373" s="119"/>
      <c r="AF1373" s="194">
        <f>'1.- REGISTROS DIARIOS '!I1378</f>
        <v>587</v>
      </c>
      <c r="AG1373" s="213">
        <v>216</v>
      </c>
      <c r="AH1373" s="213">
        <v>198</v>
      </c>
      <c r="AI1373" s="206">
        <f t="shared" si="196"/>
        <v>108</v>
      </c>
      <c r="AJ1373" s="193">
        <f t="shared" si="197"/>
        <v>198</v>
      </c>
      <c r="AK1373" s="213">
        <v>29</v>
      </c>
      <c r="AL1373" s="213">
        <v>18</v>
      </c>
      <c r="AM1373" s="213"/>
      <c r="AN1373" s="216">
        <v>6</v>
      </c>
      <c r="AO1373" s="216">
        <v>6.67</v>
      </c>
      <c r="AP1373" s="213">
        <v>41</v>
      </c>
      <c r="AQ1373" s="214">
        <v>0.28999999999999998</v>
      </c>
      <c r="AR1373" s="214">
        <v>0.13</v>
      </c>
      <c r="AS1373" s="214">
        <v>0.11</v>
      </c>
      <c r="AT1373" s="214">
        <v>0</v>
      </c>
      <c r="AU1373" s="215">
        <v>798497</v>
      </c>
      <c r="AV1373" s="220">
        <v>0.5</v>
      </c>
      <c r="AW1373" s="217">
        <v>1.1100000000000001</v>
      </c>
      <c r="AX1373" s="218">
        <v>1250</v>
      </c>
      <c r="AY1373" s="219">
        <v>3</v>
      </c>
      <c r="AZ1373" s="107"/>
      <c r="BA1373" s="121"/>
      <c r="BB1373" s="120"/>
    </row>
    <row r="1374" spans="2:54" x14ac:dyDescent="0.2">
      <c r="B1374" s="191" t="s">
        <v>492</v>
      </c>
      <c r="C1374" s="196">
        <v>44137</v>
      </c>
      <c r="D1374" s="197">
        <f>'1.- REGISTROS DIARIOS '!C1379</f>
        <v>0</v>
      </c>
      <c r="E1374" s="206">
        <f>'1.- REGISTROS DIARIOS '!E1379</f>
        <v>666</v>
      </c>
      <c r="F1374" s="211"/>
      <c r="G1374" s="211">
        <v>5310</v>
      </c>
      <c r="H1374" s="211">
        <v>2670</v>
      </c>
      <c r="I1374" s="206">
        <f t="shared" si="200"/>
        <v>2655</v>
      </c>
      <c r="J1374" s="206">
        <f t="shared" si="200"/>
        <v>1335</v>
      </c>
      <c r="K1374" s="211">
        <v>840</v>
      </c>
      <c r="L1374" s="211">
        <v>762</v>
      </c>
      <c r="M1374" s="211"/>
      <c r="N1374" s="211" t="s">
        <v>752</v>
      </c>
      <c r="O1374" s="211" t="s">
        <v>249</v>
      </c>
      <c r="P1374" s="195">
        <f t="shared" si="199"/>
        <v>11120.55</v>
      </c>
      <c r="Q1374" s="108"/>
      <c r="R1374" s="194">
        <f>'1.- REGISTROS DIARIOS '!G1379</f>
        <v>0</v>
      </c>
      <c r="S1374" s="81"/>
      <c r="T1374" s="211"/>
      <c r="U1374" s="211"/>
      <c r="V1374" s="206">
        <f t="shared" si="190"/>
        <v>0</v>
      </c>
      <c r="W1374" s="193">
        <f t="shared" si="198"/>
        <v>0</v>
      </c>
      <c r="X1374" s="192"/>
      <c r="Y1374" s="192"/>
      <c r="Z1374" s="192"/>
      <c r="AA1374" s="192"/>
      <c r="AB1374" s="192"/>
      <c r="AC1374" s="206">
        <f t="shared" si="194"/>
        <v>76.17977528089888</v>
      </c>
      <c r="AD1374" s="206">
        <f t="shared" si="195"/>
        <v>92.142857142857139</v>
      </c>
      <c r="AE1374" s="119"/>
      <c r="AF1374" s="194">
        <f>'1.- REGISTROS DIARIOS '!I1379</f>
        <v>726</v>
      </c>
      <c r="AG1374" s="213">
        <v>422</v>
      </c>
      <c r="AH1374" s="213">
        <v>318</v>
      </c>
      <c r="AI1374" s="206">
        <f t="shared" si="196"/>
        <v>211</v>
      </c>
      <c r="AJ1374" s="193">
        <f t="shared" si="197"/>
        <v>318</v>
      </c>
      <c r="AK1374" s="213">
        <v>66</v>
      </c>
      <c r="AL1374" s="213">
        <v>49</v>
      </c>
      <c r="AM1374" s="213"/>
      <c r="AN1374" s="213" t="s">
        <v>57</v>
      </c>
      <c r="AO1374" s="213" t="s">
        <v>690</v>
      </c>
      <c r="AP1374" s="213" t="s">
        <v>834</v>
      </c>
      <c r="AQ1374" s="214">
        <v>0.26</v>
      </c>
      <c r="AR1374" s="214">
        <v>0.2</v>
      </c>
      <c r="AS1374" s="214">
        <v>0.06</v>
      </c>
      <c r="AT1374" s="214">
        <v>0.01</v>
      </c>
      <c r="AU1374" s="215">
        <v>798497</v>
      </c>
      <c r="AV1374" s="169">
        <v>2</v>
      </c>
      <c r="AW1374" s="217">
        <v>1.0049999999999999</v>
      </c>
      <c r="AX1374" s="218">
        <v>1247</v>
      </c>
      <c r="AY1374" s="219">
        <v>3</v>
      </c>
      <c r="AZ1374" s="107"/>
      <c r="BA1374" s="121"/>
      <c r="BB1374" s="120"/>
    </row>
    <row r="1375" spans="2:54" x14ac:dyDescent="0.2">
      <c r="B1375" s="191" t="s">
        <v>494</v>
      </c>
      <c r="C1375" s="196">
        <v>44138</v>
      </c>
      <c r="D1375" s="197">
        <f>'1.- REGISTROS DIARIOS '!C1380</f>
        <v>0</v>
      </c>
      <c r="E1375" s="206">
        <f>'1.- REGISTROS DIARIOS '!E1380</f>
        <v>922</v>
      </c>
      <c r="F1375" s="211"/>
      <c r="G1375" s="211">
        <v>3020</v>
      </c>
      <c r="H1375" s="211">
        <v>1610</v>
      </c>
      <c r="I1375" s="206">
        <f t="shared" si="200"/>
        <v>1510</v>
      </c>
      <c r="J1375" s="206">
        <f t="shared" si="200"/>
        <v>805</v>
      </c>
      <c r="K1375" s="211">
        <v>415</v>
      </c>
      <c r="L1375" s="211">
        <v>348</v>
      </c>
      <c r="M1375" s="211"/>
      <c r="N1375" s="211">
        <v>720</v>
      </c>
      <c r="O1375" s="211">
        <v>11.47</v>
      </c>
      <c r="P1375" s="195">
        <f t="shared" si="199"/>
        <v>6705.65</v>
      </c>
      <c r="Q1375" s="108"/>
      <c r="R1375" s="194">
        <f>'1.- REGISTROS DIARIOS '!G1380</f>
        <v>0</v>
      </c>
      <c r="S1375" s="81"/>
      <c r="T1375" s="211"/>
      <c r="U1375" s="211"/>
      <c r="V1375" s="206">
        <f t="shared" si="190"/>
        <v>0</v>
      </c>
      <c r="W1375" s="193">
        <f t="shared" si="198"/>
        <v>0</v>
      </c>
      <c r="X1375" s="192"/>
      <c r="Y1375" s="192"/>
      <c r="Z1375" s="192"/>
      <c r="AA1375" s="192"/>
      <c r="AB1375" s="192"/>
      <c r="AC1375" s="206">
        <f t="shared" si="194"/>
        <v>83.726708074534159</v>
      </c>
      <c r="AD1375" s="206">
        <f t="shared" si="195"/>
        <v>95.421686746987945</v>
      </c>
      <c r="AE1375" s="119"/>
      <c r="AF1375" s="194">
        <f>'1.- REGISTROS DIARIOS '!I1380</f>
        <v>982</v>
      </c>
      <c r="AG1375" s="213">
        <v>161</v>
      </c>
      <c r="AH1375" s="213">
        <v>131</v>
      </c>
      <c r="AI1375" s="206">
        <f t="shared" si="196"/>
        <v>80.5</v>
      </c>
      <c r="AJ1375" s="193">
        <f t="shared" si="197"/>
        <v>131</v>
      </c>
      <c r="AK1375" s="213">
        <v>19</v>
      </c>
      <c r="AL1375" s="213">
        <v>10</v>
      </c>
      <c r="AM1375" s="213"/>
      <c r="AN1375" s="213" t="s">
        <v>57</v>
      </c>
      <c r="AO1375" s="213" t="s">
        <v>106</v>
      </c>
      <c r="AP1375" s="213">
        <v>34</v>
      </c>
      <c r="AQ1375" s="214">
        <v>0.3</v>
      </c>
      <c r="AR1375" s="214">
        <v>0.2</v>
      </c>
      <c r="AS1375" s="214">
        <v>0.06</v>
      </c>
      <c r="AT1375" s="214">
        <v>0</v>
      </c>
      <c r="AU1375" s="215">
        <v>798497</v>
      </c>
      <c r="AV1375" s="169" t="s">
        <v>835</v>
      </c>
      <c r="AW1375" s="217">
        <v>1.05</v>
      </c>
      <c r="AX1375" s="167">
        <v>1100</v>
      </c>
      <c r="AY1375" s="219">
        <v>2</v>
      </c>
      <c r="AZ1375" s="107"/>
      <c r="BA1375" s="121"/>
      <c r="BB1375" s="120"/>
    </row>
    <row r="1376" spans="2:54" x14ac:dyDescent="0.2">
      <c r="B1376" s="191" t="s">
        <v>496</v>
      </c>
      <c r="C1376" s="196">
        <v>44139</v>
      </c>
      <c r="D1376" s="197">
        <f>'1.- REGISTROS DIARIOS '!C1381</f>
        <v>0</v>
      </c>
      <c r="E1376" s="206">
        <f>'1.- REGISTROS DIARIOS '!E1381</f>
        <v>892</v>
      </c>
      <c r="F1376" s="211"/>
      <c r="G1376" s="211">
        <v>6070</v>
      </c>
      <c r="H1376" s="211">
        <v>3030</v>
      </c>
      <c r="I1376" s="206">
        <f t="shared" si="200"/>
        <v>3035</v>
      </c>
      <c r="J1376" s="206">
        <f t="shared" si="200"/>
        <v>1515</v>
      </c>
      <c r="K1376" s="211">
        <v>816</v>
      </c>
      <c r="L1376" s="211">
        <v>755</v>
      </c>
      <c r="M1376" s="211"/>
      <c r="N1376" s="211" t="s">
        <v>133</v>
      </c>
      <c r="O1376" s="211" t="s">
        <v>137</v>
      </c>
      <c r="P1376" s="195">
        <f t="shared" si="199"/>
        <v>12619.95</v>
      </c>
      <c r="Q1376" s="108"/>
      <c r="R1376" s="194">
        <f>'1.- REGISTROS DIARIOS '!G1381</f>
        <v>0</v>
      </c>
      <c r="S1376" s="81"/>
      <c r="T1376" s="211"/>
      <c r="U1376" s="211"/>
      <c r="V1376" s="206">
        <f t="shared" si="190"/>
        <v>0</v>
      </c>
      <c r="W1376" s="193">
        <f t="shared" si="198"/>
        <v>0</v>
      </c>
      <c r="X1376" s="192"/>
      <c r="Y1376" s="192"/>
      <c r="Z1376" s="192"/>
      <c r="AA1376" s="192"/>
      <c r="AB1376" s="192"/>
      <c r="AC1376" s="206">
        <f t="shared" si="194"/>
        <v>87.260726072607255</v>
      </c>
      <c r="AD1376" s="206">
        <f t="shared" si="195"/>
        <v>93.259803921568633</v>
      </c>
      <c r="AE1376" s="119"/>
      <c r="AF1376" s="194">
        <f>'1.- REGISTROS DIARIOS '!I1381</f>
        <v>958</v>
      </c>
      <c r="AG1376" s="213">
        <v>376</v>
      </c>
      <c r="AH1376" s="213">
        <v>193</v>
      </c>
      <c r="AI1376" s="206">
        <f t="shared" si="196"/>
        <v>188</v>
      </c>
      <c r="AJ1376" s="193">
        <f t="shared" si="197"/>
        <v>193</v>
      </c>
      <c r="AK1376" s="213">
        <v>55</v>
      </c>
      <c r="AL1376" s="213">
        <v>40</v>
      </c>
      <c r="AM1376" s="213"/>
      <c r="AN1376" s="213" t="s">
        <v>158</v>
      </c>
      <c r="AO1376" s="213" t="s">
        <v>142</v>
      </c>
      <c r="AP1376" s="213" t="s">
        <v>836</v>
      </c>
      <c r="AQ1376" s="214">
        <v>0.3</v>
      </c>
      <c r="AR1376" s="214">
        <v>0.2</v>
      </c>
      <c r="AS1376" s="214">
        <v>0.06</v>
      </c>
      <c r="AT1376" s="214">
        <v>0</v>
      </c>
      <c r="AU1376" s="215">
        <v>798497</v>
      </c>
      <c r="AV1376" s="169">
        <v>1.8</v>
      </c>
      <c r="AW1376" s="217">
        <v>71</v>
      </c>
      <c r="AX1376" s="218">
        <v>1.97</v>
      </c>
      <c r="AY1376" s="219">
        <v>2</v>
      </c>
      <c r="AZ1376" s="107"/>
      <c r="BA1376" s="121"/>
      <c r="BB1376" s="120"/>
    </row>
    <row r="1377" spans="2:54" x14ac:dyDescent="0.2">
      <c r="B1377" s="191" t="s">
        <v>498</v>
      </c>
      <c r="C1377" s="196">
        <v>44140</v>
      </c>
      <c r="D1377" s="197">
        <f>'1.- REGISTROS DIARIOS '!C1382</f>
        <v>0</v>
      </c>
      <c r="E1377" s="206">
        <f>'1.- REGISTROS DIARIOS '!E1382</f>
        <v>866</v>
      </c>
      <c r="F1377" s="211"/>
      <c r="G1377" s="211">
        <v>3690</v>
      </c>
      <c r="H1377" s="211">
        <v>2970</v>
      </c>
      <c r="I1377" s="206">
        <f t="shared" si="200"/>
        <v>1845</v>
      </c>
      <c r="J1377" s="206">
        <f t="shared" si="200"/>
        <v>1485</v>
      </c>
      <c r="K1377" s="211">
        <v>696</v>
      </c>
      <c r="L1377" s="211">
        <v>631</v>
      </c>
      <c r="M1377" s="211"/>
      <c r="N1377" s="211" t="s">
        <v>837</v>
      </c>
      <c r="O1377" s="211" t="s">
        <v>174</v>
      </c>
      <c r="P1377" s="195">
        <f t="shared" si="199"/>
        <v>12370.05</v>
      </c>
      <c r="Q1377" s="108"/>
      <c r="R1377" s="194">
        <f>'1.- REGISTROS DIARIOS '!G1382</f>
        <v>0</v>
      </c>
      <c r="S1377" s="81"/>
      <c r="T1377" s="211"/>
      <c r="U1377" s="211"/>
      <c r="V1377" s="206">
        <f t="shared" si="190"/>
        <v>0</v>
      </c>
      <c r="W1377" s="193">
        <f t="shared" si="198"/>
        <v>0</v>
      </c>
      <c r="X1377" s="192"/>
      <c r="Y1377" s="192"/>
      <c r="Z1377" s="192"/>
      <c r="AA1377" s="192"/>
      <c r="AB1377" s="192"/>
      <c r="AC1377" s="206">
        <f t="shared" si="194"/>
        <v>74.545454545454547</v>
      </c>
      <c r="AD1377" s="206">
        <f t="shared" si="195"/>
        <v>90.517241379310349</v>
      </c>
      <c r="AE1377" s="119"/>
      <c r="AF1377" s="194">
        <f>'1.- REGISTROS DIARIOS '!I1382</f>
        <v>934</v>
      </c>
      <c r="AG1377" s="213">
        <v>436</v>
      </c>
      <c r="AH1377" s="213">
        <v>378</v>
      </c>
      <c r="AI1377" s="206">
        <f t="shared" si="196"/>
        <v>218</v>
      </c>
      <c r="AJ1377" s="193">
        <f t="shared" si="197"/>
        <v>378</v>
      </c>
      <c r="AK1377" s="213">
        <v>66</v>
      </c>
      <c r="AL1377" s="213">
        <v>52</v>
      </c>
      <c r="AM1377" s="213"/>
      <c r="AN1377" s="213" t="s">
        <v>66</v>
      </c>
      <c r="AO1377" s="213" t="s">
        <v>86</v>
      </c>
      <c r="AP1377" s="213">
        <v>35</v>
      </c>
      <c r="AQ1377" s="214">
        <v>0.3</v>
      </c>
      <c r="AR1377" s="214">
        <v>0.19</v>
      </c>
      <c r="AS1377" s="214">
        <v>0.13</v>
      </c>
      <c r="AT1377" s="214">
        <v>0</v>
      </c>
      <c r="AU1377" s="215">
        <v>798497</v>
      </c>
      <c r="AV1377" s="169" t="s">
        <v>838</v>
      </c>
      <c r="AW1377" s="217">
        <v>0.5</v>
      </c>
      <c r="AX1377" s="218">
        <v>1100</v>
      </c>
      <c r="AY1377" s="219">
        <v>1</v>
      </c>
      <c r="AZ1377" s="107"/>
      <c r="BA1377" s="121"/>
      <c r="BB1377" s="120"/>
    </row>
    <row r="1378" spans="2:54" x14ac:dyDescent="0.2">
      <c r="B1378" s="191" t="s">
        <v>500</v>
      </c>
      <c r="C1378" s="196">
        <v>44141</v>
      </c>
      <c r="D1378" s="197">
        <f>'1.- REGISTROS DIARIOS '!C1383</f>
        <v>0</v>
      </c>
      <c r="E1378" s="206">
        <f>'1.- REGISTROS DIARIOS '!E1383</f>
        <v>773</v>
      </c>
      <c r="F1378" s="211"/>
      <c r="G1378" s="211">
        <v>2960</v>
      </c>
      <c r="H1378" s="211">
        <v>2180</v>
      </c>
      <c r="I1378" s="206">
        <f t="shared" si="200"/>
        <v>1480</v>
      </c>
      <c r="J1378" s="206">
        <f t="shared" si="200"/>
        <v>1090</v>
      </c>
      <c r="K1378" s="211">
        <v>469</v>
      </c>
      <c r="L1378" s="211">
        <v>401</v>
      </c>
      <c r="M1378" s="211"/>
      <c r="N1378" s="211" t="s">
        <v>236</v>
      </c>
      <c r="O1378" s="211" t="s">
        <v>547</v>
      </c>
      <c r="P1378" s="195">
        <f t="shared" si="199"/>
        <v>9079.7000000000007</v>
      </c>
      <c r="Q1378" s="108"/>
      <c r="R1378" s="194">
        <f>'1.- REGISTROS DIARIOS '!G1383</f>
        <v>0</v>
      </c>
      <c r="S1378" s="81"/>
      <c r="T1378" s="211"/>
      <c r="U1378" s="211"/>
      <c r="V1378" s="206">
        <f t="shared" si="190"/>
        <v>0</v>
      </c>
      <c r="W1378" s="193">
        <f t="shared" si="198"/>
        <v>0</v>
      </c>
      <c r="X1378" s="192"/>
      <c r="Y1378" s="192"/>
      <c r="Z1378" s="192"/>
      <c r="AA1378" s="192"/>
      <c r="AB1378" s="192"/>
      <c r="AC1378" s="206">
        <f t="shared" si="194"/>
        <v>85.688073394495419</v>
      </c>
      <c r="AD1378" s="206">
        <f t="shared" si="195"/>
        <v>95.309168443496802</v>
      </c>
      <c r="AE1378" s="119"/>
      <c r="AF1378" s="194">
        <f>'1.- REGISTROS DIARIOS '!I1383</f>
        <v>840</v>
      </c>
      <c r="AG1378" s="213">
        <v>269</v>
      </c>
      <c r="AH1378" s="213">
        <v>156</v>
      </c>
      <c r="AI1378" s="206">
        <f t="shared" si="196"/>
        <v>134.5</v>
      </c>
      <c r="AJ1378" s="193">
        <f t="shared" si="197"/>
        <v>156</v>
      </c>
      <c r="AK1378" s="213">
        <v>22</v>
      </c>
      <c r="AL1378" s="213">
        <v>16</v>
      </c>
      <c r="AM1378" s="213"/>
      <c r="AN1378" s="213" t="s">
        <v>331</v>
      </c>
      <c r="AO1378" s="213" t="s">
        <v>99</v>
      </c>
      <c r="AP1378" s="213">
        <v>35</v>
      </c>
      <c r="AQ1378" s="214">
        <v>0.33</v>
      </c>
      <c r="AR1378" s="214">
        <v>0.17</v>
      </c>
      <c r="AS1378" s="214">
        <v>0.13</v>
      </c>
      <c r="AT1378" s="214">
        <v>0.01</v>
      </c>
      <c r="AU1378" s="215">
        <v>798497</v>
      </c>
      <c r="AV1378" s="169">
        <v>1.68</v>
      </c>
      <c r="AW1378" s="217">
        <v>0.39</v>
      </c>
      <c r="AX1378" s="218">
        <v>1050</v>
      </c>
      <c r="AY1378" s="219">
        <v>6</v>
      </c>
      <c r="AZ1378" s="107"/>
      <c r="BA1378" s="121"/>
      <c r="BB1378" s="120"/>
    </row>
    <row r="1379" spans="2:54" x14ac:dyDescent="0.2">
      <c r="B1379" s="191" t="s">
        <v>502</v>
      </c>
      <c r="C1379" s="196">
        <v>44142</v>
      </c>
      <c r="D1379" s="197">
        <f>'1.- REGISTROS DIARIOS '!C1384</f>
        <v>0</v>
      </c>
      <c r="E1379" s="206">
        <f>'1.- REGISTROS DIARIOS '!E1384</f>
        <v>659</v>
      </c>
      <c r="F1379" s="211"/>
      <c r="G1379" s="211">
        <v>3340</v>
      </c>
      <c r="H1379" s="211">
        <v>2650</v>
      </c>
      <c r="I1379" s="206">
        <f t="shared" si="200"/>
        <v>1670</v>
      </c>
      <c r="J1379" s="206">
        <f t="shared" si="200"/>
        <v>1325</v>
      </c>
      <c r="K1379" s="211">
        <v>530</v>
      </c>
      <c r="L1379" s="211">
        <v>486</v>
      </c>
      <c r="M1379" s="211"/>
      <c r="N1379" s="211" t="s">
        <v>192</v>
      </c>
      <c r="O1379" s="211" t="s">
        <v>299</v>
      </c>
      <c r="P1379" s="195">
        <f t="shared" si="199"/>
        <v>11037.25</v>
      </c>
      <c r="Q1379" s="108"/>
      <c r="R1379" s="194">
        <f>'1.- REGISTROS DIARIOS '!G1384</f>
        <v>0</v>
      </c>
      <c r="S1379" s="81"/>
      <c r="T1379" s="211"/>
      <c r="U1379" s="211"/>
      <c r="V1379" s="206">
        <f t="shared" si="190"/>
        <v>0</v>
      </c>
      <c r="W1379" s="193">
        <f t="shared" si="198"/>
        <v>0</v>
      </c>
      <c r="X1379" s="192"/>
      <c r="Y1379" s="192"/>
      <c r="Z1379" s="192"/>
      <c r="AA1379" s="192"/>
      <c r="AB1379" s="192"/>
      <c r="AC1379" s="206">
        <f t="shared" si="194"/>
        <v>86.943396226415089</v>
      </c>
      <c r="AD1379" s="206">
        <f t="shared" si="195"/>
        <v>95.283018867924525</v>
      </c>
      <c r="AE1379" s="119"/>
      <c r="AF1379" s="194">
        <f>'1.- REGISTROS DIARIOS '!I1384</f>
        <v>721</v>
      </c>
      <c r="AG1379" s="213">
        <v>210</v>
      </c>
      <c r="AH1379" s="213">
        <v>173</v>
      </c>
      <c r="AI1379" s="206">
        <f t="shared" si="196"/>
        <v>105</v>
      </c>
      <c r="AJ1379" s="193">
        <f t="shared" si="197"/>
        <v>173</v>
      </c>
      <c r="AK1379" s="213">
        <v>25</v>
      </c>
      <c r="AL1379" s="213">
        <v>18</v>
      </c>
      <c r="AM1379" s="213"/>
      <c r="AN1379" s="213" t="s">
        <v>58</v>
      </c>
      <c r="AO1379" s="213" t="s">
        <v>81</v>
      </c>
      <c r="AP1379" s="213">
        <v>32</v>
      </c>
      <c r="AQ1379" s="214">
        <v>0.37</v>
      </c>
      <c r="AR1379" s="214">
        <v>0.15</v>
      </c>
      <c r="AS1379" s="214">
        <v>0.11</v>
      </c>
      <c r="AT1379" s="214">
        <v>0</v>
      </c>
      <c r="AU1379" s="215">
        <v>798497</v>
      </c>
      <c r="AV1379" s="169" t="s">
        <v>722</v>
      </c>
      <c r="AW1379" s="217">
        <v>0.28999999999999998</v>
      </c>
      <c r="AX1379" s="218">
        <v>1000</v>
      </c>
      <c r="AY1379" s="219">
        <v>5</v>
      </c>
      <c r="AZ1379" s="107"/>
      <c r="BA1379" s="121"/>
      <c r="BB1379" s="120"/>
    </row>
    <row r="1380" spans="2:54" x14ac:dyDescent="0.2">
      <c r="B1380" s="191" t="s">
        <v>504</v>
      </c>
      <c r="C1380" s="196">
        <v>44143</v>
      </c>
      <c r="D1380" s="197">
        <f>'1.- REGISTROS DIARIOS '!C1385</f>
        <v>0</v>
      </c>
      <c r="E1380" s="206">
        <f>'1.- REGISTROS DIARIOS '!E1385</f>
        <v>521</v>
      </c>
      <c r="F1380" s="211"/>
      <c r="G1380" s="211">
        <v>1980</v>
      </c>
      <c r="H1380" s="211">
        <v>1310</v>
      </c>
      <c r="I1380" s="206">
        <f>+G1380*0.5</f>
        <v>990</v>
      </c>
      <c r="J1380" s="206">
        <f t="shared" si="200"/>
        <v>655</v>
      </c>
      <c r="K1380" s="211">
        <v>461</v>
      </c>
      <c r="L1380" s="211">
        <v>410</v>
      </c>
      <c r="M1380" s="211"/>
      <c r="N1380" s="211" t="s">
        <v>88</v>
      </c>
      <c r="O1380" s="211" t="s">
        <v>577</v>
      </c>
      <c r="P1380" s="195">
        <f t="shared" si="199"/>
        <v>5456.15</v>
      </c>
      <c r="Q1380" s="108"/>
      <c r="R1380" s="194">
        <f>'1.- REGISTROS DIARIOS '!G1385</f>
        <v>0</v>
      </c>
      <c r="S1380" s="81"/>
      <c r="T1380" s="211"/>
      <c r="U1380" s="211"/>
      <c r="V1380" s="206">
        <f t="shared" ref="V1380:W1420" si="201">+T1380*0.5</f>
        <v>0</v>
      </c>
      <c r="W1380" s="193">
        <f t="shared" si="198"/>
        <v>0</v>
      </c>
      <c r="X1380" s="192"/>
      <c r="Y1380" s="192"/>
      <c r="Z1380" s="192"/>
      <c r="AA1380" s="192"/>
      <c r="AB1380" s="192"/>
      <c r="AC1380" s="206">
        <f t="shared" si="194"/>
        <v>74.656488549618317</v>
      </c>
      <c r="AD1380" s="206">
        <f t="shared" si="195"/>
        <v>91.973969631236443</v>
      </c>
      <c r="AE1380" s="119"/>
      <c r="AF1380" s="194">
        <f>'1.- REGISTROS DIARIOS '!I1385</f>
        <v>582</v>
      </c>
      <c r="AG1380" s="213">
        <v>220</v>
      </c>
      <c r="AH1380" s="213">
        <v>166</v>
      </c>
      <c r="AI1380" s="206">
        <f t="shared" si="196"/>
        <v>110</v>
      </c>
      <c r="AJ1380" s="193">
        <f t="shared" si="197"/>
        <v>166</v>
      </c>
      <c r="AK1380" s="213">
        <v>37</v>
      </c>
      <c r="AL1380" s="213">
        <v>30</v>
      </c>
      <c r="AM1380" s="213"/>
      <c r="AN1380" s="213" t="s">
        <v>76</v>
      </c>
      <c r="AO1380" s="213" t="s">
        <v>839</v>
      </c>
      <c r="AP1380" s="213">
        <v>35</v>
      </c>
      <c r="AQ1380" s="214">
        <v>0.26</v>
      </c>
      <c r="AR1380" s="214">
        <v>0.15</v>
      </c>
      <c r="AS1380" s="214">
        <v>0.06</v>
      </c>
      <c r="AT1380" s="214">
        <v>0</v>
      </c>
      <c r="AU1380" s="215">
        <v>798497</v>
      </c>
      <c r="AV1380" s="169" t="s">
        <v>840</v>
      </c>
      <c r="AW1380" s="217" t="s">
        <v>231</v>
      </c>
      <c r="AX1380" s="218">
        <v>980</v>
      </c>
      <c r="AY1380" s="219">
        <v>4</v>
      </c>
      <c r="AZ1380" s="107"/>
      <c r="BA1380" s="121"/>
      <c r="BB1380" s="120"/>
    </row>
    <row r="1381" spans="2:54" x14ac:dyDescent="0.2">
      <c r="B1381" s="191" t="s">
        <v>492</v>
      </c>
      <c r="C1381" s="196">
        <v>44144</v>
      </c>
      <c r="D1381" s="197">
        <f>'1.- REGISTROS DIARIOS '!C1386</f>
        <v>0</v>
      </c>
      <c r="E1381" s="206">
        <f>'1.- REGISTROS DIARIOS '!E1386</f>
        <v>895</v>
      </c>
      <c r="F1381" s="211"/>
      <c r="G1381" s="211">
        <v>7680</v>
      </c>
      <c r="H1381" s="211">
        <v>6120</v>
      </c>
      <c r="I1381" s="206">
        <f t="shared" si="200"/>
        <v>3840</v>
      </c>
      <c r="J1381" s="206">
        <f t="shared" si="200"/>
        <v>3060</v>
      </c>
      <c r="K1381" s="211">
        <v>889</v>
      </c>
      <c r="L1381" s="211">
        <v>736</v>
      </c>
      <c r="M1381" s="211"/>
      <c r="N1381" s="211" t="s">
        <v>56</v>
      </c>
      <c r="O1381" s="211" t="s">
        <v>224</v>
      </c>
      <c r="P1381" s="195">
        <f t="shared" si="199"/>
        <v>25489.8</v>
      </c>
      <c r="Q1381" s="108"/>
      <c r="R1381" s="194">
        <f>'1.- REGISTROS DIARIOS '!G1386</f>
        <v>0</v>
      </c>
      <c r="S1381" s="81"/>
      <c r="T1381" s="211"/>
      <c r="U1381" s="211"/>
      <c r="V1381" s="206">
        <f t="shared" si="201"/>
        <v>0</v>
      </c>
      <c r="W1381" s="193">
        <f t="shared" si="198"/>
        <v>0</v>
      </c>
      <c r="X1381" s="192"/>
      <c r="Y1381" s="192"/>
      <c r="Z1381" s="192"/>
      <c r="AA1381" s="192"/>
      <c r="AB1381" s="192"/>
      <c r="AC1381" s="206">
        <f t="shared" si="194"/>
        <v>90.424836601307192</v>
      </c>
      <c r="AD1381" s="206">
        <f t="shared" si="195"/>
        <v>94.600674915635551</v>
      </c>
      <c r="AE1381" s="119"/>
      <c r="AF1381" s="194">
        <f>'1.- REGISTROS DIARIOS '!I1386</f>
        <v>976</v>
      </c>
      <c r="AG1381" s="213">
        <v>361</v>
      </c>
      <c r="AH1381" s="213">
        <v>293</v>
      </c>
      <c r="AI1381" s="206">
        <f t="shared" si="196"/>
        <v>180.5</v>
      </c>
      <c r="AJ1381" s="193">
        <f t="shared" si="197"/>
        <v>293</v>
      </c>
      <c r="AK1381" s="213">
        <v>48</v>
      </c>
      <c r="AL1381" s="213">
        <v>37</v>
      </c>
      <c r="AM1381" s="213"/>
      <c r="AN1381" s="213" t="s">
        <v>87</v>
      </c>
      <c r="AO1381" s="213" t="s">
        <v>235</v>
      </c>
      <c r="AP1381" s="213">
        <v>35</v>
      </c>
      <c r="AQ1381" s="214">
        <v>0.19</v>
      </c>
      <c r="AR1381" s="214">
        <v>0.26</v>
      </c>
      <c r="AS1381" s="214">
        <v>0.06</v>
      </c>
      <c r="AT1381" s="214">
        <v>0</v>
      </c>
      <c r="AU1381" s="215">
        <v>798497</v>
      </c>
      <c r="AV1381" s="169" t="s">
        <v>803</v>
      </c>
      <c r="AW1381" s="217">
        <v>1.57</v>
      </c>
      <c r="AX1381" s="218">
        <v>900</v>
      </c>
      <c r="AY1381" s="219">
        <v>3</v>
      </c>
      <c r="AZ1381" s="107"/>
      <c r="BA1381" s="121"/>
      <c r="BB1381" s="120"/>
    </row>
    <row r="1382" spans="2:54" x14ac:dyDescent="0.2">
      <c r="B1382" s="191" t="s">
        <v>494</v>
      </c>
      <c r="C1382" s="196">
        <v>44145</v>
      </c>
      <c r="D1382" s="197">
        <f>'1.- REGISTROS DIARIOS '!C1387</f>
        <v>0</v>
      </c>
      <c r="E1382" s="206">
        <f>'1.- REGISTROS DIARIOS '!E1387</f>
        <v>855</v>
      </c>
      <c r="F1382" s="211"/>
      <c r="G1382" s="211">
        <v>4630</v>
      </c>
      <c r="H1382" s="211">
        <v>3280</v>
      </c>
      <c r="I1382" s="206">
        <f t="shared" si="200"/>
        <v>2315</v>
      </c>
      <c r="J1382" s="206">
        <f t="shared" si="200"/>
        <v>1640</v>
      </c>
      <c r="K1382" s="211">
        <v>661</v>
      </c>
      <c r="L1382" s="211">
        <v>540</v>
      </c>
      <c r="M1382" s="211"/>
      <c r="N1382" s="211" t="s">
        <v>109</v>
      </c>
      <c r="O1382" s="211" t="s">
        <v>248</v>
      </c>
      <c r="P1382" s="195">
        <f t="shared" si="199"/>
        <v>13661.2</v>
      </c>
      <c r="Q1382" s="108"/>
      <c r="R1382" s="194">
        <f>'1.- REGISTROS DIARIOS '!G1387</f>
        <v>0</v>
      </c>
      <c r="S1382" s="81"/>
      <c r="T1382" s="211"/>
      <c r="U1382" s="211"/>
      <c r="V1382" s="206">
        <f t="shared" si="201"/>
        <v>0</v>
      </c>
      <c r="W1382" s="193">
        <f t="shared" si="198"/>
        <v>0</v>
      </c>
      <c r="X1382" s="192"/>
      <c r="Y1382" s="192"/>
      <c r="Z1382" s="192"/>
      <c r="AA1382" s="192"/>
      <c r="AB1382" s="192"/>
      <c r="AC1382" s="206">
        <f t="shared" si="194"/>
        <v>87.195121951219505</v>
      </c>
      <c r="AD1382" s="206">
        <f t="shared" si="195"/>
        <v>94.402420574886534</v>
      </c>
      <c r="AE1382" s="119"/>
      <c r="AF1382" s="194">
        <f>'1.- REGISTROS DIARIOS '!I1387</f>
        <v>939</v>
      </c>
      <c r="AG1382" s="213">
        <v>288</v>
      </c>
      <c r="AH1382" s="213">
        <v>210</v>
      </c>
      <c r="AI1382" s="206">
        <f t="shared" si="196"/>
        <v>144</v>
      </c>
      <c r="AJ1382" s="193">
        <f t="shared" si="197"/>
        <v>210</v>
      </c>
      <c r="AK1382" s="213">
        <v>37</v>
      </c>
      <c r="AL1382" s="213">
        <v>33</v>
      </c>
      <c r="AM1382" s="213"/>
      <c r="AN1382" s="213" t="s">
        <v>81</v>
      </c>
      <c r="AO1382" s="213" t="s">
        <v>251</v>
      </c>
      <c r="AP1382" s="213">
        <v>35</v>
      </c>
      <c r="AQ1382" s="214">
        <v>0.26</v>
      </c>
      <c r="AR1382" s="214">
        <v>0.2</v>
      </c>
      <c r="AS1382" s="214">
        <v>7.0000000000000007E-2</v>
      </c>
      <c r="AT1382" s="214">
        <v>0.01</v>
      </c>
      <c r="AU1382" s="215">
        <v>798497</v>
      </c>
      <c r="AV1382" s="169" t="s">
        <v>841</v>
      </c>
      <c r="AW1382" s="184" t="s">
        <v>842</v>
      </c>
      <c r="AX1382" s="218">
        <v>820</v>
      </c>
      <c r="AY1382" s="219">
        <v>3</v>
      </c>
      <c r="AZ1382" s="107"/>
      <c r="BA1382" s="121"/>
      <c r="BB1382" s="120"/>
    </row>
    <row r="1383" spans="2:54" x14ac:dyDescent="0.2">
      <c r="B1383" s="191" t="s">
        <v>496</v>
      </c>
      <c r="C1383" s="196">
        <v>44146</v>
      </c>
      <c r="D1383" s="197">
        <f>'1.- REGISTROS DIARIOS '!C1388</f>
        <v>0</v>
      </c>
      <c r="E1383" s="206">
        <f>'1.- REGISTROS DIARIOS '!E1388</f>
        <v>1058</v>
      </c>
      <c r="F1383" s="211"/>
      <c r="G1383" s="211">
        <v>5890</v>
      </c>
      <c r="H1383" s="211">
        <v>5030</v>
      </c>
      <c r="I1383" s="206">
        <f t="shared" si="200"/>
        <v>2945</v>
      </c>
      <c r="J1383" s="206">
        <f t="shared" si="200"/>
        <v>2515</v>
      </c>
      <c r="K1383" s="211">
        <v>700</v>
      </c>
      <c r="L1383" s="211">
        <v>627</v>
      </c>
      <c r="M1383" s="211"/>
      <c r="N1383" s="212">
        <v>9.2100000000000009</v>
      </c>
      <c r="O1383" s="212">
        <v>12.26</v>
      </c>
      <c r="P1383" s="195">
        <f t="shared" si="199"/>
        <v>20949.95</v>
      </c>
      <c r="Q1383" s="108"/>
      <c r="R1383" s="194">
        <f>'1.- REGISTROS DIARIOS '!G1388</f>
        <v>0</v>
      </c>
      <c r="S1383" s="81"/>
      <c r="T1383" s="211"/>
      <c r="U1383" s="211"/>
      <c r="V1383" s="206">
        <f t="shared" si="201"/>
        <v>0</v>
      </c>
      <c r="W1383" s="193">
        <f t="shared" si="198"/>
        <v>0</v>
      </c>
      <c r="X1383" s="192"/>
      <c r="Y1383" s="192"/>
      <c r="Z1383" s="192"/>
      <c r="AA1383" s="192"/>
      <c r="AB1383" s="192"/>
      <c r="AC1383" s="206">
        <f t="shared" si="194"/>
        <v>81.391650099403577</v>
      </c>
      <c r="AD1383" s="206">
        <f t="shared" si="195"/>
        <v>93.571428571428569</v>
      </c>
      <c r="AE1383" s="119"/>
      <c r="AF1383" s="194">
        <f>'1.- REGISTROS DIARIOS '!I1388</f>
        <v>1150</v>
      </c>
      <c r="AG1383" s="213">
        <v>486</v>
      </c>
      <c r="AH1383" s="213">
        <v>468</v>
      </c>
      <c r="AI1383" s="206">
        <f t="shared" si="196"/>
        <v>243</v>
      </c>
      <c r="AJ1383" s="193">
        <f t="shared" si="197"/>
        <v>468</v>
      </c>
      <c r="AK1383" s="213">
        <v>45</v>
      </c>
      <c r="AL1383" s="213">
        <v>35</v>
      </c>
      <c r="AM1383" s="213"/>
      <c r="AN1383" s="216">
        <v>6.09</v>
      </c>
      <c r="AO1383" s="216">
        <v>6.85</v>
      </c>
      <c r="AP1383" s="213">
        <v>36</v>
      </c>
      <c r="AQ1383" s="214">
        <v>0.28999999999999998</v>
      </c>
      <c r="AR1383" s="214">
        <v>0.15</v>
      </c>
      <c r="AS1383" s="214">
        <v>0.1</v>
      </c>
      <c r="AT1383" s="214">
        <v>0.01</v>
      </c>
      <c r="AU1383" s="215">
        <v>798497</v>
      </c>
      <c r="AV1383" s="220">
        <v>1.31</v>
      </c>
      <c r="AW1383" s="184">
        <v>1.28</v>
      </c>
      <c r="AX1383" s="218">
        <v>760</v>
      </c>
      <c r="AY1383" s="219">
        <v>2</v>
      </c>
      <c r="AZ1383" s="107"/>
      <c r="BA1383" s="121"/>
      <c r="BB1383" s="120"/>
    </row>
    <row r="1384" spans="2:54" x14ac:dyDescent="0.2">
      <c r="B1384" s="191" t="s">
        <v>498</v>
      </c>
      <c r="C1384" s="196">
        <v>44147</v>
      </c>
      <c r="D1384" s="197">
        <f>'1.- REGISTROS DIARIOS '!C1389</f>
        <v>0</v>
      </c>
      <c r="E1384" s="206">
        <f>'1.- REGISTROS DIARIOS '!E1389</f>
        <v>905</v>
      </c>
      <c r="F1384" s="211"/>
      <c r="G1384" s="211">
        <v>2010</v>
      </c>
      <c r="H1384" s="211">
        <v>1750</v>
      </c>
      <c r="I1384" s="206">
        <f t="shared" si="200"/>
        <v>1005</v>
      </c>
      <c r="J1384" s="206">
        <f t="shared" si="200"/>
        <v>875</v>
      </c>
      <c r="K1384" s="211">
        <v>490</v>
      </c>
      <c r="L1384" s="211">
        <v>435</v>
      </c>
      <c r="M1384" s="211"/>
      <c r="N1384" s="212">
        <v>10.23</v>
      </c>
      <c r="O1384" s="212">
        <v>12.5</v>
      </c>
      <c r="P1384" s="195">
        <f t="shared" si="199"/>
        <v>7288.75</v>
      </c>
      <c r="Q1384" s="108"/>
      <c r="R1384" s="194">
        <f>'1.- REGISTROS DIARIOS '!G1389</f>
        <v>0</v>
      </c>
      <c r="S1384" s="81"/>
      <c r="T1384" s="211"/>
      <c r="U1384" s="211"/>
      <c r="V1384" s="206">
        <f t="shared" si="201"/>
        <v>0</v>
      </c>
      <c r="W1384" s="193">
        <f t="shared" si="198"/>
        <v>0</v>
      </c>
      <c r="X1384" s="192"/>
      <c r="Y1384" s="192"/>
      <c r="Z1384" s="192"/>
      <c r="AA1384" s="192"/>
      <c r="AB1384" s="192"/>
      <c r="AC1384" s="206">
        <f t="shared" si="194"/>
        <v>78.285714285714278</v>
      </c>
      <c r="AD1384" s="206">
        <f t="shared" si="195"/>
        <v>94.285714285714292</v>
      </c>
      <c r="AE1384" s="119"/>
      <c r="AF1384" s="194">
        <f>'1.- REGISTROS DIARIOS '!I1389</f>
        <v>985</v>
      </c>
      <c r="AG1384" s="213">
        <v>252</v>
      </c>
      <c r="AH1384" s="213">
        <v>190</v>
      </c>
      <c r="AI1384" s="206">
        <f t="shared" si="196"/>
        <v>126</v>
      </c>
      <c r="AJ1384" s="193">
        <f t="shared" si="197"/>
        <v>190</v>
      </c>
      <c r="AK1384" s="213">
        <v>28</v>
      </c>
      <c r="AL1384" s="213">
        <v>27</v>
      </c>
      <c r="AM1384" s="213"/>
      <c r="AN1384" s="216">
        <v>6.08</v>
      </c>
      <c r="AO1384" s="216">
        <v>6.43</v>
      </c>
      <c r="AP1384" s="213">
        <v>38</v>
      </c>
      <c r="AQ1384" s="214">
        <v>0.3</v>
      </c>
      <c r="AR1384" s="214">
        <v>0.15</v>
      </c>
      <c r="AS1384" s="214">
        <v>0.11</v>
      </c>
      <c r="AT1384" s="214">
        <v>0</v>
      </c>
      <c r="AU1384" s="215">
        <v>798497</v>
      </c>
      <c r="AV1384" s="220">
        <v>1.26</v>
      </c>
      <c r="AW1384" s="184">
        <v>1.17</v>
      </c>
      <c r="AX1384" s="218">
        <v>700</v>
      </c>
      <c r="AY1384" s="219">
        <v>1</v>
      </c>
      <c r="AZ1384" s="107"/>
      <c r="BA1384" s="121"/>
      <c r="BB1384" s="120"/>
    </row>
    <row r="1385" spans="2:54" x14ac:dyDescent="0.2">
      <c r="B1385" s="191" t="s">
        <v>500</v>
      </c>
      <c r="C1385" s="196">
        <v>44148</v>
      </c>
      <c r="D1385" s="197">
        <f>'1.- REGISTROS DIARIOS '!C1390</f>
        <v>0</v>
      </c>
      <c r="E1385" s="206">
        <f>'1.- REGISTROS DIARIOS '!E1390</f>
        <v>749</v>
      </c>
      <c r="F1385" s="211"/>
      <c r="G1385" s="211">
        <v>4260</v>
      </c>
      <c r="H1385" s="211">
        <v>4000</v>
      </c>
      <c r="I1385" s="206">
        <f t="shared" si="200"/>
        <v>2130</v>
      </c>
      <c r="J1385" s="206">
        <f t="shared" si="200"/>
        <v>2000</v>
      </c>
      <c r="K1385" s="211">
        <v>891</v>
      </c>
      <c r="L1385" s="211">
        <v>858</v>
      </c>
      <c r="M1385" s="211"/>
      <c r="N1385" s="212">
        <v>10.52</v>
      </c>
      <c r="O1385" s="212">
        <v>12.3</v>
      </c>
      <c r="P1385" s="195">
        <f t="shared" si="199"/>
        <v>16660</v>
      </c>
      <c r="Q1385" s="108"/>
      <c r="R1385" s="194">
        <f>'1.- REGISTROS DIARIOS '!G1390</f>
        <v>0</v>
      </c>
      <c r="S1385" s="81"/>
      <c r="T1385" s="211"/>
      <c r="U1385" s="211"/>
      <c r="V1385" s="206">
        <f t="shared" si="201"/>
        <v>0</v>
      </c>
      <c r="W1385" s="193">
        <f t="shared" si="198"/>
        <v>0</v>
      </c>
      <c r="X1385" s="192"/>
      <c r="Y1385" s="192"/>
      <c r="Z1385" s="192"/>
      <c r="AA1385" s="192"/>
      <c r="AB1385" s="192"/>
      <c r="AC1385" s="206">
        <f t="shared" si="194"/>
        <v>85.8</v>
      </c>
      <c r="AD1385" s="206">
        <f t="shared" si="195"/>
        <v>95.398428731762067</v>
      </c>
      <c r="AE1385" s="119"/>
      <c r="AF1385" s="194">
        <f>'1.- REGISTROS DIARIOS '!I1390</f>
        <v>801</v>
      </c>
      <c r="AG1385" s="213">
        <v>376</v>
      </c>
      <c r="AH1385" s="213">
        <v>284</v>
      </c>
      <c r="AI1385" s="206">
        <f t="shared" si="196"/>
        <v>188</v>
      </c>
      <c r="AJ1385" s="193">
        <f t="shared" si="197"/>
        <v>284</v>
      </c>
      <c r="AK1385" s="213">
        <v>41</v>
      </c>
      <c r="AL1385" s="213">
        <v>33</v>
      </c>
      <c r="AM1385" s="213"/>
      <c r="AN1385" s="216">
        <v>5.91</v>
      </c>
      <c r="AO1385" s="216">
        <v>6.53</v>
      </c>
      <c r="AP1385" s="213">
        <v>37</v>
      </c>
      <c r="AQ1385" s="214">
        <v>0.31</v>
      </c>
      <c r="AR1385" s="214">
        <v>0.15</v>
      </c>
      <c r="AS1385" s="214">
        <v>0.09</v>
      </c>
      <c r="AT1385" s="214">
        <v>0</v>
      </c>
      <c r="AU1385" s="215">
        <v>798497</v>
      </c>
      <c r="AV1385" s="220">
        <v>1.18</v>
      </c>
      <c r="AW1385" s="184">
        <v>1.03</v>
      </c>
      <c r="AX1385" s="218">
        <v>650</v>
      </c>
      <c r="AY1385" s="219">
        <v>4</v>
      </c>
      <c r="AZ1385" s="107"/>
      <c r="BA1385" s="121"/>
      <c r="BB1385" s="120"/>
    </row>
    <row r="1386" spans="2:54" x14ac:dyDescent="0.2">
      <c r="B1386" s="191" t="s">
        <v>502</v>
      </c>
      <c r="C1386" s="196">
        <v>44149</v>
      </c>
      <c r="D1386" s="197">
        <f>'1.- REGISTROS DIARIOS '!C1391</f>
        <v>0</v>
      </c>
      <c r="E1386" s="206">
        <f>'1.- REGISTROS DIARIOS '!E1391</f>
        <v>708</v>
      </c>
      <c r="F1386" s="211"/>
      <c r="G1386" s="211">
        <v>1520</v>
      </c>
      <c r="H1386" s="211">
        <v>1470</v>
      </c>
      <c r="I1386" s="206">
        <f t="shared" ref="I1386:J1420" si="202">+G1386*0.5</f>
        <v>760</v>
      </c>
      <c r="J1386" s="206">
        <f t="shared" si="202"/>
        <v>735</v>
      </c>
      <c r="K1386" s="211">
        <v>428</v>
      </c>
      <c r="L1386" s="211">
        <v>357</v>
      </c>
      <c r="M1386" s="211"/>
      <c r="N1386" s="211" t="s">
        <v>302</v>
      </c>
      <c r="O1386" s="211" t="s">
        <v>299</v>
      </c>
      <c r="P1386" s="195">
        <f t="shared" si="199"/>
        <v>6122.55</v>
      </c>
      <c r="Q1386" s="108"/>
      <c r="R1386" s="194">
        <f>'1.- REGISTROS DIARIOS '!G1391</f>
        <v>0</v>
      </c>
      <c r="S1386" s="81"/>
      <c r="T1386" s="211"/>
      <c r="U1386" s="211"/>
      <c r="V1386" s="206">
        <f t="shared" si="201"/>
        <v>0</v>
      </c>
      <c r="W1386" s="193">
        <f t="shared" si="198"/>
        <v>0</v>
      </c>
      <c r="X1386" s="192"/>
      <c r="Y1386" s="192"/>
      <c r="Z1386" s="192"/>
      <c r="AA1386" s="192"/>
      <c r="AB1386" s="192"/>
      <c r="AC1386" s="206">
        <f t="shared" si="194"/>
        <v>84.217687074829939</v>
      </c>
      <c r="AD1386" s="206">
        <f t="shared" si="195"/>
        <v>93.691588785046733</v>
      </c>
      <c r="AE1386" s="119"/>
      <c r="AF1386" s="194">
        <f>'1.- REGISTROS DIARIOS '!I1391</f>
        <v>800</v>
      </c>
      <c r="AG1386" s="213">
        <v>161</v>
      </c>
      <c r="AH1386" s="213">
        <v>116</v>
      </c>
      <c r="AI1386" s="206">
        <f t="shared" si="196"/>
        <v>80.5</v>
      </c>
      <c r="AJ1386" s="193">
        <f t="shared" si="197"/>
        <v>116</v>
      </c>
      <c r="AK1386" s="213">
        <v>27</v>
      </c>
      <c r="AL1386" s="213">
        <v>19</v>
      </c>
      <c r="AM1386" s="213"/>
      <c r="AN1386" s="213" t="s">
        <v>81</v>
      </c>
      <c r="AO1386" s="213" t="s">
        <v>303</v>
      </c>
      <c r="AP1386" s="213">
        <v>34</v>
      </c>
      <c r="AQ1386" s="214">
        <v>0.28000000000000003</v>
      </c>
      <c r="AR1386" s="214">
        <v>0.17</v>
      </c>
      <c r="AS1386" s="214">
        <v>0.09</v>
      </c>
      <c r="AT1386" s="214">
        <v>0</v>
      </c>
      <c r="AU1386" s="215">
        <v>798497</v>
      </c>
      <c r="AV1386" s="169" t="s">
        <v>813</v>
      </c>
      <c r="AW1386" s="217">
        <v>98</v>
      </c>
      <c r="AX1386" s="218">
        <v>58</v>
      </c>
      <c r="AY1386" s="219">
        <v>4</v>
      </c>
      <c r="AZ1386" s="107"/>
      <c r="BA1386" s="121"/>
      <c r="BB1386" s="120"/>
    </row>
    <row r="1387" spans="2:54" x14ac:dyDescent="0.2">
      <c r="B1387" s="191" t="s">
        <v>504</v>
      </c>
      <c r="C1387" s="196">
        <v>44150</v>
      </c>
      <c r="D1387" s="197">
        <f>'1.- REGISTROS DIARIOS '!C1392</f>
        <v>0</v>
      </c>
      <c r="E1387" s="206">
        <f>'1.- REGISTROS DIARIOS '!E1392</f>
        <v>454</v>
      </c>
      <c r="F1387" s="211"/>
      <c r="G1387" s="211">
        <v>7460</v>
      </c>
      <c r="H1387" s="211">
        <v>3360</v>
      </c>
      <c r="I1387" s="206">
        <f t="shared" si="202"/>
        <v>3730</v>
      </c>
      <c r="J1387" s="206">
        <f t="shared" si="202"/>
        <v>1680</v>
      </c>
      <c r="K1387" s="211">
        <v>1012</v>
      </c>
      <c r="L1387" s="211">
        <v>927</v>
      </c>
      <c r="M1387" s="211"/>
      <c r="N1387" s="211" t="s">
        <v>309</v>
      </c>
      <c r="O1387" s="211" t="s">
        <v>249</v>
      </c>
      <c r="P1387" s="195">
        <f t="shared" si="199"/>
        <v>13994.4</v>
      </c>
      <c r="Q1387" s="108"/>
      <c r="R1387" s="194">
        <f>'1.- REGISTROS DIARIOS '!G1392</f>
        <v>0</v>
      </c>
      <c r="S1387" s="81"/>
      <c r="T1387" s="211"/>
      <c r="U1387" s="211"/>
      <c r="V1387" s="206">
        <f t="shared" si="201"/>
        <v>0</v>
      </c>
      <c r="W1387" s="193">
        <f t="shared" si="198"/>
        <v>0</v>
      </c>
      <c r="X1387" s="192"/>
      <c r="Y1387" s="192"/>
      <c r="Z1387" s="192"/>
      <c r="AA1387" s="192"/>
      <c r="AB1387" s="192"/>
      <c r="AC1387" s="206">
        <f t="shared" si="194"/>
        <v>80.416666666666671</v>
      </c>
      <c r="AD1387" s="206">
        <f t="shared" si="195"/>
        <v>93.77470355731225</v>
      </c>
      <c r="AE1387" s="119"/>
      <c r="AF1387" s="194">
        <f>'1.- REGISTROS DIARIOS '!I1392</f>
        <v>480</v>
      </c>
      <c r="AG1387" s="213">
        <v>380</v>
      </c>
      <c r="AH1387" s="213">
        <v>329</v>
      </c>
      <c r="AI1387" s="206">
        <f t="shared" si="196"/>
        <v>190</v>
      </c>
      <c r="AJ1387" s="193">
        <f t="shared" si="197"/>
        <v>329</v>
      </c>
      <c r="AK1387" s="213">
        <v>63</v>
      </c>
      <c r="AL1387" s="213">
        <v>47</v>
      </c>
      <c r="AM1387" s="213"/>
      <c r="AN1387" s="213" t="s">
        <v>204</v>
      </c>
      <c r="AO1387" s="213" t="s">
        <v>313</v>
      </c>
      <c r="AP1387" s="213" t="s">
        <v>843</v>
      </c>
      <c r="AQ1387" s="214">
        <v>0.26</v>
      </c>
      <c r="AR1387" s="214">
        <v>0.2</v>
      </c>
      <c r="AS1387" s="214">
        <v>0.06</v>
      </c>
      <c r="AT1387" s="214">
        <v>0</v>
      </c>
      <c r="AU1387" s="215">
        <v>798497</v>
      </c>
      <c r="AV1387" s="169" t="s">
        <v>208</v>
      </c>
      <c r="AW1387" s="217">
        <v>91</v>
      </c>
      <c r="AX1387" s="218">
        <v>510</v>
      </c>
      <c r="AY1387" s="219">
        <v>3</v>
      </c>
      <c r="AZ1387" s="107"/>
      <c r="BA1387" s="121"/>
      <c r="BB1387" s="120"/>
    </row>
    <row r="1388" spans="2:54" x14ac:dyDescent="0.2">
      <c r="B1388" s="191" t="s">
        <v>492</v>
      </c>
      <c r="C1388" s="196">
        <v>44151</v>
      </c>
      <c r="D1388" s="197">
        <f>'1.- REGISTROS DIARIOS '!C1393</f>
        <v>0</v>
      </c>
      <c r="E1388" s="206">
        <f>'1.- REGISTROS DIARIOS '!E1393</f>
        <v>800</v>
      </c>
      <c r="F1388" s="211"/>
      <c r="G1388" s="211">
        <v>2780</v>
      </c>
      <c r="H1388" s="211">
        <v>1330</v>
      </c>
      <c r="I1388" s="206">
        <f t="shared" si="202"/>
        <v>1390</v>
      </c>
      <c r="J1388" s="206">
        <f t="shared" si="202"/>
        <v>665</v>
      </c>
      <c r="K1388" s="211">
        <v>461</v>
      </c>
      <c r="L1388" s="211">
        <v>414</v>
      </c>
      <c r="M1388" s="211"/>
      <c r="N1388" s="211" t="s">
        <v>115</v>
      </c>
      <c r="O1388" s="211" t="s">
        <v>341</v>
      </c>
      <c r="P1388" s="195">
        <f t="shared" si="199"/>
        <v>5539.45</v>
      </c>
      <c r="Q1388" s="108"/>
      <c r="R1388" s="194">
        <f>'1.- REGISTROS DIARIOS '!G1393</f>
        <v>0</v>
      </c>
      <c r="S1388" s="81"/>
      <c r="T1388" s="211"/>
      <c r="U1388" s="211"/>
      <c r="V1388" s="206">
        <f t="shared" si="201"/>
        <v>0</v>
      </c>
      <c r="W1388" s="193">
        <f t="shared" si="198"/>
        <v>0</v>
      </c>
      <c r="X1388" s="192"/>
      <c r="Y1388" s="192"/>
      <c r="Z1388" s="192"/>
      <c r="AA1388" s="192"/>
      <c r="AB1388" s="192"/>
      <c r="AC1388" s="206">
        <f t="shared" si="194"/>
        <v>71.428571428571431</v>
      </c>
      <c r="AD1388" s="206">
        <f t="shared" si="195"/>
        <v>93.709327548806939</v>
      </c>
      <c r="AE1388" s="119"/>
      <c r="AF1388" s="194">
        <f>'1.- REGISTROS DIARIOS '!I1393</f>
        <v>854</v>
      </c>
      <c r="AG1388" s="213">
        <v>200</v>
      </c>
      <c r="AH1388" s="213">
        <v>190</v>
      </c>
      <c r="AI1388" s="206">
        <f t="shared" si="196"/>
        <v>100</v>
      </c>
      <c r="AJ1388" s="193">
        <f t="shared" si="197"/>
        <v>190</v>
      </c>
      <c r="AK1388" s="213">
        <v>29</v>
      </c>
      <c r="AL1388" s="213">
        <v>19</v>
      </c>
      <c r="AM1388" s="213"/>
      <c r="AN1388" s="213" t="s">
        <v>331</v>
      </c>
      <c r="AO1388" s="213" t="s">
        <v>324</v>
      </c>
      <c r="AP1388" s="213" t="s">
        <v>844</v>
      </c>
      <c r="AQ1388" s="214">
        <v>0.26</v>
      </c>
      <c r="AR1388" s="214">
        <v>0.2</v>
      </c>
      <c r="AS1388" s="214">
        <v>0.09</v>
      </c>
      <c r="AT1388" s="214">
        <v>0</v>
      </c>
      <c r="AU1388" s="215">
        <v>798497</v>
      </c>
      <c r="AV1388" s="169" t="s">
        <v>845</v>
      </c>
      <c r="AW1388" s="217">
        <v>90</v>
      </c>
      <c r="AX1388" s="218">
        <v>480</v>
      </c>
      <c r="AY1388" s="219">
        <v>2</v>
      </c>
      <c r="AZ1388" s="107"/>
      <c r="BA1388" s="121"/>
      <c r="BB1388" s="120"/>
    </row>
    <row r="1389" spans="2:54" x14ac:dyDescent="0.2">
      <c r="B1389" s="191" t="s">
        <v>494</v>
      </c>
      <c r="C1389" s="196">
        <v>44152</v>
      </c>
      <c r="D1389" s="197">
        <f>'1.- REGISTROS DIARIOS '!C1394</f>
        <v>0</v>
      </c>
      <c r="E1389" s="206">
        <f>'1.- REGISTROS DIARIOS '!E1394</f>
        <v>895</v>
      </c>
      <c r="F1389" s="211"/>
      <c r="G1389" s="211">
        <v>3790</v>
      </c>
      <c r="H1389" s="211">
        <v>2960</v>
      </c>
      <c r="I1389" s="206">
        <f t="shared" si="202"/>
        <v>1895</v>
      </c>
      <c r="J1389" s="206">
        <f t="shared" si="202"/>
        <v>1480</v>
      </c>
      <c r="K1389" s="211">
        <v>633</v>
      </c>
      <c r="L1389" s="211">
        <v>572</v>
      </c>
      <c r="M1389" s="211"/>
      <c r="N1389" s="211" t="s">
        <v>96</v>
      </c>
      <c r="O1389" s="211" t="s">
        <v>85</v>
      </c>
      <c r="P1389" s="195">
        <f t="shared" si="199"/>
        <v>12328.4</v>
      </c>
      <c r="Q1389" s="108"/>
      <c r="R1389" s="194">
        <f>'1.- REGISTROS DIARIOS '!G1394</f>
        <v>0</v>
      </c>
      <c r="S1389" s="81"/>
      <c r="T1389" s="211"/>
      <c r="U1389" s="211"/>
      <c r="V1389" s="206">
        <f t="shared" si="201"/>
        <v>0</v>
      </c>
      <c r="W1389" s="193">
        <f t="shared" si="198"/>
        <v>0</v>
      </c>
      <c r="X1389" s="192"/>
      <c r="Y1389" s="192"/>
      <c r="Z1389" s="192"/>
      <c r="AA1389" s="192"/>
      <c r="AB1389" s="192"/>
      <c r="AC1389" s="206">
        <f t="shared" si="194"/>
        <v>77.63513513513513</v>
      </c>
      <c r="AD1389" s="206">
        <f t="shared" si="195"/>
        <v>95.892575039494474</v>
      </c>
      <c r="AE1389" s="119"/>
      <c r="AF1389" s="194">
        <f>'1.- REGISTROS DIARIOS '!I1394</f>
        <v>964</v>
      </c>
      <c r="AG1389" s="213">
        <v>390</v>
      </c>
      <c r="AH1389" s="213">
        <v>331</v>
      </c>
      <c r="AI1389" s="206">
        <f t="shared" si="196"/>
        <v>195</v>
      </c>
      <c r="AJ1389" s="193">
        <f t="shared" si="197"/>
        <v>331</v>
      </c>
      <c r="AK1389" s="213">
        <v>26</v>
      </c>
      <c r="AL1389" s="213">
        <v>20</v>
      </c>
      <c r="AM1389" s="213"/>
      <c r="AN1389" s="213" t="s">
        <v>120</v>
      </c>
      <c r="AO1389" s="213" t="s">
        <v>335</v>
      </c>
      <c r="AP1389" s="213">
        <v>39</v>
      </c>
      <c r="AQ1389" s="214">
        <v>0.31</v>
      </c>
      <c r="AR1389" s="214">
        <v>0.15</v>
      </c>
      <c r="AS1389" s="214">
        <v>0.09</v>
      </c>
      <c r="AT1389" s="214">
        <v>0</v>
      </c>
      <c r="AU1389" s="215">
        <v>798497</v>
      </c>
      <c r="AV1389" s="169" t="s">
        <v>781</v>
      </c>
      <c r="AW1389" s="217" t="s">
        <v>846</v>
      </c>
      <c r="AX1389" s="167">
        <v>1450</v>
      </c>
      <c r="AY1389" s="219">
        <v>1</v>
      </c>
      <c r="AZ1389" s="107"/>
      <c r="BA1389" s="121"/>
      <c r="BB1389" s="120"/>
    </row>
    <row r="1390" spans="2:54" x14ac:dyDescent="0.2">
      <c r="B1390" s="191" t="s">
        <v>496</v>
      </c>
      <c r="C1390" s="196">
        <v>44153</v>
      </c>
      <c r="D1390" s="197">
        <f>'1.- REGISTROS DIARIOS '!C1395</f>
        <v>0</v>
      </c>
      <c r="E1390" s="206">
        <f>'1.- REGISTROS DIARIOS '!E1395</f>
        <v>974</v>
      </c>
      <c r="F1390" s="211"/>
      <c r="G1390" s="211">
        <v>2370</v>
      </c>
      <c r="H1390" s="211">
        <v>1960</v>
      </c>
      <c r="I1390" s="206">
        <f t="shared" si="202"/>
        <v>1185</v>
      </c>
      <c r="J1390" s="206">
        <f t="shared" si="202"/>
        <v>980</v>
      </c>
      <c r="K1390" s="211">
        <v>442</v>
      </c>
      <c r="L1390" s="211">
        <v>376</v>
      </c>
      <c r="M1390" s="211"/>
      <c r="N1390" s="211" t="s">
        <v>176</v>
      </c>
      <c r="O1390" s="211" t="s">
        <v>667</v>
      </c>
      <c r="P1390" s="195">
        <f t="shared" si="199"/>
        <v>8163.4</v>
      </c>
      <c r="Q1390" s="108"/>
      <c r="R1390" s="194">
        <f>'1.- REGISTROS DIARIOS '!G1395</f>
        <v>0</v>
      </c>
      <c r="S1390" s="81"/>
      <c r="T1390" s="211"/>
      <c r="U1390" s="211"/>
      <c r="V1390" s="206">
        <f t="shared" si="201"/>
        <v>0</v>
      </c>
      <c r="W1390" s="193">
        <f t="shared" si="198"/>
        <v>0</v>
      </c>
      <c r="X1390" s="192"/>
      <c r="Y1390" s="192"/>
      <c r="Z1390" s="192"/>
      <c r="AA1390" s="192"/>
      <c r="AB1390" s="192"/>
      <c r="AC1390" s="206">
        <f t="shared" si="194"/>
        <v>89.183673469387756</v>
      </c>
      <c r="AD1390" s="206">
        <f t="shared" si="195"/>
        <v>95.701357466063342</v>
      </c>
      <c r="AE1390" s="119"/>
      <c r="AF1390" s="194">
        <f>'1.- REGISTROS DIARIOS '!I1395</f>
        <v>1056</v>
      </c>
      <c r="AG1390" s="213">
        <v>132</v>
      </c>
      <c r="AH1390" s="213">
        <v>106</v>
      </c>
      <c r="AI1390" s="206">
        <f t="shared" si="196"/>
        <v>66</v>
      </c>
      <c r="AJ1390" s="193">
        <f t="shared" si="197"/>
        <v>106</v>
      </c>
      <c r="AK1390" s="213">
        <v>19</v>
      </c>
      <c r="AL1390" s="213">
        <v>11</v>
      </c>
      <c r="AM1390" s="213"/>
      <c r="AN1390" s="213" t="s">
        <v>212</v>
      </c>
      <c r="AO1390" s="213" t="s">
        <v>246</v>
      </c>
      <c r="AP1390" s="213">
        <v>35</v>
      </c>
      <c r="AQ1390" s="214">
        <v>0.31</v>
      </c>
      <c r="AR1390" s="214">
        <v>0.15</v>
      </c>
      <c r="AS1390" s="214">
        <v>0.09</v>
      </c>
      <c r="AT1390" s="214">
        <v>0</v>
      </c>
      <c r="AU1390" s="215">
        <v>798497</v>
      </c>
      <c r="AV1390" s="169" t="s">
        <v>275</v>
      </c>
      <c r="AW1390" s="217" t="s">
        <v>847</v>
      </c>
      <c r="AX1390" s="167">
        <v>1350</v>
      </c>
      <c r="AY1390" s="219">
        <v>0</v>
      </c>
      <c r="AZ1390" s="107"/>
      <c r="BA1390" s="121"/>
      <c r="BB1390" s="120"/>
    </row>
    <row r="1391" spans="2:54" x14ac:dyDescent="0.2">
      <c r="B1391" s="191" t="s">
        <v>498</v>
      </c>
      <c r="C1391" s="196">
        <v>44154</v>
      </c>
      <c r="D1391" s="197">
        <f>'1.- REGISTROS DIARIOS '!C1396</f>
        <v>0</v>
      </c>
      <c r="E1391" s="206">
        <f>'1.- REGISTROS DIARIOS '!E1396</f>
        <v>978</v>
      </c>
      <c r="F1391" s="211"/>
      <c r="G1391" s="211">
        <v>16500</v>
      </c>
      <c r="H1391" s="211">
        <v>13950</v>
      </c>
      <c r="I1391" s="206">
        <f t="shared" si="202"/>
        <v>8250</v>
      </c>
      <c r="J1391" s="206">
        <f t="shared" si="202"/>
        <v>6975</v>
      </c>
      <c r="K1391" s="211">
        <v>1100</v>
      </c>
      <c r="L1391" s="211">
        <v>1067</v>
      </c>
      <c r="M1391" s="211"/>
      <c r="N1391" s="211" t="s">
        <v>274</v>
      </c>
      <c r="O1391" s="211" t="s">
        <v>83</v>
      </c>
      <c r="P1391" s="195">
        <f t="shared" si="199"/>
        <v>58101.75</v>
      </c>
      <c r="Q1391" s="108"/>
      <c r="R1391" s="194">
        <f>'1.- REGISTROS DIARIOS '!G1396</f>
        <v>69</v>
      </c>
      <c r="S1391" s="81"/>
      <c r="T1391" s="211"/>
      <c r="U1391" s="211"/>
      <c r="V1391" s="206">
        <f t="shared" si="201"/>
        <v>0</v>
      </c>
      <c r="W1391" s="193">
        <f t="shared" si="198"/>
        <v>0</v>
      </c>
      <c r="X1391" s="192"/>
      <c r="Y1391" s="192"/>
      <c r="Z1391" s="192"/>
      <c r="AA1391" s="192"/>
      <c r="AB1391" s="192"/>
      <c r="AC1391" s="206">
        <f t="shared" si="194"/>
        <v>93.333333333333329</v>
      </c>
      <c r="AD1391" s="206">
        <f t="shared" si="195"/>
        <v>94.090909090909093</v>
      </c>
      <c r="AE1391" s="119"/>
      <c r="AF1391" s="194">
        <f>'1.- REGISTROS DIARIOS '!I1396</f>
        <v>980</v>
      </c>
      <c r="AG1391" s="213">
        <v>530</v>
      </c>
      <c r="AH1391" s="213">
        <v>465</v>
      </c>
      <c r="AI1391" s="206">
        <f t="shared" si="196"/>
        <v>265</v>
      </c>
      <c r="AJ1391" s="193">
        <f t="shared" si="197"/>
        <v>465</v>
      </c>
      <c r="AK1391" s="213">
        <v>65</v>
      </c>
      <c r="AL1391" s="213">
        <v>42</v>
      </c>
      <c r="AM1391" s="213"/>
      <c r="AN1391" s="213" t="s">
        <v>42</v>
      </c>
      <c r="AO1391" s="213" t="s">
        <v>745</v>
      </c>
      <c r="AP1391" s="213">
        <v>38</v>
      </c>
      <c r="AQ1391" s="214">
        <v>0.31</v>
      </c>
      <c r="AR1391" s="214">
        <v>0.14000000000000001</v>
      </c>
      <c r="AS1391" s="214">
        <v>0.13</v>
      </c>
      <c r="AT1391" s="214">
        <v>0</v>
      </c>
      <c r="AU1391" s="215">
        <v>798497</v>
      </c>
      <c r="AV1391" s="169" t="s">
        <v>314</v>
      </c>
      <c r="AW1391" s="217" t="s">
        <v>848</v>
      </c>
      <c r="AX1391" s="218">
        <v>1300</v>
      </c>
      <c r="AY1391" s="219">
        <v>4</v>
      </c>
      <c r="AZ1391" s="107"/>
      <c r="BA1391" s="121"/>
      <c r="BB1391" s="120"/>
    </row>
    <row r="1392" spans="2:54" x14ac:dyDescent="0.2">
      <c r="B1392" s="191" t="s">
        <v>500</v>
      </c>
      <c r="C1392" s="196">
        <v>44155</v>
      </c>
      <c r="D1392" s="197">
        <f>'1.- REGISTROS DIARIOS '!C1397</f>
        <v>0</v>
      </c>
      <c r="E1392" s="206">
        <f>'1.- REGISTROS DIARIOS '!E1397</f>
        <v>913</v>
      </c>
      <c r="F1392" s="211"/>
      <c r="G1392" s="211">
        <v>2990</v>
      </c>
      <c r="H1392" s="211">
        <v>2430</v>
      </c>
      <c r="I1392" s="206">
        <f t="shared" si="202"/>
        <v>1495</v>
      </c>
      <c r="J1392" s="206">
        <f t="shared" si="202"/>
        <v>1215</v>
      </c>
      <c r="K1392" s="211">
        <v>501</v>
      </c>
      <c r="L1392" s="211">
        <v>488</v>
      </c>
      <c r="M1392" s="211"/>
      <c r="N1392" s="211" t="s">
        <v>35</v>
      </c>
      <c r="O1392" s="211" t="s">
        <v>559</v>
      </c>
      <c r="P1392" s="195">
        <f t="shared" si="199"/>
        <v>10120.950000000001</v>
      </c>
      <c r="Q1392" s="108"/>
      <c r="R1392" s="194">
        <f>'1.- REGISTROS DIARIOS '!G1397</f>
        <v>0</v>
      </c>
      <c r="S1392" s="81"/>
      <c r="T1392" s="211"/>
      <c r="U1392" s="211"/>
      <c r="V1392" s="206">
        <f t="shared" si="201"/>
        <v>0</v>
      </c>
      <c r="W1392" s="193">
        <f t="shared" si="198"/>
        <v>0</v>
      </c>
      <c r="X1392" s="192"/>
      <c r="Y1392" s="192"/>
      <c r="Z1392" s="192"/>
      <c r="AA1392" s="192"/>
      <c r="AB1392" s="192"/>
      <c r="AC1392" s="206">
        <f t="shared" si="194"/>
        <v>85.761316872427983</v>
      </c>
      <c r="AD1392" s="206">
        <f t="shared" si="195"/>
        <v>93.013972055888217</v>
      </c>
      <c r="AE1392" s="119"/>
      <c r="AF1392" s="194">
        <f>'1.- REGISTROS DIARIOS '!I1397</f>
        <v>983</v>
      </c>
      <c r="AG1392" s="213">
        <v>236</v>
      </c>
      <c r="AH1392" s="213">
        <v>173</v>
      </c>
      <c r="AI1392" s="206">
        <f t="shared" si="196"/>
        <v>118</v>
      </c>
      <c r="AJ1392" s="193">
        <f t="shared" si="197"/>
        <v>173</v>
      </c>
      <c r="AK1392" s="213">
        <v>35</v>
      </c>
      <c r="AL1392" s="213">
        <v>26</v>
      </c>
      <c r="AM1392" s="213"/>
      <c r="AN1392" s="213" t="s">
        <v>146</v>
      </c>
      <c r="AO1392" s="213" t="s">
        <v>849</v>
      </c>
      <c r="AP1392" s="213">
        <v>31</v>
      </c>
      <c r="AQ1392" s="214">
        <v>0.26</v>
      </c>
      <c r="AR1392" s="214">
        <v>0.19</v>
      </c>
      <c r="AS1392" s="214">
        <v>0.06</v>
      </c>
      <c r="AT1392" s="214">
        <v>0.01</v>
      </c>
      <c r="AU1392" s="215">
        <v>798497</v>
      </c>
      <c r="AV1392" s="169" t="s">
        <v>850</v>
      </c>
      <c r="AW1392" s="217" t="s">
        <v>281</v>
      </c>
      <c r="AX1392" s="218">
        <v>1100</v>
      </c>
      <c r="AY1392" s="219">
        <v>4</v>
      </c>
      <c r="AZ1392" s="107"/>
      <c r="BA1392" s="121"/>
      <c r="BB1392" s="120"/>
    </row>
    <row r="1393" spans="2:54" x14ac:dyDescent="0.2">
      <c r="B1393" s="191" t="s">
        <v>502</v>
      </c>
      <c r="C1393" s="196">
        <v>44156</v>
      </c>
      <c r="D1393" s="197">
        <f>'1.- REGISTROS DIARIOS '!C1398</f>
        <v>0</v>
      </c>
      <c r="E1393" s="206">
        <f>'1.- REGISTROS DIARIOS '!E1398</f>
        <v>727</v>
      </c>
      <c r="F1393" s="211"/>
      <c r="G1393" s="211">
        <v>2310</v>
      </c>
      <c r="H1393" s="211">
        <v>2100</v>
      </c>
      <c r="I1393" s="206">
        <f t="shared" si="202"/>
        <v>1155</v>
      </c>
      <c r="J1393" s="206">
        <f t="shared" si="202"/>
        <v>1050</v>
      </c>
      <c r="K1393" s="211">
        <v>439</v>
      </c>
      <c r="L1393" s="211">
        <v>416</v>
      </c>
      <c r="M1393" s="211"/>
      <c r="N1393" s="211" t="s">
        <v>851</v>
      </c>
      <c r="O1393" s="211" t="s">
        <v>582</v>
      </c>
      <c r="P1393" s="195">
        <f t="shared" si="199"/>
        <v>8746.5</v>
      </c>
      <c r="Q1393" s="108"/>
      <c r="R1393" s="194">
        <f>'1.- REGISTROS DIARIOS '!G1398</f>
        <v>0</v>
      </c>
      <c r="S1393" s="81"/>
      <c r="T1393" s="211"/>
      <c r="U1393" s="211"/>
      <c r="V1393" s="206">
        <f t="shared" si="201"/>
        <v>0</v>
      </c>
      <c r="W1393" s="193">
        <f t="shared" si="198"/>
        <v>0</v>
      </c>
      <c r="X1393" s="192"/>
      <c r="Y1393" s="192"/>
      <c r="Z1393" s="192"/>
      <c r="AA1393" s="192"/>
      <c r="AB1393" s="192"/>
      <c r="AC1393" s="206">
        <f t="shared" si="194"/>
        <v>84.19047619047619</v>
      </c>
      <c r="AD1393" s="206">
        <f t="shared" si="195"/>
        <v>93.394077448747154</v>
      </c>
      <c r="AE1393" s="119"/>
      <c r="AF1393" s="194">
        <f>'1.- REGISTROS DIARIOS '!I1398</f>
        <v>772</v>
      </c>
      <c r="AG1393" s="213">
        <v>196</v>
      </c>
      <c r="AH1393" s="213">
        <v>166</v>
      </c>
      <c r="AI1393" s="206">
        <f t="shared" si="196"/>
        <v>98</v>
      </c>
      <c r="AJ1393" s="193">
        <f t="shared" si="197"/>
        <v>166</v>
      </c>
      <c r="AK1393" s="213">
        <v>29</v>
      </c>
      <c r="AL1393" s="213">
        <v>21</v>
      </c>
      <c r="AM1393" s="213"/>
      <c r="AN1393" s="213" t="s">
        <v>99</v>
      </c>
      <c r="AO1393" s="213" t="s">
        <v>139</v>
      </c>
      <c r="AP1393" s="213">
        <v>36</v>
      </c>
      <c r="AQ1393" s="214">
        <v>0.26</v>
      </c>
      <c r="AR1393" s="214">
        <v>0.19</v>
      </c>
      <c r="AS1393" s="214">
        <v>7.0000000000000007E-2</v>
      </c>
      <c r="AT1393" s="214">
        <v>0</v>
      </c>
      <c r="AU1393" s="215">
        <v>798497</v>
      </c>
      <c r="AV1393" s="169" t="s">
        <v>852</v>
      </c>
      <c r="AW1393" s="217" t="s">
        <v>755</v>
      </c>
      <c r="AX1393" s="218">
        <v>1000</v>
      </c>
      <c r="AY1393" s="219">
        <v>3</v>
      </c>
      <c r="AZ1393" s="107"/>
      <c r="BA1393" s="121"/>
      <c r="BB1393" s="120"/>
    </row>
    <row r="1394" spans="2:54" x14ac:dyDescent="0.2">
      <c r="B1394" s="191" t="s">
        <v>504</v>
      </c>
      <c r="C1394" s="196">
        <v>44157</v>
      </c>
      <c r="D1394" s="197">
        <f>'1.- REGISTROS DIARIOS '!C1399</f>
        <v>0</v>
      </c>
      <c r="E1394" s="206">
        <f>'1.- REGISTROS DIARIOS '!E1399</f>
        <v>568</v>
      </c>
      <c r="F1394" s="211"/>
      <c r="G1394" s="211">
        <v>1930</v>
      </c>
      <c r="H1394" s="211">
        <v>1460</v>
      </c>
      <c r="I1394" s="206">
        <f t="shared" si="202"/>
        <v>965</v>
      </c>
      <c r="J1394" s="206">
        <f t="shared" si="202"/>
        <v>730</v>
      </c>
      <c r="K1394" s="211">
        <v>410</v>
      </c>
      <c r="L1394" s="211">
        <v>386</v>
      </c>
      <c r="M1394" s="211"/>
      <c r="N1394" s="211" t="s">
        <v>348</v>
      </c>
      <c r="O1394" s="211" t="s">
        <v>682</v>
      </c>
      <c r="P1394" s="195">
        <f t="shared" si="199"/>
        <v>6080.9</v>
      </c>
      <c r="Q1394" s="108"/>
      <c r="R1394" s="194">
        <f>'1.- REGISTROS DIARIOS '!G1399</f>
        <v>0</v>
      </c>
      <c r="S1394" s="81"/>
      <c r="T1394" s="211"/>
      <c r="U1394" s="211"/>
      <c r="V1394" s="206">
        <f t="shared" si="201"/>
        <v>0</v>
      </c>
      <c r="W1394" s="193">
        <f t="shared" si="198"/>
        <v>0</v>
      </c>
      <c r="X1394" s="192"/>
      <c r="Y1394" s="192"/>
      <c r="Z1394" s="192"/>
      <c r="AA1394" s="192"/>
      <c r="AB1394" s="192"/>
      <c r="AC1394" s="206">
        <f t="shared" si="194"/>
        <v>84.93150684931507</v>
      </c>
      <c r="AD1394" s="206">
        <f t="shared" si="195"/>
        <v>95.121951219512198</v>
      </c>
      <c r="AE1394" s="119"/>
      <c r="AF1394" s="194">
        <f>'1.- REGISTROS DIARIOS '!I1399</f>
        <v>614</v>
      </c>
      <c r="AG1394" s="213">
        <v>156</v>
      </c>
      <c r="AH1394" s="213">
        <v>110</v>
      </c>
      <c r="AI1394" s="206">
        <f t="shared" si="196"/>
        <v>78</v>
      </c>
      <c r="AJ1394" s="193">
        <f t="shared" si="197"/>
        <v>110</v>
      </c>
      <c r="AK1394" s="213">
        <v>20</v>
      </c>
      <c r="AL1394" s="213">
        <v>13</v>
      </c>
      <c r="AM1394" s="213"/>
      <c r="AN1394" s="213" t="s">
        <v>47</v>
      </c>
      <c r="AO1394" s="213" t="s">
        <v>853</v>
      </c>
      <c r="AP1394" s="213">
        <v>32</v>
      </c>
      <c r="AQ1394" s="214">
        <v>0.26</v>
      </c>
      <c r="AR1394" s="214">
        <v>0.2</v>
      </c>
      <c r="AS1394" s="214">
        <v>0.04</v>
      </c>
      <c r="AT1394" s="214">
        <v>0</v>
      </c>
      <c r="AU1394" s="215">
        <v>794897</v>
      </c>
      <c r="AV1394" s="169" t="s">
        <v>802</v>
      </c>
      <c r="AW1394" s="217" t="s">
        <v>333</v>
      </c>
      <c r="AX1394" s="218">
        <v>950</v>
      </c>
      <c r="AY1394" s="219">
        <v>3</v>
      </c>
      <c r="AZ1394" s="107"/>
      <c r="BA1394" s="121"/>
      <c r="BB1394" s="120"/>
    </row>
    <row r="1395" spans="2:54" x14ac:dyDescent="0.2">
      <c r="B1395" s="191" t="s">
        <v>492</v>
      </c>
      <c r="C1395" s="196">
        <v>44158</v>
      </c>
      <c r="D1395" s="197">
        <f>'1.- REGISTROS DIARIOS '!C1400</f>
        <v>0</v>
      </c>
      <c r="E1395" s="206">
        <f>'1.- REGISTROS DIARIOS '!E1400</f>
        <v>771</v>
      </c>
      <c r="F1395" s="211"/>
      <c r="G1395" s="211">
        <v>12550</v>
      </c>
      <c r="H1395" s="211">
        <v>9630</v>
      </c>
      <c r="I1395" s="206">
        <f t="shared" si="202"/>
        <v>6275</v>
      </c>
      <c r="J1395" s="206">
        <f t="shared" si="202"/>
        <v>4815</v>
      </c>
      <c r="K1395" s="211">
        <v>1100</v>
      </c>
      <c r="L1395" s="211">
        <v>1067</v>
      </c>
      <c r="M1395" s="211"/>
      <c r="N1395" s="212">
        <v>10.130000000000001</v>
      </c>
      <c r="O1395" s="212">
        <v>12.22</v>
      </c>
      <c r="P1395" s="195">
        <f t="shared" si="199"/>
        <v>40108.949999999997</v>
      </c>
      <c r="Q1395" s="108"/>
      <c r="R1395" s="194">
        <f>'1.- REGISTROS DIARIOS '!G1400</f>
        <v>0</v>
      </c>
      <c r="S1395" s="81"/>
      <c r="T1395" s="211"/>
      <c r="U1395" s="211"/>
      <c r="V1395" s="206">
        <f t="shared" si="201"/>
        <v>0</v>
      </c>
      <c r="W1395" s="193">
        <f t="shared" si="198"/>
        <v>0</v>
      </c>
      <c r="X1395" s="192"/>
      <c r="Y1395" s="192"/>
      <c r="Z1395" s="192"/>
      <c r="AA1395" s="192"/>
      <c r="AB1395" s="192"/>
      <c r="AC1395" s="206">
        <f t="shared" si="194"/>
        <v>86.687435098650056</v>
      </c>
      <c r="AD1395" s="206">
        <f t="shared" si="195"/>
        <v>95.909090909090907</v>
      </c>
      <c r="AE1395" s="119"/>
      <c r="AF1395" s="194">
        <f>'1.- REGISTROS DIARIOS '!I1400</f>
        <v>853</v>
      </c>
      <c r="AG1395" s="213">
        <v>704</v>
      </c>
      <c r="AH1395" s="213">
        <v>641</v>
      </c>
      <c r="AI1395" s="206">
        <f t="shared" si="196"/>
        <v>352</v>
      </c>
      <c r="AJ1395" s="193">
        <f t="shared" si="197"/>
        <v>641</v>
      </c>
      <c r="AK1395" s="213">
        <v>45</v>
      </c>
      <c r="AL1395" s="213">
        <v>38</v>
      </c>
      <c r="AM1395" s="213"/>
      <c r="AN1395" s="216">
        <v>6.01</v>
      </c>
      <c r="AO1395" s="216">
        <v>6.93</v>
      </c>
      <c r="AP1395" s="213">
        <v>37</v>
      </c>
      <c r="AQ1395" s="214">
        <v>0.31</v>
      </c>
      <c r="AR1395" s="214">
        <v>0.16</v>
      </c>
      <c r="AS1395" s="214">
        <v>0.13</v>
      </c>
      <c r="AT1395" s="214">
        <v>0.01</v>
      </c>
      <c r="AU1395" s="215">
        <v>794897</v>
      </c>
      <c r="AV1395" s="169">
        <v>1.8</v>
      </c>
      <c r="AW1395" s="217">
        <v>1.32</v>
      </c>
      <c r="AX1395" s="218">
        <v>950</v>
      </c>
      <c r="AY1395" s="219">
        <v>2</v>
      </c>
      <c r="AZ1395" s="107"/>
      <c r="BA1395" s="121"/>
      <c r="BB1395" s="120"/>
    </row>
    <row r="1396" spans="2:54" x14ac:dyDescent="0.2">
      <c r="B1396" s="191" t="s">
        <v>494</v>
      </c>
      <c r="C1396" s="196">
        <v>44159</v>
      </c>
      <c r="D1396" s="197">
        <f>'1.- REGISTROS DIARIOS '!C1401</f>
        <v>0</v>
      </c>
      <c r="E1396" s="206">
        <f>'1.- REGISTROS DIARIOS '!E1401</f>
        <v>1000</v>
      </c>
      <c r="F1396" s="211"/>
      <c r="G1396" s="211">
        <v>2590</v>
      </c>
      <c r="H1396" s="211">
        <v>2120</v>
      </c>
      <c r="I1396" s="206">
        <f t="shared" si="202"/>
        <v>1295</v>
      </c>
      <c r="J1396" s="206">
        <f t="shared" si="202"/>
        <v>1060</v>
      </c>
      <c r="K1396" s="211">
        <v>499</v>
      </c>
      <c r="L1396" s="211">
        <v>473</v>
      </c>
      <c r="M1396" s="211"/>
      <c r="N1396" s="212">
        <v>8.81</v>
      </c>
      <c r="O1396" s="212">
        <v>12.55</v>
      </c>
      <c r="P1396" s="195">
        <f t="shared" si="199"/>
        <v>8829.7999999999993</v>
      </c>
      <c r="Q1396" s="108"/>
      <c r="R1396" s="194">
        <f>'1.- REGISTROS DIARIOS '!G1401</f>
        <v>3</v>
      </c>
      <c r="S1396" s="81"/>
      <c r="T1396" s="211"/>
      <c r="U1396" s="211"/>
      <c r="V1396" s="206">
        <f t="shared" si="201"/>
        <v>0</v>
      </c>
      <c r="W1396" s="193">
        <f t="shared" si="198"/>
        <v>0</v>
      </c>
      <c r="X1396" s="192"/>
      <c r="Y1396" s="192"/>
      <c r="Z1396" s="192"/>
      <c r="AA1396" s="192"/>
      <c r="AB1396" s="192"/>
      <c r="AC1396" s="206">
        <f t="shared" si="194"/>
        <v>85.84905660377359</v>
      </c>
      <c r="AD1396" s="206">
        <f t="shared" si="195"/>
        <v>95.390781563126254</v>
      </c>
      <c r="AE1396" s="119"/>
      <c r="AF1396" s="194">
        <f>'1.- REGISTROS DIARIOS '!I1401</f>
        <v>1063</v>
      </c>
      <c r="AG1396" s="213">
        <v>183</v>
      </c>
      <c r="AH1396" s="213">
        <v>150</v>
      </c>
      <c r="AI1396" s="206">
        <f t="shared" si="196"/>
        <v>91.5</v>
      </c>
      <c r="AJ1396" s="193">
        <f t="shared" si="197"/>
        <v>150</v>
      </c>
      <c r="AK1396" s="213">
        <v>23</v>
      </c>
      <c r="AL1396" s="213">
        <v>19</v>
      </c>
      <c r="AM1396" s="213"/>
      <c r="AN1396" s="216">
        <v>5.93</v>
      </c>
      <c r="AO1396" s="216">
        <v>6.4</v>
      </c>
      <c r="AP1396" s="213">
        <v>38</v>
      </c>
      <c r="AQ1396" s="214">
        <v>0.31</v>
      </c>
      <c r="AR1396" s="214">
        <v>0.16</v>
      </c>
      <c r="AS1396" s="214">
        <v>0.1</v>
      </c>
      <c r="AT1396" s="214">
        <v>0.01</v>
      </c>
      <c r="AU1396" s="215">
        <v>794897</v>
      </c>
      <c r="AV1396" s="169">
        <v>1.71</v>
      </c>
      <c r="AW1396" s="217">
        <v>1.19</v>
      </c>
      <c r="AX1396" s="218">
        <v>800</v>
      </c>
      <c r="AY1396" s="219">
        <v>1</v>
      </c>
      <c r="AZ1396" s="107"/>
      <c r="BA1396" s="121"/>
      <c r="BB1396" s="120"/>
    </row>
    <row r="1397" spans="2:54" x14ac:dyDescent="0.2">
      <c r="B1397" s="191" t="s">
        <v>496</v>
      </c>
      <c r="C1397" s="196">
        <v>44160</v>
      </c>
      <c r="D1397" s="197">
        <f>'1.- REGISTROS DIARIOS '!C1402</f>
        <v>0</v>
      </c>
      <c r="E1397" s="206">
        <f>'1.- REGISTROS DIARIOS '!E1402</f>
        <v>900</v>
      </c>
      <c r="F1397" s="211"/>
      <c r="G1397" s="211">
        <v>3740</v>
      </c>
      <c r="H1397" s="211">
        <v>3000</v>
      </c>
      <c r="I1397" s="206">
        <f t="shared" si="202"/>
        <v>1870</v>
      </c>
      <c r="J1397" s="206">
        <f t="shared" si="202"/>
        <v>1500</v>
      </c>
      <c r="K1397" s="211">
        <v>511</v>
      </c>
      <c r="L1397" s="211">
        <v>436</v>
      </c>
      <c r="M1397" s="211"/>
      <c r="N1397" s="212">
        <v>10.65</v>
      </c>
      <c r="O1397" s="212">
        <v>12.04</v>
      </c>
      <c r="P1397" s="195">
        <f t="shared" si="199"/>
        <v>12495</v>
      </c>
      <c r="Q1397" s="108"/>
      <c r="R1397" s="194">
        <f>'1.- REGISTROS DIARIOS '!G1402</f>
        <v>0</v>
      </c>
      <c r="S1397" s="81"/>
      <c r="T1397" s="211"/>
      <c r="U1397" s="211"/>
      <c r="V1397" s="206">
        <f t="shared" si="201"/>
        <v>0</v>
      </c>
      <c r="W1397" s="193">
        <f t="shared" si="198"/>
        <v>0</v>
      </c>
      <c r="X1397" s="192"/>
      <c r="Y1397" s="192"/>
      <c r="Z1397" s="192"/>
      <c r="AA1397" s="192"/>
      <c r="AB1397" s="192"/>
      <c r="AC1397" s="206">
        <f t="shared" si="194"/>
        <v>79.666666666666671</v>
      </c>
      <c r="AD1397" s="206">
        <f t="shared" si="195"/>
        <v>94.911937377690805</v>
      </c>
      <c r="AE1397" s="119"/>
      <c r="AF1397" s="194">
        <f>'1.- REGISTROS DIARIOS '!I1402</f>
        <v>957</v>
      </c>
      <c r="AG1397" s="213">
        <v>348</v>
      </c>
      <c r="AH1397" s="213">
        <v>305</v>
      </c>
      <c r="AI1397" s="206">
        <f t="shared" si="196"/>
        <v>174</v>
      </c>
      <c r="AJ1397" s="193">
        <f t="shared" si="197"/>
        <v>305</v>
      </c>
      <c r="AK1397" s="213">
        <v>26</v>
      </c>
      <c r="AL1397" s="213">
        <v>22</v>
      </c>
      <c r="AM1397" s="213"/>
      <c r="AN1397" s="216">
        <v>6.01</v>
      </c>
      <c r="AO1397" s="216">
        <v>6.62</v>
      </c>
      <c r="AP1397" s="213">
        <v>36</v>
      </c>
      <c r="AQ1397" s="214">
        <v>0.32</v>
      </c>
      <c r="AR1397" s="214">
        <v>0.13</v>
      </c>
      <c r="AS1397" s="214">
        <v>0.12</v>
      </c>
      <c r="AT1397" s="214">
        <v>0</v>
      </c>
      <c r="AU1397" s="215">
        <v>794897</v>
      </c>
      <c r="AV1397" s="169">
        <v>1.64</v>
      </c>
      <c r="AW1397" s="217">
        <v>1.03</v>
      </c>
      <c r="AX1397" s="218">
        <v>710</v>
      </c>
      <c r="AY1397" s="219">
        <v>6</v>
      </c>
      <c r="AZ1397" s="107"/>
      <c r="BA1397" s="121"/>
      <c r="BB1397" s="120"/>
    </row>
    <row r="1398" spans="2:54" x14ac:dyDescent="0.2">
      <c r="B1398" s="191" t="s">
        <v>498</v>
      </c>
      <c r="C1398" s="196">
        <v>44161</v>
      </c>
      <c r="D1398" s="197">
        <f>'1.- REGISTROS DIARIOS '!C1403</f>
        <v>0</v>
      </c>
      <c r="E1398" s="206">
        <f>'1.- REGISTROS DIARIOS '!E1403</f>
        <v>839</v>
      </c>
      <c r="F1398" s="211"/>
      <c r="G1398" s="211">
        <v>5700</v>
      </c>
      <c r="H1398" s="211">
        <v>2140</v>
      </c>
      <c r="I1398" s="206">
        <f t="shared" si="202"/>
        <v>2850</v>
      </c>
      <c r="J1398" s="206">
        <f t="shared" si="202"/>
        <v>1070</v>
      </c>
      <c r="K1398" s="211">
        <v>989</v>
      </c>
      <c r="L1398" s="211">
        <v>906</v>
      </c>
      <c r="M1398" s="211"/>
      <c r="N1398" s="212">
        <v>9.43</v>
      </c>
      <c r="O1398" s="212" t="s">
        <v>295</v>
      </c>
      <c r="P1398" s="195">
        <f t="shared" si="199"/>
        <v>8913.1</v>
      </c>
      <c r="Q1398" s="108"/>
      <c r="R1398" s="194">
        <f>'1.- REGISTROS DIARIOS '!G1403</f>
        <v>0</v>
      </c>
      <c r="S1398" s="81"/>
      <c r="T1398" s="211"/>
      <c r="U1398" s="211"/>
      <c r="V1398" s="206">
        <f t="shared" si="201"/>
        <v>0</v>
      </c>
      <c r="W1398" s="193">
        <f t="shared" si="198"/>
        <v>0</v>
      </c>
      <c r="X1398" s="192"/>
      <c r="Y1398" s="192"/>
      <c r="Z1398" s="192"/>
      <c r="AA1398" s="192"/>
      <c r="AB1398" s="192"/>
      <c r="AC1398" s="206">
        <f t="shared" si="194"/>
        <v>88.785046728971963</v>
      </c>
      <c r="AD1398" s="206">
        <f t="shared" si="195"/>
        <v>97.269969666329629</v>
      </c>
      <c r="AE1398" s="119"/>
      <c r="AF1398" s="194">
        <f>'1.- REGISTROS DIARIOS '!I1403</f>
        <v>890</v>
      </c>
      <c r="AG1398" s="213">
        <v>123</v>
      </c>
      <c r="AH1398" s="213">
        <v>120</v>
      </c>
      <c r="AI1398" s="206">
        <f t="shared" si="196"/>
        <v>61.5</v>
      </c>
      <c r="AJ1398" s="193">
        <f t="shared" si="197"/>
        <v>120</v>
      </c>
      <c r="AK1398" s="213">
        <v>27</v>
      </c>
      <c r="AL1398" s="213">
        <v>17</v>
      </c>
      <c r="AM1398" s="213"/>
      <c r="AN1398" s="216">
        <v>6.35</v>
      </c>
      <c r="AO1398" s="216">
        <v>6.86</v>
      </c>
      <c r="AP1398" s="213">
        <v>35</v>
      </c>
      <c r="AQ1398" s="214">
        <v>0.27</v>
      </c>
      <c r="AR1398" s="214">
        <v>0.2</v>
      </c>
      <c r="AS1398" s="214">
        <v>0.09</v>
      </c>
      <c r="AT1398" s="214">
        <v>0</v>
      </c>
      <c r="AU1398" s="215">
        <v>798497</v>
      </c>
      <c r="AV1398" s="169">
        <v>1.61</v>
      </c>
      <c r="AW1398" s="217">
        <v>92</v>
      </c>
      <c r="AX1398" s="218">
        <v>650</v>
      </c>
      <c r="AY1398" s="219">
        <v>5</v>
      </c>
      <c r="AZ1398" s="107"/>
      <c r="BA1398" s="121"/>
      <c r="BB1398" s="120"/>
    </row>
    <row r="1399" spans="2:54" x14ac:dyDescent="0.2">
      <c r="B1399" s="191" t="s">
        <v>500</v>
      </c>
      <c r="C1399" s="196">
        <v>44162</v>
      </c>
      <c r="D1399" s="197">
        <f>'1.- REGISTROS DIARIOS '!C1404</f>
        <v>0</v>
      </c>
      <c r="E1399" s="206">
        <f>'1.- REGISTROS DIARIOS '!E1404</f>
        <v>912</v>
      </c>
      <c r="F1399" s="211"/>
      <c r="G1399" s="211">
        <v>4870</v>
      </c>
      <c r="H1399" s="211">
        <v>1390</v>
      </c>
      <c r="I1399" s="206">
        <f t="shared" si="202"/>
        <v>2435</v>
      </c>
      <c r="J1399" s="206">
        <f t="shared" si="202"/>
        <v>695</v>
      </c>
      <c r="K1399" s="211">
        <v>844</v>
      </c>
      <c r="L1399" s="211">
        <v>795</v>
      </c>
      <c r="M1399" s="211"/>
      <c r="N1399" s="212" t="s">
        <v>854</v>
      </c>
      <c r="O1399" s="212" t="s">
        <v>248</v>
      </c>
      <c r="P1399" s="195">
        <f t="shared" si="199"/>
        <v>5789.35</v>
      </c>
      <c r="Q1399" s="108"/>
      <c r="R1399" s="194">
        <f>'1.- REGISTROS DIARIOS '!G1404</f>
        <v>0</v>
      </c>
      <c r="S1399" s="81"/>
      <c r="T1399" s="211"/>
      <c r="U1399" s="211"/>
      <c r="V1399" s="206">
        <f t="shared" si="201"/>
        <v>0</v>
      </c>
      <c r="W1399" s="193">
        <f t="shared" si="198"/>
        <v>0</v>
      </c>
      <c r="X1399" s="192"/>
      <c r="Y1399" s="192"/>
      <c r="Z1399" s="192"/>
      <c r="AA1399" s="192"/>
      <c r="AB1399" s="192"/>
      <c r="AC1399" s="206">
        <f t="shared" ref="AC1399:AC1446" si="203">IF((W1399+AJ1399)&lt;=0,0,100-(((W1399+AJ1399)*100)/J1399))</f>
        <v>68.201438848920859</v>
      </c>
      <c r="AD1399" s="206">
        <f t="shared" ref="AD1399:AD1446" si="204">IF((X1399+AK1399)&lt;=0,0,100-(((X1399+AK1399)*100)/K1399))</f>
        <v>95.97156398104265</v>
      </c>
      <c r="AE1399" s="119"/>
      <c r="AF1399" s="194">
        <f>'1.- REGISTROS DIARIOS '!I1404</f>
        <v>964</v>
      </c>
      <c r="AG1399" s="213">
        <v>252</v>
      </c>
      <c r="AH1399" s="213">
        <v>221</v>
      </c>
      <c r="AI1399" s="206">
        <f t="shared" si="196"/>
        <v>126</v>
      </c>
      <c r="AJ1399" s="193">
        <f t="shared" si="197"/>
        <v>221</v>
      </c>
      <c r="AK1399" s="213">
        <v>34</v>
      </c>
      <c r="AL1399" s="213">
        <v>24</v>
      </c>
      <c r="AM1399" s="213"/>
      <c r="AN1399" s="216">
        <v>6.16</v>
      </c>
      <c r="AO1399" s="216">
        <v>7.14</v>
      </c>
      <c r="AP1399" s="213">
        <v>36.4</v>
      </c>
      <c r="AQ1399" s="214">
        <v>0.28999999999999998</v>
      </c>
      <c r="AR1399" s="214">
        <v>0.2</v>
      </c>
      <c r="AS1399" s="214">
        <v>0.1</v>
      </c>
      <c r="AT1399" s="214">
        <v>0</v>
      </c>
      <c r="AU1399" s="215">
        <v>798497</v>
      </c>
      <c r="AV1399" s="169">
        <v>1.54</v>
      </c>
      <c r="AW1399" s="217">
        <v>80</v>
      </c>
      <c r="AX1399" s="218">
        <v>548</v>
      </c>
      <c r="AY1399" s="219">
        <v>5</v>
      </c>
      <c r="AZ1399" s="107"/>
      <c r="BA1399" s="121"/>
      <c r="BB1399" s="120"/>
    </row>
    <row r="1400" spans="2:54" x14ac:dyDescent="0.2">
      <c r="B1400" s="191" t="s">
        <v>502</v>
      </c>
      <c r="C1400" s="196">
        <v>44163</v>
      </c>
      <c r="D1400" s="197">
        <f>'1.- REGISTROS DIARIOS '!C1405</f>
        <v>0</v>
      </c>
      <c r="E1400" s="206">
        <f>'1.- REGISTROS DIARIOS '!E1405</f>
        <v>771</v>
      </c>
      <c r="F1400" s="211"/>
      <c r="G1400" s="211">
        <v>2670</v>
      </c>
      <c r="H1400" s="211">
        <v>1130</v>
      </c>
      <c r="I1400" s="206">
        <f t="shared" si="202"/>
        <v>1335</v>
      </c>
      <c r="J1400" s="206">
        <f t="shared" si="202"/>
        <v>565</v>
      </c>
      <c r="K1400" s="211">
        <v>455</v>
      </c>
      <c r="L1400" s="211">
        <v>426</v>
      </c>
      <c r="M1400" s="211"/>
      <c r="N1400" s="212">
        <v>9.3699999999999992</v>
      </c>
      <c r="O1400" s="212">
        <v>12.2</v>
      </c>
      <c r="P1400" s="195">
        <f t="shared" si="199"/>
        <v>4706.45</v>
      </c>
      <c r="Q1400" s="108"/>
      <c r="R1400" s="194">
        <f>'1.- REGISTROS DIARIOS '!G1405</f>
        <v>0</v>
      </c>
      <c r="S1400" s="81"/>
      <c r="T1400" s="211"/>
      <c r="U1400" s="211"/>
      <c r="V1400" s="206">
        <f t="shared" si="201"/>
        <v>0</v>
      </c>
      <c r="W1400" s="193">
        <f t="shared" si="198"/>
        <v>0</v>
      </c>
      <c r="X1400" s="192"/>
      <c r="Y1400" s="192"/>
      <c r="Z1400" s="192"/>
      <c r="AA1400" s="192"/>
      <c r="AB1400" s="192"/>
      <c r="AC1400" s="206">
        <f t="shared" si="203"/>
        <v>71.327433628318587</v>
      </c>
      <c r="AD1400" s="206">
        <f t="shared" si="204"/>
        <v>94.505494505494511</v>
      </c>
      <c r="AE1400" s="119"/>
      <c r="AF1400" s="194">
        <f>'1.- REGISTROS DIARIOS '!I1405</f>
        <v>820</v>
      </c>
      <c r="AG1400" s="213">
        <v>196</v>
      </c>
      <c r="AH1400" s="213">
        <v>162</v>
      </c>
      <c r="AI1400" s="206">
        <f t="shared" ref="AI1400:AI1463" si="205">+AG1400*0.5</f>
        <v>98</v>
      </c>
      <c r="AJ1400" s="193">
        <f t="shared" ref="AJ1400:AJ1463" si="206">AH1400</f>
        <v>162</v>
      </c>
      <c r="AK1400" s="213">
        <v>25</v>
      </c>
      <c r="AL1400" s="213">
        <v>20</v>
      </c>
      <c r="AM1400" s="213"/>
      <c r="AN1400" s="216">
        <v>6.16</v>
      </c>
      <c r="AO1400" s="216">
        <v>7.01</v>
      </c>
      <c r="AP1400" s="213">
        <v>33.200000000000003</v>
      </c>
      <c r="AQ1400" s="214">
        <v>0.3</v>
      </c>
      <c r="AR1400" s="214">
        <v>0.19</v>
      </c>
      <c r="AS1400" s="214">
        <v>0.1</v>
      </c>
      <c r="AT1400" s="214">
        <v>0.01</v>
      </c>
      <c r="AU1400" s="215">
        <v>798497</v>
      </c>
      <c r="AV1400" s="169">
        <v>1.47</v>
      </c>
      <c r="AW1400" s="217">
        <v>65</v>
      </c>
      <c r="AX1400" s="218">
        <v>500</v>
      </c>
      <c r="AY1400" s="219">
        <v>5</v>
      </c>
      <c r="AZ1400" s="107"/>
      <c r="BA1400" s="121"/>
      <c r="BB1400" s="120"/>
    </row>
    <row r="1401" spans="2:54" x14ac:dyDescent="0.2">
      <c r="B1401" s="191" t="s">
        <v>504</v>
      </c>
      <c r="C1401" s="196">
        <v>44164</v>
      </c>
      <c r="D1401" s="197">
        <f>'1.- REGISTROS DIARIOS '!C1406</f>
        <v>0</v>
      </c>
      <c r="E1401" s="206">
        <f>'1.- REGISTROS DIARIOS '!E1406</f>
        <v>433</v>
      </c>
      <c r="F1401" s="211"/>
      <c r="G1401" s="211">
        <v>2150</v>
      </c>
      <c r="H1401" s="211">
        <v>1650</v>
      </c>
      <c r="I1401" s="206">
        <f t="shared" si="202"/>
        <v>1075</v>
      </c>
      <c r="J1401" s="206">
        <f t="shared" si="202"/>
        <v>825</v>
      </c>
      <c r="K1401" s="211">
        <v>565</v>
      </c>
      <c r="L1401" s="211">
        <v>439</v>
      </c>
      <c r="M1401" s="211"/>
      <c r="N1401" s="212" t="s">
        <v>22</v>
      </c>
      <c r="O1401" s="212" t="s">
        <v>551</v>
      </c>
      <c r="P1401" s="195">
        <f t="shared" si="199"/>
        <v>6872.25</v>
      </c>
      <c r="Q1401" s="108"/>
      <c r="R1401" s="194">
        <f>'1.- REGISTROS DIARIOS '!G1406</f>
        <v>0</v>
      </c>
      <c r="S1401" s="81"/>
      <c r="T1401" s="211"/>
      <c r="U1401" s="211"/>
      <c r="V1401" s="206">
        <f t="shared" si="201"/>
        <v>0</v>
      </c>
      <c r="W1401" s="193">
        <f t="shared" si="198"/>
        <v>0</v>
      </c>
      <c r="X1401" s="192"/>
      <c r="Y1401" s="192"/>
      <c r="Z1401" s="192"/>
      <c r="AA1401" s="192"/>
      <c r="AB1401" s="192"/>
      <c r="AC1401" s="206">
        <f t="shared" si="203"/>
        <v>75.63636363636364</v>
      </c>
      <c r="AD1401" s="206">
        <f t="shared" si="204"/>
        <v>97.69911504424779</v>
      </c>
      <c r="AE1401" s="119"/>
      <c r="AF1401" s="194">
        <f>'1.- REGISTROS DIARIOS '!I1406</f>
        <v>460</v>
      </c>
      <c r="AG1401" s="213">
        <v>242</v>
      </c>
      <c r="AH1401" s="213">
        <v>201</v>
      </c>
      <c r="AI1401" s="206">
        <f t="shared" si="205"/>
        <v>121</v>
      </c>
      <c r="AJ1401" s="193">
        <f t="shared" si="206"/>
        <v>201</v>
      </c>
      <c r="AK1401" s="213">
        <v>13</v>
      </c>
      <c r="AL1401" s="213">
        <v>10</v>
      </c>
      <c r="AM1401" s="213"/>
      <c r="AN1401" s="216" t="s">
        <v>116</v>
      </c>
      <c r="AO1401" s="216" t="s">
        <v>91</v>
      </c>
      <c r="AP1401" s="213">
        <v>34</v>
      </c>
      <c r="AQ1401" s="214">
        <v>0.28999999999999998</v>
      </c>
      <c r="AR1401" s="214">
        <v>0.2</v>
      </c>
      <c r="AS1401" s="214">
        <v>0.09</v>
      </c>
      <c r="AT1401" s="214">
        <v>0</v>
      </c>
      <c r="AU1401" s="215">
        <v>798497</v>
      </c>
      <c r="AV1401" s="169" t="s">
        <v>855</v>
      </c>
      <c r="AW1401" s="217" t="s">
        <v>856</v>
      </c>
      <c r="AX1401" s="218">
        <v>450</v>
      </c>
      <c r="AY1401" s="219">
        <v>4</v>
      </c>
      <c r="AZ1401" s="107"/>
      <c r="BA1401" s="121"/>
      <c r="BB1401" s="120"/>
    </row>
    <row r="1402" spans="2:54" x14ac:dyDescent="0.2">
      <c r="B1402" s="191" t="s">
        <v>492</v>
      </c>
      <c r="C1402" s="196">
        <v>44165</v>
      </c>
      <c r="D1402" s="197">
        <f>'1.- REGISTROS DIARIOS '!C1407</f>
        <v>0</v>
      </c>
      <c r="E1402" s="206">
        <f>'1.- REGISTROS DIARIOS '!E1407</f>
        <v>749</v>
      </c>
      <c r="F1402" s="211"/>
      <c r="G1402" s="211">
        <v>13690</v>
      </c>
      <c r="H1402" s="211">
        <v>10150</v>
      </c>
      <c r="I1402" s="206">
        <f t="shared" si="202"/>
        <v>6845</v>
      </c>
      <c r="J1402" s="206">
        <f t="shared" si="202"/>
        <v>5075</v>
      </c>
      <c r="K1402" s="211">
        <v>796</v>
      </c>
      <c r="L1402" s="211">
        <v>710</v>
      </c>
      <c r="M1402" s="211"/>
      <c r="N1402" s="212" t="s">
        <v>705</v>
      </c>
      <c r="O1402" s="212" t="s">
        <v>677</v>
      </c>
      <c r="P1402" s="195">
        <f t="shared" si="199"/>
        <v>42274.75</v>
      </c>
      <c r="Q1402" s="108"/>
      <c r="R1402" s="194">
        <f>'1.- REGISTROS DIARIOS '!G1407</f>
        <v>0</v>
      </c>
      <c r="S1402" s="81"/>
      <c r="T1402" s="211"/>
      <c r="U1402" s="211"/>
      <c r="V1402" s="206">
        <f t="shared" si="201"/>
        <v>0</v>
      </c>
      <c r="W1402" s="193">
        <f t="shared" si="198"/>
        <v>0</v>
      </c>
      <c r="X1402" s="192"/>
      <c r="Y1402" s="192"/>
      <c r="Z1402" s="192"/>
      <c r="AA1402" s="192"/>
      <c r="AB1402" s="192"/>
      <c r="AC1402" s="206">
        <f t="shared" si="203"/>
        <v>95.743842364532014</v>
      </c>
      <c r="AD1402" s="206">
        <f t="shared" si="204"/>
        <v>97.48743718592965</v>
      </c>
      <c r="AE1402" s="119"/>
      <c r="AF1402" s="194">
        <f>'1.- REGISTROS DIARIOS '!I1407</f>
        <v>797</v>
      </c>
      <c r="AG1402" s="213">
        <v>269</v>
      </c>
      <c r="AH1402" s="213">
        <v>216</v>
      </c>
      <c r="AI1402" s="206">
        <f t="shared" si="205"/>
        <v>134.5</v>
      </c>
      <c r="AJ1402" s="193">
        <f t="shared" si="206"/>
        <v>216</v>
      </c>
      <c r="AK1402" s="213">
        <v>20</v>
      </c>
      <c r="AL1402" s="213">
        <v>10</v>
      </c>
      <c r="AM1402" s="213"/>
      <c r="AN1402" s="216" t="s">
        <v>857</v>
      </c>
      <c r="AO1402" s="216" t="s">
        <v>217</v>
      </c>
      <c r="AP1402" s="213">
        <v>37</v>
      </c>
      <c r="AQ1402" s="214">
        <v>0.28999999999999998</v>
      </c>
      <c r="AR1402" s="214">
        <v>0.16</v>
      </c>
      <c r="AS1402" s="214">
        <v>0.11</v>
      </c>
      <c r="AT1402" s="214">
        <v>0.01</v>
      </c>
      <c r="AU1402" s="215">
        <v>798497</v>
      </c>
      <c r="AV1402" s="169" t="s">
        <v>812</v>
      </c>
      <c r="AW1402" s="217" t="s">
        <v>847</v>
      </c>
      <c r="AX1402" s="218">
        <v>400</v>
      </c>
      <c r="AY1402" s="219">
        <v>4</v>
      </c>
      <c r="AZ1402" s="107"/>
      <c r="BA1402" s="121"/>
      <c r="BB1402" s="120"/>
    </row>
    <row r="1403" spans="2:54" x14ac:dyDescent="0.2">
      <c r="B1403" s="191" t="s">
        <v>494</v>
      </c>
      <c r="C1403" s="196">
        <v>44166</v>
      </c>
      <c r="D1403" s="197">
        <f>'1.- REGISTROS DIARIOS '!C1408</f>
        <v>0</v>
      </c>
      <c r="E1403" s="206">
        <f>'1.- REGISTROS DIARIOS '!E1408</f>
        <v>900</v>
      </c>
      <c r="F1403" s="211"/>
      <c r="G1403" s="211">
        <v>3860</v>
      </c>
      <c r="H1403" s="211">
        <v>2960</v>
      </c>
      <c r="I1403" s="206">
        <f t="shared" si="202"/>
        <v>1930</v>
      </c>
      <c r="J1403" s="206">
        <f t="shared" si="202"/>
        <v>1480</v>
      </c>
      <c r="K1403" s="211">
        <v>526</v>
      </c>
      <c r="L1403" s="211">
        <v>469</v>
      </c>
      <c r="M1403" s="211"/>
      <c r="N1403" s="212" t="s">
        <v>155</v>
      </c>
      <c r="O1403" s="212" t="s">
        <v>647</v>
      </c>
      <c r="P1403" s="195">
        <f t="shared" si="199"/>
        <v>12328.4</v>
      </c>
      <c r="Q1403" s="108"/>
      <c r="R1403" s="194">
        <f>'1.- REGISTROS DIARIOS '!G1408</f>
        <v>0</v>
      </c>
      <c r="S1403" s="81"/>
      <c r="T1403" s="211"/>
      <c r="U1403" s="211"/>
      <c r="V1403" s="206">
        <f t="shared" si="201"/>
        <v>0</v>
      </c>
      <c r="W1403" s="193">
        <f t="shared" si="198"/>
        <v>0</v>
      </c>
      <c r="X1403" s="192"/>
      <c r="Y1403" s="192"/>
      <c r="Z1403" s="192"/>
      <c r="AA1403" s="192"/>
      <c r="AB1403" s="192"/>
      <c r="AC1403" s="206">
        <f t="shared" si="203"/>
        <v>86.756756756756758</v>
      </c>
      <c r="AD1403" s="206">
        <f t="shared" si="204"/>
        <v>97.148288973384027</v>
      </c>
      <c r="AE1403" s="119"/>
      <c r="AF1403" s="194">
        <f>'1.- REGISTROS DIARIOS '!I1408</f>
        <v>985</v>
      </c>
      <c r="AG1403" s="213">
        <v>256</v>
      </c>
      <c r="AH1403" s="213">
        <v>196</v>
      </c>
      <c r="AI1403" s="206">
        <f t="shared" si="205"/>
        <v>128</v>
      </c>
      <c r="AJ1403" s="193">
        <f t="shared" si="206"/>
        <v>196</v>
      </c>
      <c r="AK1403" s="213">
        <v>15</v>
      </c>
      <c r="AL1403" s="213">
        <v>9</v>
      </c>
      <c r="AM1403" s="213"/>
      <c r="AN1403" s="216" t="s">
        <v>67</v>
      </c>
      <c r="AO1403" s="216" t="s">
        <v>47</v>
      </c>
      <c r="AP1403" s="213">
        <v>37</v>
      </c>
      <c r="AQ1403" s="214">
        <v>0.31</v>
      </c>
      <c r="AR1403" s="214">
        <v>0.15</v>
      </c>
      <c r="AS1403" s="214">
        <v>0.09</v>
      </c>
      <c r="AT1403" s="214">
        <v>0</v>
      </c>
      <c r="AU1403" s="215">
        <v>798497</v>
      </c>
      <c r="AV1403" s="169" t="s">
        <v>327</v>
      </c>
      <c r="AW1403" s="217" t="s">
        <v>333</v>
      </c>
      <c r="AX1403" s="218">
        <v>350</v>
      </c>
      <c r="AY1403" s="219">
        <v>3</v>
      </c>
      <c r="AZ1403" s="107"/>
      <c r="BA1403" s="121"/>
      <c r="BB1403" s="120"/>
    </row>
    <row r="1404" spans="2:54" x14ac:dyDescent="0.2">
      <c r="B1404" s="191" t="s">
        <v>496</v>
      </c>
      <c r="C1404" s="196">
        <v>44167</v>
      </c>
      <c r="D1404" s="197">
        <f>'1.- REGISTROS DIARIOS '!C1409</f>
        <v>0</v>
      </c>
      <c r="E1404" s="206">
        <f>'1.- REGISTROS DIARIOS '!E1409</f>
        <v>815</v>
      </c>
      <c r="F1404" s="211"/>
      <c r="G1404" s="211">
        <v>4310</v>
      </c>
      <c r="H1404" s="211">
        <v>3610</v>
      </c>
      <c r="I1404" s="206">
        <f t="shared" si="202"/>
        <v>2155</v>
      </c>
      <c r="J1404" s="206">
        <f t="shared" si="202"/>
        <v>1805</v>
      </c>
      <c r="K1404" s="211">
        <v>688</v>
      </c>
      <c r="L1404" s="211">
        <v>610</v>
      </c>
      <c r="M1404" s="211"/>
      <c r="N1404" s="212">
        <v>10.220000000000001</v>
      </c>
      <c r="O1404" s="212">
        <v>12.2</v>
      </c>
      <c r="P1404" s="195">
        <f t="shared" si="199"/>
        <v>15035.65</v>
      </c>
      <c r="Q1404" s="108"/>
      <c r="R1404" s="194">
        <f>'1.- REGISTROS DIARIOS '!G1409</f>
        <v>2</v>
      </c>
      <c r="S1404" s="81"/>
      <c r="T1404" s="211"/>
      <c r="U1404" s="211"/>
      <c r="V1404" s="206">
        <f t="shared" si="201"/>
        <v>0</v>
      </c>
      <c r="W1404" s="193">
        <f t="shared" ref="W1404:W1419" si="207">+(R1404*V1404)/1000</f>
        <v>0</v>
      </c>
      <c r="X1404" s="192"/>
      <c r="Y1404" s="192"/>
      <c r="Z1404" s="192"/>
      <c r="AA1404" s="192"/>
      <c r="AB1404" s="192"/>
      <c r="AC1404" s="206">
        <f t="shared" si="203"/>
        <v>85.26315789473685</v>
      </c>
      <c r="AD1404" s="206">
        <f t="shared" si="204"/>
        <v>93.023255813953483</v>
      </c>
      <c r="AE1404" s="119"/>
      <c r="AF1404" s="194">
        <f>'1.- REGISTROS DIARIOS '!I1409</f>
        <v>887</v>
      </c>
      <c r="AG1404" s="213">
        <v>310</v>
      </c>
      <c r="AH1404" s="213">
        <v>266</v>
      </c>
      <c r="AI1404" s="206">
        <f t="shared" si="205"/>
        <v>155</v>
      </c>
      <c r="AJ1404" s="193">
        <f t="shared" si="206"/>
        <v>266</v>
      </c>
      <c r="AK1404" s="213">
        <v>48</v>
      </c>
      <c r="AL1404" s="213">
        <v>39</v>
      </c>
      <c r="AM1404" s="213"/>
      <c r="AN1404" s="216">
        <v>6.31</v>
      </c>
      <c r="AO1404" s="216">
        <v>8.24</v>
      </c>
      <c r="AP1404" s="213">
        <v>30</v>
      </c>
      <c r="AQ1404" s="214">
        <v>0.26</v>
      </c>
      <c r="AR1404" s="214">
        <v>0.15</v>
      </c>
      <c r="AS1404" s="214">
        <v>0.08</v>
      </c>
      <c r="AT1404" s="214">
        <v>0.01</v>
      </c>
      <c r="AU1404" s="215">
        <v>798497</v>
      </c>
      <c r="AV1404" s="169" t="s">
        <v>215</v>
      </c>
      <c r="AW1404" s="217" t="s">
        <v>841</v>
      </c>
      <c r="AX1404" s="218">
        <v>300</v>
      </c>
      <c r="AY1404" s="219">
        <v>3</v>
      </c>
      <c r="AZ1404" s="107"/>
      <c r="BA1404" s="121"/>
      <c r="BB1404" s="120"/>
    </row>
    <row r="1405" spans="2:54" x14ac:dyDescent="0.2">
      <c r="B1405" s="191" t="s">
        <v>498</v>
      </c>
      <c r="C1405" s="196">
        <v>44168</v>
      </c>
      <c r="D1405" s="197">
        <f>'1.- REGISTROS DIARIOS '!C1410</f>
        <v>0</v>
      </c>
      <c r="E1405" s="206">
        <f>'1.- REGISTROS DIARIOS '!E1410</f>
        <v>876</v>
      </c>
      <c r="F1405" s="211"/>
      <c r="G1405" s="211">
        <v>6390</v>
      </c>
      <c r="H1405" s="211">
        <v>4970</v>
      </c>
      <c r="I1405" s="206">
        <f t="shared" si="202"/>
        <v>3195</v>
      </c>
      <c r="J1405" s="206">
        <f t="shared" si="202"/>
        <v>2485</v>
      </c>
      <c r="K1405" s="211">
        <v>820</v>
      </c>
      <c r="L1405" s="211">
        <v>740</v>
      </c>
      <c r="M1405" s="211"/>
      <c r="N1405" s="212">
        <v>10.26</v>
      </c>
      <c r="O1405" s="212">
        <v>11.96</v>
      </c>
      <c r="P1405" s="195">
        <f t="shared" si="199"/>
        <v>20700.05</v>
      </c>
      <c r="Q1405" s="108"/>
      <c r="R1405" s="194">
        <f>'1.- REGISTROS DIARIOS '!G1410</f>
        <v>0</v>
      </c>
      <c r="S1405" s="81"/>
      <c r="T1405" s="211"/>
      <c r="U1405" s="211"/>
      <c r="V1405" s="206">
        <f t="shared" si="201"/>
        <v>0</v>
      </c>
      <c r="W1405" s="193">
        <f t="shared" si="207"/>
        <v>0</v>
      </c>
      <c r="X1405" s="192"/>
      <c r="Y1405" s="192"/>
      <c r="Z1405" s="192"/>
      <c r="AA1405" s="192"/>
      <c r="AB1405" s="192"/>
      <c r="AC1405" s="206">
        <f t="shared" si="203"/>
        <v>87.525150905432596</v>
      </c>
      <c r="AD1405" s="206">
        <f t="shared" si="204"/>
        <v>93.658536585365852</v>
      </c>
      <c r="AE1405" s="119"/>
      <c r="AF1405" s="194">
        <f>'1.- REGISTROS DIARIOS '!I1410</f>
        <v>945</v>
      </c>
      <c r="AG1405" s="213">
        <v>326</v>
      </c>
      <c r="AH1405" s="213">
        <v>310</v>
      </c>
      <c r="AI1405" s="206">
        <f t="shared" si="205"/>
        <v>163</v>
      </c>
      <c r="AJ1405" s="193">
        <f t="shared" si="206"/>
        <v>310</v>
      </c>
      <c r="AK1405" s="213">
        <v>52</v>
      </c>
      <c r="AL1405" s="213">
        <v>41</v>
      </c>
      <c r="AM1405" s="213"/>
      <c r="AN1405" s="216">
        <v>6.39</v>
      </c>
      <c r="AO1405" s="216">
        <v>7.33</v>
      </c>
      <c r="AP1405" s="213">
        <v>32</v>
      </c>
      <c r="AQ1405" s="214">
        <v>0.31</v>
      </c>
      <c r="AR1405" s="214">
        <v>0.19</v>
      </c>
      <c r="AS1405" s="214">
        <v>0.06</v>
      </c>
      <c r="AT1405" s="214">
        <v>0.01</v>
      </c>
      <c r="AU1405" s="215">
        <v>798497</v>
      </c>
      <c r="AV1405" s="169" t="s">
        <v>186</v>
      </c>
      <c r="AW1405" s="217">
        <v>1.27</v>
      </c>
      <c r="AX1405" s="218">
        <v>250</v>
      </c>
      <c r="AY1405" s="219">
        <v>2</v>
      </c>
      <c r="AZ1405" s="107"/>
      <c r="BA1405" s="121"/>
      <c r="BB1405" s="120"/>
    </row>
    <row r="1406" spans="2:54" x14ac:dyDescent="0.2">
      <c r="B1406" s="191" t="s">
        <v>500</v>
      </c>
      <c r="C1406" s="196">
        <v>44169</v>
      </c>
      <c r="D1406" s="197">
        <f>'1.- REGISTROS DIARIOS '!C1411</f>
        <v>0</v>
      </c>
      <c r="E1406" s="206">
        <f>'1.- REGISTROS DIARIOS '!E1411</f>
        <v>843</v>
      </c>
      <c r="F1406" s="211"/>
      <c r="G1406" s="211">
        <v>2760</v>
      </c>
      <c r="H1406" s="211">
        <v>2120</v>
      </c>
      <c r="I1406" s="206">
        <f t="shared" si="202"/>
        <v>1380</v>
      </c>
      <c r="J1406" s="206">
        <f t="shared" si="202"/>
        <v>1060</v>
      </c>
      <c r="K1406" s="211">
        <v>496</v>
      </c>
      <c r="L1406" s="211">
        <v>310</v>
      </c>
      <c r="M1406" s="211"/>
      <c r="N1406" s="212">
        <v>9.1</v>
      </c>
      <c r="O1406" s="212">
        <v>12.15</v>
      </c>
      <c r="P1406" s="195">
        <f t="shared" si="199"/>
        <v>8829.7999999999993</v>
      </c>
      <c r="Q1406" s="108"/>
      <c r="R1406" s="194">
        <f>'1.- REGISTROS DIARIOS '!G1411</f>
        <v>0</v>
      </c>
      <c r="S1406" s="81"/>
      <c r="T1406" s="211"/>
      <c r="U1406" s="211"/>
      <c r="V1406" s="206">
        <f t="shared" si="201"/>
        <v>0</v>
      </c>
      <c r="W1406" s="193">
        <f t="shared" si="207"/>
        <v>0</v>
      </c>
      <c r="X1406" s="192"/>
      <c r="Y1406" s="192"/>
      <c r="Z1406" s="192"/>
      <c r="AA1406" s="192"/>
      <c r="AB1406" s="192"/>
      <c r="AC1406" s="206">
        <f t="shared" si="203"/>
        <v>82.641509433962256</v>
      </c>
      <c r="AD1406" s="206">
        <f t="shared" si="204"/>
        <v>94.758064516129025</v>
      </c>
      <c r="AE1406" s="119"/>
      <c r="AF1406" s="194">
        <f>'1.- REGISTROS DIARIOS '!I1411</f>
        <v>926</v>
      </c>
      <c r="AG1406" s="213">
        <v>261</v>
      </c>
      <c r="AH1406" s="213">
        <v>184</v>
      </c>
      <c r="AI1406" s="206">
        <f t="shared" si="205"/>
        <v>130.5</v>
      </c>
      <c r="AJ1406" s="193">
        <f t="shared" si="206"/>
        <v>184</v>
      </c>
      <c r="AK1406" s="213">
        <v>26</v>
      </c>
      <c r="AL1406" s="213">
        <v>21</v>
      </c>
      <c r="AM1406" s="213"/>
      <c r="AN1406" s="216">
        <v>6.31</v>
      </c>
      <c r="AO1406" s="216">
        <v>7.43</v>
      </c>
      <c r="AP1406" s="213">
        <v>35</v>
      </c>
      <c r="AQ1406" s="214">
        <v>0.32</v>
      </c>
      <c r="AR1406" s="214">
        <v>0.2</v>
      </c>
      <c r="AS1406" s="214">
        <v>0.1</v>
      </c>
      <c r="AT1406" s="214">
        <v>0</v>
      </c>
      <c r="AU1406" s="215">
        <v>798497</v>
      </c>
      <c r="AV1406" s="169" t="s">
        <v>858</v>
      </c>
      <c r="AW1406" s="217">
        <v>1.1299999999999999</v>
      </c>
      <c r="AX1406" s="218">
        <v>200</v>
      </c>
      <c r="AY1406" s="219">
        <v>6</v>
      </c>
      <c r="AZ1406" s="107"/>
      <c r="BA1406" s="121"/>
      <c r="BB1406" s="120"/>
    </row>
    <row r="1407" spans="2:54" x14ac:dyDescent="0.2">
      <c r="B1407" s="191" t="s">
        <v>502</v>
      </c>
      <c r="C1407" s="196">
        <v>44170</v>
      </c>
      <c r="D1407" s="197">
        <f>'1.- REGISTROS DIARIOS '!C1412</f>
        <v>0</v>
      </c>
      <c r="E1407" s="206">
        <f>'1.- REGISTROS DIARIOS '!E1412</f>
        <v>886</v>
      </c>
      <c r="F1407" s="211"/>
      <c r="G1407" s="211">
        <v>3480</v>
      </c>
      <c r="H1407" s="211">
        <v>3010</v>
      </c>
      <c r="I1407" s="206">
        <f t="shared" si="202"/>
        <v>1740</v>
      </c>
      <c r="J1407" s="206">
        <f t="shared" si="202"/>
        <v>1505</v>
      </c>
      <c r="K1407" s="211">
        <v>476</v>
      </c>
      <c r="L1407" s="211">
        <v>433</v>
      </c>
      <c r="M1407" s="211"/>
      <c r="N1407" s="212">
        <v>9.61</v>
      </c>
      <c r="O1407" s="212">
        <v>11.59</v>
      </c>
      <c r="P1407" s="195">
        <f t="shared" si="199"/>
        <v>12536.65</v>
      </c>
      <c r="Q1407" s="108"/>
      <c r="R1407" s="194">
        <f>'1.- REGISTROS DIARIOS '!G1412</f>
        <v>0</v>
      </c>
      <c r="S1407" s="81"/>
      <c r="T1407" s="211"/>
      <c r="U1407" s="211"/>
      <c r="V1407" s="206">
        <f t="shared" si="201"/>
        <v>0</v>
      </c>
      <c r="W1407" s="193">
        <f t="shared" si="207"/>
        <v>0</v>
      </c>
      <c r="X1407" s="192"/>
      <c r="Y1407" s="192"/>
      <c r="Z1407" s="192"/>
      <c r="AA1407" s="192"/>
      <c r="AB1407" s="192"/>
      <c r="AC1407" s="206">
        <f t="shared" si="203"/>
        <v>86.910299003322265</v>
      </c>
      <c r="AD1407" s="206">
        <f t="shared" si="204"/>
        <v>93.69747899159664</v>
      </c>
      <c r="AE1407" s="119"/>
      <c r="AF1407" s="194">
        <f>'1.- REGISTROS DIARIOS '!I1412</f>
        <v>963</v>
      </c>
      <c r="AG1407" s="213">
        <v>253</v>
      </c>
      <c r="AH1407" s="213">
        <v>197</v>
      </c>
      <c r="AI1407" s="206">
        <f t="shared" si="205"/>
        <v>126.5</v>
      </c>
      <c r="AJ1407" s="193">
        <f t="shared" si="206"/>
        <v>197</v>
      </c>
      <c r="AK1407" s="213">
        <v>30</v>
      </c>
      <c r="AL1407" s="213">
        <v>22</v>
      </c>
      <c r="AM1407" s="213"/>
      <c r="AN1407" s="216">
        <v>6.06</v>
      </c>
      <c r="AO1407" s="216">
        <v>6.49</v>
      </c>
      <c r="AP1407" s="213">
        <v>36</v>
      </c>
      <c r="AQ1407" s="214">
        <v>0.33</v>
      </c>
      <c r="AR1407" s="214">
        <v>0.19</v>
      </c>
      <c r="AS1407" s="214">
        <v>0.1</v>
      </c>
      <c r="AT1407" s="214">
        <v>0</v>
      </c>
      <c r="AU1407" s="215">
        <v>798497</v>
      </c>
      <c r="AV1407" s="220">
        <v>1.07</v>
      </c>
      <c r="AW1407" s="184">
        <v>0.98</v>
      </c>
      <c r="AX1407" s="218">
        <v>300</v>
      </c>
      <c r="AY1407" s="219">
        <v>5</v>
      </c>
      <c r="AZ1407" s="107"/>
      <c r="BA1407" s="121"/>
      <c r="BB1407" s="120"/>
    </row>
    <row r="1408" spans="2:54" x14ac:dyDescent="0.2">
      <c r="B1408" s="191" t="s">
        <v>504</v>
      </c>
      <c r="C1408" s="196">
        <v>44171</v>
      </c>
      <c r="D1408" s="197">
        <f>'1.- REGISTROS DIARIOS '!C1413</f>
        <v>0</v>
      </c>
      <c r="E1408" s="206">
        <f>'1.- REGISTROS DIARIOS '!E1413</f>
        <v>557</v>
      </c>
      <c r="F1408" s="211"/>
      <c r="G1408" s="211">
        <v>5110</v>
      </c>
      <c r="H1408" s="211">
        <v>3800</v>
      </c>
      <c r="I1408" s="206">
        <f t="shared" si="202"/>
        <v>2555</v>
      </c>
      <c r="J1408" s="206">
        <f t="shared" si="202"/>
        <v>1900</v>
      </c>
      <c r="K1408" s="211">
        <v>432</v>
      </c>
      <c r="L1408" s="211">
        <v>399</v>
      </c>
      <c r="M1408" s="211"/>
      <c r="N1408" s="212">
        <v>11.27</v>
      </c>
      <c r="O1408" s="212">
        <v>12.28</v>
      </c>
      <c r="P1408" s="195">
        <f t="shared" si="199"/>
        <v>15827</v>
      </c>
      <c r="Q1408" s="108"/>
      <c r="R1408" s="194">
        <f>'1.- REGISTROS DIARIOS '!G1413</f>
        <v>0</v>
      </c>
      <c r="S1408" s="81"/>
      <c r="T1408" s="211"/>
      <c r="U1408" s="211"/>
      <c r="V1408" s="206">
        <f t="shared" si="201"/>
        <v>0</v>
      </c>
      <c r="W1408" s="193">
        <f t="shared" si="207"/>
        <v>0</v>
      </c>
      <c r="X1408" s="192"/>
      <c r="Y1408" s="192"/>
      <c r="Z1408" s="192"/>
      <c r="AA1408" s="192"/>
      <c r="AB1408" s="192"/>
      <c r="AC1408" s="206">
        <f t="shared" si="203"/>
        <v>83.89473684210526</v>
      </c>
      <c r="AD1408" s="206">
        <f t="shared" si="204"/>
        <v>95.833333333333329</v>
      </c>
      <c r="AE1408" s="119"/>
      <c r="AF1408" s="194">
        <f>'1.- REGISTROS DIARIOS '!I1413</f>
        <v>612</v>
      </c>
      <c r="AG1408" s="213">
        <v>320</v>
      </c>
      <c r="AH1408" s="213">
        <v>306</v>
      </c>
      <c r="AI1408" s="206">
        <f t="shared" si="205"/>
        <v>160</v>
      </c>
      <c r="AJ1408" s="193">
        <f t="shared" si="206"/>
        <v>306</v>
      </c>
      <c r="AK1408" s="213">
        <v>18</v>
      </c>
      <c r="AL1408" s="213">
        <v>14</v>
      </c>
      <c r="AM1408" s="213"/>
      <c r="AN1408" s="216">
        <v>6.05</v>
      </c>
      <c r="AO1408" s="216">
        <v>6.42</v>
      </c>
      <c r="AP1408" s="213">
        <v>34</v>
      </c>
      <c r="AQ1408" s="214">
        <v>0.3</v>
      </c>
      <c r="AR1408" s="214">
        <v>0.15</v>
      </c>
      <c r="AS1408" s="214">
        <v>0.09</v>
      </c>
      <c r="AT1408" s="214">
        <v>0.01</v>
      </c>
      <c r="AU1408" s="215">
        <v>798497</v>
      </c>
      <c r="AV1408" s="220">
        <v>1.03</v>
      </c>
      <c r="AW1408" s="217">
        <v>0.92</v>
      </c>
      <c r="AX1408" s="218">
        <v>280</v>
      </c>
      <c r="AY1408" s="219">
        <v>5</v>
      </c>
      <c r="AZ1408" s="107"/>
      <c r="BA1408" s="121"/>
      <c r="BB1408" s="120"/>
    </row>
    <row r="1409" spans="2:54" x14ac:dyDescent="0.2">
      <c r="B1409" s="191" t="s">
        <v>492</v>
      </c>
      <c r="C1409" s="196">
        <v>44172</v>
      </c>
      <c r="D1409" s="197">
        <f>'1.- REGISTROS DIARIOS '!C1414</f>
        <v>0</v>
      </c>
      <c r="E1409" s="206">
        <f>'1.- REGISTROS DIARIOS '!E1414</f>
        <v>750</v>
      </c>
      <c r="F1409" s="211"/>
      <c r="G1409" s="211">
        <v>2080</v>
      </c>
      <c r="H1409" s="211">
        <v>1720</v>
      </c>
      <c r="I1409" s="206">
        <f t="shared" si="202"/>
        <v>1040</v>
      </c>
      <c r="J1409" s="206">
        <f t="shared" si="202"/>
        <v>860</v>
      </c>
      <c r="K1409" s="211">
        <v>550</v>
      </c>
      <c r="L1409" s="211">
        <v>518</v>
      </c>
      <c r="M1409" s="211"/>
      <c r="N1409" s="212">
        <v>9.9700000000000006</v>
      </c>
      <c r="O1409" s="212">
        <v>12.07</v>
      </c>
      <c r="P1409" s="195">
        <f t="shared" si="199"/>
        <v>7163.8</v>
      </c>
      <c r="Q1409" s="108"/>
      <c r="R1409" s="194">
        <f>'1.- REGISTROS DIARIOS '!G1414</f>
        <v>3</v>
      </c>
      <c r="S1409" s="81"/>
      <c r="T1409" s="211"/>
      <c r="U1409" s="211"/>
      <c r="V1409" s="206">
        <f t="shared" si="201"/>
        <v>0</v>
      </c>
      <c r="W1409" s="193">
        <f t="shared" si="207"/>
        <v>0</v>
      </c>
      <c r="X1409" s="192"/>
      <c r="Y1409" s="192"/>
      <c r="Z1409" s="192"/>
      <c r="AA1409" s="192"/>
      <c r="AB1409" s="192"/>
      <c r="AC1409" s="206">
        <f t="shared" si="203"/>
        <v>78.139534883720927</v>
      </c>
      <c r="AD1409" s="206">
        <f t="shared" si="204"/>
        <v>95.818181818181813</v>
      </c>
      <c r="AE1409" s="119"/>
      <c r="AF1409" s="194">
        <f>'1.- REGISTROS DIARIOS '!I1414</f>
        <v>830</v>
      </c>
      <c r="AG1409" s="213">
        <v>212</v>
      </c>
      <c r="AH1409" s="213">
        <v>188</v>
      </c>
      <c r="AI1409" s="206">
        <f t="shared" si="205"/>
        <v>106</v>
      </c>
      <c r="AJ1409" s="193">
        <f t="shared" si="206"/>
        <v>188</v>
      </c>
      <c r="AK1409" s="213">
        <v>23</v>
      </c>
      <c r="AL1409" s="213">
        <v>15</v>
      </c>
      <c r="AM1409" s="213"/>
      <c r="AN1409" s="216">
        <v>6.03</v>
      </c>
      <c r="AO1409" s="216">
        <v>6.3</v>
      </c>
      <c r="AP1409" s="213">
        <v>41</v>
      </c>
      <c r="AQ1409" s="214">
        <v>0.3</v>
      </c>
      <c r="AR1409" s="214">
        <v>0.15</v>
      </c>
      <c r="AS1409" s="214">
        <v>0.13</v>
      </c>
      <c r="AT1409" s="214">
        <v>0.01</v>
      </c>
      <c r="AU1409" s="215">
        <v>798497</v>
      </c>
      <c r="AV1409" s="220">
        <v>0.97</v>
      </c>
      <c r="AW1409" s="217">
        <v>0.74</v>
      </c>
      <c r="AX1409" s="218">
        <v>250</v>
      </c>
      <c r="AY1409" s="219">
        <v>4</v>
      </c>
      <c r="AZ1409" s="107"/>
      <c r="BA1409" s="121"/>
      <c r="BB1409" s="120"/>
    </row>
    <row r="1410" spans="2:54" x14ac:dyDescent="0.2">
      <c r="B1410" s="191" t="s">
        <v>494</v>
      </c>
      <c r="C1410" s="196">
        <v>44173</v>
      </c>
      <c r="D1410" s="197">
        <f>'1.- REGISTROS DIARIOS '!C1415</f>
        <v>0</v>
      </c>
      <c r="E1410" s="206">
        <f>'1.- REGISTROS DIARIOS '!E1415</f>
        <v>881</v>
      </c>
      <c r="F1410" s="211"/>
      <c r="G1410" s="211">
        <v>2430</v>
      </c>
      <c r="H1410" s="211">
        <v>1310</v>
      </c>
      <c r="I1410" s="206">
        <f t="shared" si="202"/>
        <v>1215</v>
      </c>
      <c r="J1410" s="206">
        <f t="shared" si="202"/>
        <v>655</v>
      </c>
      <c r="K1410" s="211">
        <v>419</v>
      </c>
      <c r="L1410" s="211">
        <v>368</v>
      </c>
      <c r="M1410" s="211"/>
      <c r="N1410" s="212">
        <v>8.6199999999999992</v>
      </c>
      <c r="O1410" s="212">
        <v>10.77</v>
      </c>
      <c r="P1410" s="195">
        <f t="shared" si="199"/>
        <v>5456.15</v>
      </c>
      <c r="Q1410" s="108"/>
      <c r="R1410" s="194">
        <f>'1.- REGISTROS DIARIOS '!G1415</f>
        <v>0</v>
      </c>
      <c r="S1410" s="81"/>
      <c r="T1410" s="211"/>
      <c r="U1410" s="211"/>
      <c r="V1410" s="206">
        <f t="shared" si="201"/>
        <v>0</v>
      </c>
      <c r="W1410" s="193">
        <f t="shared" si="207"/>
        <v>0</v>
      </c>
      <c r="X1410" s="192"/>
      <c r="Y1410" s="192"/>
      <c r="Z1410" s="192"/>
      <c r="AA1410" s="192"/>
      <c r="AB1410" s="192"/>
      <c r="AC1410" s="206">
        <f t="shared" si="203"/>
        <v>80.763358778625957</v>
      </c>
      <c r="AD1410" s="206">
        <f t="shared" si="204"/>
        <v>90.930787589498806</v>
      </c>
      <c r="AE1410" s="119"/>
      <c r="AF1410" s="194">
        <f>'1.- REGISTROS DIARIOS '!I1415</f>
        <v>964</v>
      </c>
      <c r="AG1410" s="213">
        <v>164</v>
      </c>
      <c r="AH1410" s="213">
        <v>126</v>
      </c>
      <c r="AI1410" s="206">
        <f t="shared" si="205"/>
        <v>82</v>
      </c>
      <c r="AJ1410" s="193">
        <f t="shared" si="206"/>
        <v>126</v>
      </c>
      <c r="AK1410" s="213">
        <v>38</v>
      </c>
      <c r="AL1410" s="213">
        <v>29</v>
      </c>
      <c r="AM1410" s="213"/>
      <c r="AN1410" s="216">
        <v>6.33</v>
      </c>
      <c r="AO1410" s="216">
        <v>7.14</v>
      </c>
      <c r="AP1410" s="213">
        <v>38</v>
      </c>
      <c r="AQ1410" s="214">
        <v>0.32</v>
      </c>
      <c r="AR1410" s="214">
        <v>0.2</v>
      </c>
      <c r="AS1410" s="214">
        <v>0.1</v>
      </c>
      <c r="AT1410" s="214">
        <v>0</v>
      </c>
      <c r="AU1410" s="215">
        <v>798497</v>
      </c>
      <c r="AV1410" s="220">
        <v>0.93</v>
      </c>
      <c r="AW1410" s="217">
        <v>0.65</v>
      </c>
      <c r="AX1410" s="218">
        <v>240</v>
      </c>
      <c r="AY1410" s="219">
        <v>4</v>
      </c>
      <c r="AZ1410" s="107"/>
      <c r="BA1410" s="121"/>
      <c r="BB1410" s="120"/>
    </row>
    <row r="1411" spans="2:54" x14ac:dyDescent="0.2">
      <c r="B1411" s="191" t="s">
        <v>496</v>
      </c>
      <c r="C1411" s="196">
        <v>44174</v>
      </c>
      <c r="D1411" s="197">
        <f>'1.- REGISTROS DIARIOS '!C1416</f>
        <v>0</v>
      </c>
      <c r="E1411" s="206">
        <f>'1.- REGISTROS DIARIOS '!E1416</f>
        <v>883</v>
      </c>
      <c r="F1411" s="211"/>
      <c r="G1411" s="211">
        <v>3700</v>
      </c>
      <c r="H1411" s="211">
        <v>1070</v>
      </c>
      <c r="I1411" s="206">
        <f t="shared" si="202"/>
        <v>1850</v>
      </c>
      <c r="J1411" s="206">
        <f t="shared" si="202"/>
        <v>535</v>
      </c>
      <c r="K1411" s="211">
        <v>785</v>
      </c>
      <c r="L1411" s="211">
        <v>693</v>
      </c>
      <c r="M1411" s="211"/>
      <c r="N1411" s="212">
        <v>8.49</v>
      </c>
      <c r="O1411" s="212">
        <v>11.08</v>
      </c>
      <c r="P1411" s="195">
        <f t="shared" si="199"/>
        <v>4456.55</v>
      </c>
      <c r="Q1411" s="108"/>
      <c r="R1411" s="194">
        <f>'1.- REGISTROS DIARIOS '!G1416</f>
        <v>0</v>
      </c>
      <c r="S1411" s="81"/>
      <c r="T1411" s="211"/>
      <c r="U1411" s="211"/>
      <c r="V1411" s="206">
        <f t="shared" si="201"/>
        <v>0</v>
      </c>
      <c r="W1411" s="193">
        <f t="shared" si="207"/>
        <v>0</v>
      </c>
      <c r="X1411" s="192"/>
      <c r="Y1411" s="192"/>
      <c r="Z1411" s="192"/>
      <c r="AA1411" s="192"/>
      <c r="AB1411" s="192"/>
      <c r="AC1411" s="206">
        <f t="shared" si="203"/>
        <v>77.570093457943926</v>
      </c>
      <c r="AD1411" s="206">
        <f t="shared" si="204"/>
        <v>97.834394904458605</v>
      </c>
      <c r="AE1411" s="119"/>
      <c r="AF1411" s="194">
        <f>'1.- REGISTROS DIARIOS '!I1416</f>
        <v>971</v>
      </c>
      <c r="AG1411" s="213">
        <v>227</v>
      </c>
      <c r="AH1411" s="213">
        <v>120</v>
      </c>
      <c r="AI1411" s="206">
        <f t="shared" si="205"/>
        <v>113.5</v>
      </c>
      <c r="AJ1411" s="193">
        <f t="shared" si="206"/>
        <v>120</v>
      </c>
      <c r="AK1411" s="213">
        <v>17</v>
      </c>
      <c r="AL1411" s="213">
        <v>9</v>
      </c>
      <c r="AM1411" s="213"/>
      <c r="AN1411" s="216">
        <v>6.39</v>
      </c>
      <c r="AO1411" s="216">
        <v>7.52</v>
      </c>
      <c r="AP1411" s="213">
        <v>35</v>
      </c>
      <c r="AQ1411" s="214">
        <v>0.31</v>
      </c>
      <c r="AR1411" s="214">
        <v>0.2</v>
      </c>
      <c r="AS1411" s="214">
        <v>0.1</v>
      </c>
      <c r="AT1411" s="214">
        <v>0.01</v>
      </c>
      <c r="AU1411" s="215">
        <v>798497</v>
      </c>
      <c r="AV1411" s="220">
        <v>0.88</v>
      </c>
      <c r="AW1411" s="217">
        <v>0.52</v>
      </c>
      <c r="AX1411" s="218">
        <v>2000</v>
      </c>
      <c r="AY1411" s="219">
        <v>3</v>
      </c>
      <c r="AZ1411" s="107"/>
      <c r="BA1411" s="121"/>
      <c r="BB1411" s="120"/>
    </row>
    <row r="1412" spans="2:54" x14ac:dyDescent="0.2">
      <c r="B1412" s="191" t="s">
        <v>498</v>
      </c>
      <c r="C1412" s="196">
        <v>44175</v>
      </c>
      <c r="D1412" s="197">
        <f>'1.- REGISTROS DIARIOS '!C1417</f>
        <v>0</v>
      </c>
      <c r="E1412" s="206">
        <f>'1.- REGISTROS DIARIOS '!E1417</f>
        <v>848</v>
      </c>
      <c r="F1412" s="211"/>
      <c r="G1412" s="211">
        <v>4570</v>
      </c>
      <c r="H1412" s="211">
        <v>2110</v>
      </c>
      <c r="I1412" s="206">
        <f t="shared" si="202"/>
        <v>2285</v>
      </c>
      <c r="J1412" s="206">
        <f t="shared" si="202"/>
        <v>1055</v>
      </c>
      <c r="K1412" s="211">
        <v>900</v>
      </c>
      <c r="L1412" s="211">
        <v>815</v>
      </c>
      <c r="M1412" s="211"/>
      <c r="N1412" s="212">
        <v>8.7200000000000006</v>
      </c>
      <c r="O1412" s="212">
        <v>12.06</v>
      </c>
      <c r="P1412" s="195">
        <f t="shared" si="199"/>
        <v>8788.15</v>
      </c>
      <c r="Q1412" s="108"/>
      <c r="R1412" s="194">
        <f>'1.- REGISTROS DIARIOS '!G1417</f>
        <v>0</v>
      </c>
      <c r="S1412" s="81"/>
      <c r="T1412" s="211"/>
      <c r="U1412" s="211"/>
      <c r="V1412" s="206">
        <f t="shared" si="201"/>
        <v>0</v>
      </c>
      <c r="W1412" s="193">
        <f t="shared" si="207"/>
        <v>0</v>
      </c>
      <c r="X1412" s="192"/>
      <c r="Y1412" s="192"/>
      <c r="Z1412" s="192"/>
      <c r="AA1412" s="192"/>
      <c r="AB1412" s="192"/>
      <c r="AC1412" s="206">
        <f t="shared" si="203"/>
        <v>75.829383886255926</v>
      </c>
      <c r="AD1412" s="206">
        <f t="shared" si="204"/>
        <v>95.555555555555557</v>
      </c>
      <c r="AE1412" s="119"/>
      <c r="AF1412" s="194">
        <f>'1.- REGISTROS DIARIOS '!I1417</f>
        <v>916</v>
      </c>
      <c r="AG1412" s="213">
        <v>286</v>
      </c>
      <c r="AH1412" s="213">
        <v>255</v>
      </c>
      <c r="AI1412" s="206">
        <f t="shared" si="205"/>
        <v>143</v>
      </c>
      <c r="AJ1412" s="193">
        <f t="shared" si="206"/>
        <v>255</v>
      </c>
      <c r="AK1412" s="213">
        <v>40</v>
      </c>
      <c r="AL1412" s="213">
        <v>31</v>
      </c>
      <c r="AM1412" s="213"/>
      <c r="AN1412" s="216">
        <v>6.77</v>
      </c>
      <c r="AO1412" s="216">
        <v>8.65</v>
      </c>
      <c r="AP1412" s="213">
        <v>33.200000000000003</v>
      </c>
      <c r="AQ1412" s="214">
        <v>0.33</v>
      </c>
      <c r="AR1412" s="214">
        <v>0.2</v>
      </c>
      <c r="AS1412" s="214">
        <v>0.12</v>
      </c>
      <c r="AT1412" s="214">
        <v>0</v>
      </c>
      <c r="AU1412" s="215">
        <v>798497</v>
      </c>
      <c r="AV1412" s="220">
        <v>0.82</v>
      </c>
      <c r="AW1412" s="217">
        <v>0.42</v>
      </c>
      <c r="AX1412" s="218">
        <v>1092</v>
      </c>
      <c r="AY1412" s="219">
        <v>3</v>
      </c>
      <c r="AZ1412" s="107"/>
      <c r="BA1412" s="121"/>
      <c r="BB1412" s="120"/>
    </row>
    <row r="1413" spans="2:54" x14ac:dyDescent="0.2">
      <c r="B1413" s="191" t="s">
        <v>500</v>
      </c>
      <c r="C1413" s="196">
        <v>44176</v>
      </c>
      <c r="D1413" s="197">
        <f>'1.- REGISTROS DIARIOS '!C1418</f>
        <v>0</v>
      </c>
      <c r="E1413" s="206">
        <f>'1.- REGISTROS DIARIOS '!E1418</f>
        <v>1007</v>
      </c>
      <c r="F1413" s="211"/>
      <c r="G1413" s="211">
        <v>7490</v>
      </c>
      <c r="H1413" s="211">
        <v>3580</v>
      </c>
      <c r="I1413" s="206">
        <f t="shared" si="202"/>
        <v>3745</v>
      </c>
      <c r="J1413" s="206">
        <f t="shared" si="202"/>
        <v>1790</v>
      </c>
      <c r="K1413" s="211">
        <v>1100</v>
      </c>
      <c r="L1413" s="211">
        <v>1067</v>
      </c>
      <c r="M1413" s="211"/>
      <c r="N1413" s="212">
        <v>8.89</v>
      </c>
      <c r="O1413" s="212">
        <v>12.04</v>
      </c>
      <c r="P1413" s="195">
        <f t="shared" si="199"/>
        <v>14910.7</v>
      </c>
      <c r="Q1413" s="108"/>
      <c r="R1413" s="194">
        <f>'1.- REGISTROS DIARIOS '!G1418</f>
        <v>0</v>
      </c>
      <c r="S1413" s="81"/>
      <c r="T1413" s="211"/>
      <c r="U1413" s="211"/>
      <c r="V1413" s="206">
        <f t="shared" si="201"/>
        <v>0</v>
      </c>
      <c r="W1413" s="193">
        <f t="shared" si="207"/>
        <v>0</v>
      </c>
      <c r="X1413" s="192"/>
      <c r="Y1413" s="192"/>
      <c r="Z1413" s="192"/>
      <c r="AA1413" s="192"/>
      <c r="AB1413" s="192"/>
      <c r="AC1413" s="206">
        <f t="shared" si="203"/>
        <v>94.245810055865917</v>
      </c>
      <c r="AD1413" s="206">
        <f t="shared" si="204"/>
        <v>97.454545454545453</v>
      </c>
      <c r="AE1413" s="119"/>
      <c r="AF1413" s="194">
        <f>'1.- REGISTROS DIARIOS '!I1418</f>
        <v>1079</v>
      </c>
      <c r="AG1413" s="213">
        <v>105</v>
      </c>
      <c r="AH1413" s="213">
        <v>103</v>
      </c>
      <c r="AI1413" s="206">
        <f t="shared" si="205"/>
        <v>52.5</v>
      </c>
      <c r="AJ1413" s="193">
        <f t="shared" si="206"/>
        <v>103</v>
      </c>
      <c r="AK1413" s="213">
        <v>28</v>
      </c>
      <c r="AL1413" s="213">
        <v>23</v>
      </c>
      <c r="AM1413" s="213"/>
      <c r="AN1413" s="216">
        <v>6.05</v>
      </c>
      <c r="AO1413" s="216">
        <v>8.6999999999999993</v>
      </c>
      <c r="AP1413" s="213">
        <v>38</v>
      </c>
      <c r="AQ1413" s="214">
        <v>0.33</v>
      </c>
      <c r="AR1413" s="214">
        <v>0.11</v>
      </c>
      <c r="AS1413" s="214">
        <v>0.11</v>
      </c>
      <c r="AT1413" s="214">
        <v>0</v>
      </c>
      <c r="AU1413" s="215">
        <v>798497</v>
      </c>
      <c r="AV1413" s="220">
        <v>1.97</v>
      </c>
      <c r="AW1413" s="217">
        <v>1.54</v>
      </c>
      <c r="AX1413" s="218">
        <v>1820</v>
      </c>
      <c r="AY1413" s="219">
        <v>2</v>
      </c>
      <c r="AZ1413" s="107"/>
      <c r="BA1413" s="121"/>
      <c r="BB1413" s="120"/>
    </row>
    <row r="1414" spans="2:54" x14ac:dyDescent="0.2">
      <c r="B1414" s="191" t="s">
        <v>502</v>
      </c>
      <c r="C1414" s="196">
        <v>44177</v>
      </c>
      <c r="D1414" s="197">
        <f>'1.- REGISTROS DIARIOS '!C1419</f>
        <v>0</v>
      </c>
      <c r="E1414" s="206">
        <f>'1.- REGISTROS DIARIOS '!E1419</f>
        <v>626</v>
      </c>
      <c r="F1414" s="211"/>
      <c r="G1414" s="211">
        <v>4850</v>
      </c>
      <c r="H1414" s="211">
        <v>1510</v>
      </c>
      <c r="I1414" s="206">
        <f t="shared" si="202"/>
        <v>2425</v>
      </c>
      <c r="J1414" s="206">
        <f t="shared" si="202"/>
        <v>755</v>
      </c>
      <c r="K1414" s="211">
        <v>640</v>
      </c>
      <c r="L1414" s="211">
        <v>539</v>
      </c>
      <c r="M1414" s="211"/>
      <c r="N1414" s="212">
        <v>9.1999999999999993</v>
      </c>
      <c r="O1414" s="212">
        <v>11.91</v>
      </c>
      <c r="P1414" s="195">
        <f t="shared" si="199"/>
        <v>6289.15</v>
      </c>
      <c r="Q1414" s="108"/>
      <c r="R1414" s="194">
        <f>'1.- REGISTROS DIARIOS '!G1419</f>
        <v>3</v>
      </c>
      <c r="S1414" s="81"/>
      <c r="T1414" s="211"/>
      <c r="U1414" s="211"/>
      <c r="V1414" s="206">
        <f t="shared" si="201"/>
        <v>0</v>
      </c>
      <c r="W1414" s="193">
        <f t="shared" si="207"/>
        <v>0</v>
      </c>
      <c r="X1414" s="192"/>
      <c r="Y1414" s="192"/>
      <c r="Z1414" s="192"/>
      <c r="AA1414" s="192"/>
      <c r="AB1414" s="192"/>
      <c r="AC1414" s="206">
        <f t="shared" si="203"/>
        <v>83.576158940397349</v>
      </c>
      <c r="AD1414" s="206">
        <f t="shared" si="204"/>
        <v>97.03125</v>
      </c>
      <c r="AE1414" s="119"/>
      <c r="AF1414" s="194">
        <f>'1.- REGISTROS DIARIOS '!I1419</f>
        <v>691</v>
      </c>
      <c r="AG1414" s="213">
        <v>171</v>
      </c>
      <c r="AH1414" s="213">
        <v>124</v>
      </c>
      <c r="AI1414" s="206">
        <f t="shared" si="205"/>
        <v>85.5</v>
      </c>
      <c r="AJ1414" s="193">
        <f t="shared" si="206"/>
        <v>124</v>
      </c>
      <c r="AK1414" s="213">
        <v>19</v>
      </c>
      <c r="AL1414" s="213">
        <v>13</v>
      </c>
      <c r="AM1414" s="213"/>
      <c r="AN1414" s="216">
        <v>5.8</v>
      </c>
      <c r="AO1414" s="216">
        <v>6.35</v>
      </c>
      <c r="AP1414" s="213">
        <v>36</v>
      </c>
      <c r="AQ1414" s="214">
        <v>0.32</v>
      </c>
      <c r="AR1414" s="214">
        <v>7.0000000000000007E-2</v>
      </c>
      <c r="AS1414" s="214">
        <v>0.12</v>
      </c>
      <c r="AT1414" s="214">
        <v>0</v>
      </c>
      <c r="AU1414" s="215">
        <v>798497</v>
      </c>
      <c r="AV1414" s="220">
        <v>1.93</v>
      </c>
      <c r="AW1414" s="217">
        <v>1.44</v>
      </c>
      <c r="AX1414" s="218">
        <v>1750</v>
      </c>
      <c r="AY1414" s="219">
        <v>7</v>
      </c>
      <c r="AZ1414" s="107"/>
      <c r="BA1414" s="121"/>
      <c r="BB1414" s="120"/>
    </row>
    <row r="1415" spans="2:54" x14ac:dyDescent="0.2">
      <c r="B1415" s="191" t="s">
        <v>504</v>
      </c>
      <c r="C1415" s="196">
        <v>44178</v>
      </c>
      <c r="D1415" s="197">
        <f>'1.- REGISTROS DIARIOS '!C1420</f>
        <v>0</v>
      </c>
      <c r="E1415" s="206">
        <f>'1.- REGISTROS DIARIOS '!E1420</f>
        <v>647</v>
      </c>
      <c r="F1415" s="211"/>
      <c r="G1415" s="211">
        <v>1620</v>
      </c>
      <c r="H1415" s="211">
        <v>1280</v>
      </c>
      <c r="I1415" s="206">
        <f t="shared" si="202"/>
        <v>810</v>
      </c>
      <c r="J1415" s="206">
        <f t="shared" si="202"/>
        <v>640</v>
      </c>
      <c r="K1415" s="211">
        <v>497</v>
      </c>
      <c r="L1415" s="211">
        <v>467</v>
      </c>
      <c r="M1415" s="211"/>
      <c r="N1415" s="212">
        <v>1.7</v>
      </c>
      <c r="O1415" s="212">
        <v>12.44</v>
      </c>
      <c r="P1415" s="195">
        <f t="shared" si="199"/>
        <v>5331.2</v>
      </c>
      <c r="Q1415" s="108"/>
      <c r="R1415" s="194">
        <f>'1.- REGISTROS DIARIOS '!G1420</f>
        <v>0</v>
      </c>
      <c r="S1415" s="81"/>
      <c r="T1415" s="211"/>
      <c r="U1415" s="211"/>
      <c r="V1415" s="206">
        <f t="shared" si="201"/>
        <v>0</v>
      </c>
      <c r="W1415" s="193">
        <f t="shared" si="207"/>
        <v>0</v>
      </c>
      <c r="X1415" s="192"/>
      <c r="Y1415" s="192"/>
      <c r="Z1415" s="192"/>
      <c r="AA1415" s="192"/>
      <c r="AB1415" s="192"/>
      <c r="AC1415" s="206">
        <f t="shared" si="203"/>
        <v>71.5625</v>
      </c>
      <c r="AD1415" s="206">
        <f t="shared" si="204"/>
        <v>87.323943661971825</v>
      </c>
      <c r="AE1415" s="119"/>
      <c r="AF1415" s="194">
        <f>'1.- REGISTROS DIARIOS '!I1420</f>
        <v>693</v>
      </c>
      <c r="AG1415" s="213">
        <v>231</v>
      </c>
      <c r="AH1415" s="213">
        <v>182</v>
      </c>
      <c r="AI1415" s="206">
        <f t="shared" si="205"/>
        <v>115.5</v>
      </c>
      <c r="AJ1415" s="193">
        <f t="shared" si="206"/>
        <v>182</v>
      </c>
      <c r="AK1415" s="213">
        <v>63</v>
      </c>
      <c r="AL1415" s="213">
        <v>66</v>
      </c>
      <c r="AM1415" s="213"/>
      <c r="AN1415" s="216">
        <v>6.19</v>
      </c>
      <c r="AO1415" s="216">
        <v>6.59</v>
      </c>
      <c r="AP1415" s="213">
        <v>34</v>
      </c>
      <c r="AQ1415" s="214">
        <v>0.3</v>
      </c>
      <c r="AR1415" s="214">
        <v>0.15</v>
      </c>
      <c r="AS1415" s="214">
        <v>0.09</v>
      </c>
      <c r="AT1415" s="214">
        <v>0</v>
      </c>
      <c r="AU1415" s="215">
        <v>798497</v>
      </c>
      <c r="AV1415" s="220">
        <v>1.9</v>
      </c>
      <c r="AW1415" s="217">
        <v>1.3</v>
      </c>
      <c r="AX1415" s="218">
        <v>1700</v>
      </c>
      <c r="AY1415" s="219">
        <v>6</v>
      </c>
      <c r="AZ1415" s="107"/>
      <c r="BA1415" s="121"/>
      <c r="BB1415" s="120"/>
    </row>
    <row r="1416" spans="2:54" x14ac:dyDescent="0.2">
      <c r="B1416" s="191" t="s">
        <v>492</v>
      </c>
      <c r="C1416" s="196">
        <v>44179</v>
      </c>
      <c r="D1416" s="197">
        <f>'1.- REGISTROS DIARIOS '!C1421</f>
        <v>0</v>
      </c>
      <c r="E1416" s="206">
        <f>'1.- REGISTROS DIARIOS '!E1421</f>
        <v>769</v>
      </c>
      <c r="F1416" s="211"/>
      <c r="G1416" s="211">
        <v>2470</v>
      </c>
      <c r="H1416" s="211">
        <v>1370</v>
      </c>
      <c r="I1416" s="206">
        <f t="shared" si="202"/>
        <v>1235</v>
      </c>
      <c r="J1416" s="206">
        <f t="shared" si="202"/>
        <v>685</v>
      </c>
      <c r="K1416" s="211">
        <v>560</v>
      </c>
      <c r="L1416" s="211">
        <v>520</v>
      </c>
      <c r="M1416" s="211"/>
      <c r="N1416" s="212">
        <v>8.16</v>
      </c>
      <c r="O1416" s="212">
        <v>11.81</v>
      </c>
      <c r="P1416" s="195">
        <f>J1416*8.33</f>
        <v>5706.05</v>
      </c>
      <c r="Q1416" s="108"/>
      <c r="R1416" s="194">
        <f>'1.- REGISTROS DIARIOS '!G1421</f>
        <v>0</v>
      </c>
      <c r="S1416" s="81"/>
      <c r="T1416" s="211"/>
      <c r="U1416" s="211"/>
      <c r="V1416" s="206">
        <f t="shared" si="201"/>
        <v>0</v>
      </c>
      <c r="W1416" s="193">
        <f t="shared" si="207"/>
        <v>0</v>
      </c>
      <c r="X1416" s="192"/>
      <c r="Y1416" s="192"/>
      <c r="Z1416" s="192"/>
      <c r="AA1416" s="192"/>
      <c r="AB1416" s="192"/>
      <c r="AC1416" s="206">
        <f t="shared" si="203"/>
        <v>84.81751824817519</v>
      </c>
      <c r="AD1416" s="206">
        <f t="shared" si="204"/>
        <v>92.321428571428569</v>
      </c>
      <c r="AE1416" s="119"/>
      <c r="AF1416" s="194">
        <f>'1.- REGISTROS DIARIOS '!I1421</f>
        <v>848</v>
      </c>
      <c r="AG1416" s="213">
        <v>124</v>
      </c>
      <c r="AH1416" s="213">
        <v>104</v>
      </c>
      <c r="AI1416" s="206">
        <f t="shared" si="205"/>
        <v>62</v>
      </c>
      <c r="AJ1416" s="193">
        <f t="shared" si="206"/>
        <v>104</v>
      </c>
      <c r="AK1416" s="213">
        <v>43</v>
      </c>
      <c r="AL1416" s="213">
        <v>37</v>
      </c>
      <c r="AM1416" s="213"/>
      <c r="AN1416" s="216">
        <v>6.46</v>
      </c>
      <c r="AO1416" s="216">
        <v>6.73</v>
      </c>
      <c r="AP1416" s="213">
        <v>30</v>
      </c>
      <c r="AQ1416" s="214">
        <v>0.26</v>
      </c>
      <c r="AR1416" s="214">
        <v>0.05</v>
      </c>
      <c r="AS1416" s="214">
        <v>0.2</v>
      </c>
      <c r="AT1416" s="214">
        <v>0.01</v>
      </c>
      <c r="AU1416" s="215">
        <v>798497</v>
      </c>
      <c r="AV1416" s="220">
        <v>1.85</v>
      </c>
      <c r="AW1416" s="217">
        <v>1.2</v>
      </c>
      <c r="AX1416" s="218">
        <v>1650</v>
      </c>
      <c r="AY1416" s="219">
        <v>6</v>
      </c>
      <c r="AZ1416" s="107"/>
      <c r="BA1416" s="121"/>
      <c r="BB1416" s="120"/>
    </row>
    <row r="1417" spans="2:54" x14ac:dyDescent="0.2">
      <c r="B1417" s="191" t="s">
        <v>494</v>
      </c>
      <c r="C1417" s="196">
        <v>44180</v>
      </c>
      <c r="D1417" s="197">
        <f>'1.- REGISTROS DIARIOS '!C1422</f>
        <v>0</v>
      </c>
      <c r="E1417" s="206">
        <f>'1.- REGISTROS DIARIOS '!E1422</f>
        <v>912</v>
      </c>
      <c r="F1417" s="211"/>
      <c r="G1417" s="211">
        <v>2750</v>
      </c>
      <c r="H1417" s="211">
        <v>1460</v>
      </c>
      <c r="I1417" s="206">
        <f t="shared" si="202"/>
        <v>1375</v>
      </c>
      <c r="J1417" s="206">
        <f t="shared" si="202"/>
        <v>730</v>
      </c>
      <c r="K1417" s="211">
        <v>580</v>
      </c>
      <c r="L1417" s="211">
        <v>529</v>
      </c>
      <c r="M1417" s="211"/>
      <c r="N1417" s="212">
        <v>9.5</v>
      </c>
      <c r="O1417" s="212">
        <v>12.31</v>
      </c>
      <c r="P1417" s="195">
        <f>J1417*8.33</f>
        <v>6080.9</v>
      </c>
      <c r="Q1417" s="108"/>
      <c r="R1417" s="194">
        <f>'1.- REGISTROS DIARIOS '!G1422</f>
        <v>0</v>
      </c>
      <c r="S1417" s="81"/>
      <c r="T1417" s="211"/>
      <c r="U1417" s="211"/>
      <c r="V1417" s="206">
        <f t="shared" si="201"/>
        <v>0</v>
      </c>
      <c r="W1417" s="193">
        <f t="shared" si="207"/>
        <v>0</v>
      </c>
      <c r="X1417" s="192"/>
      <c r="Y1417" s="192"/>
      <c r="Z1417" s="192"/>
      <c r="AA1417" s="192"/>
      <c r="AB1417" s="192"/>
      <c r="AC1417" s="206">
        <f t="shared" si="203"/>
        <v>77.260273972602732</v>
      </c>
      <c r="AD1417" s="206">
        <f t="shared" si="204"/>
        <v>93.275862068965523</v>
      </c>
      <c r="AE1417" s="119"/>
      <c r="AF1417" s="194">
        <f>'1.- REGISTROS DIARIOS '!I1422</f>
        <v>1003</v>
      </c>
      <c r="AG1417" s="213">
        <v>181</v>
      </c>
      <c r="AH1417" s="213">
        <v>166</v>
      </c>
      <c r="AI1417" s="206">
        <f t="shared" si="205"/>
        <v>90.5</v>
      </c>
      <c r="AJ1417" s="193">
        <f t="shared" si="206"/>
        <v>166</v>
      </c>
      <c r="AK1417" s="213">
        <v>39</v>
      </c>
      <c r="AL1417" s="213">
        <v>31</v>
      </c>
      <c r="AM1417" s="213"/>
      <c r="AN1417" s="216">
        <v>6.21</v>
      </c>
      <c r="AO1417" s="216">
        <v>7.13</v>
      </c>
      <c r="AP1417" s="213">
        <v>35</v>
      </c>
      <c r="AQ1417" s="214">
        <v>0.3</v>
      </c>
      <c r="AR1417" s="214">
        <v>0.1</v>
      </c>
      <c r="AS1417" s="214">
        <v>0.01</v>
      </c>
      <c r="AT1417" s="214">
        <v>0.01</v>
      </c>
      <c r="AU1417" s="215">
        <v>798497</v>
      </c>
      <c r="AV1417" s="220">
        <v>1.8</v>
      </c>
      <c r="AW1417" s="217">
        <v>1.1599999999999999</v>
      </c>
      <c r="AX1417" s="218">
        <v>1600</v>
      </c>
      <c r="AY1417" s="219">
        <v>5</v>
      </c>
      <c r="AZ1417" s="107"/>
      <c r="BA1417" s="121"/>
      <c r="BB1417" s="120"/>
    </row>
    <row r="1418" spans="2:54" x14ac:dyDescent="0.2">
      <c r="B1418" s="191" t="s">
        <v>496</v>
      </c>
      <c r="C1418" s="196">
        <v>44181</v>
      </c>
      <c r="D1418" s="197">
        <f>'1.- REGISTROS DIARIOS '!C1423</f>
        <v>0</v>
      </c>
      <c r="E1418" s="206">
        <f>'1.- REGISTROS DIARIOS '!E1423</f>
        <v>924</v>
      </c>
      <c r="F1418" s="211"/>
      <c r="G1418" s="211">
        <v>3120</v>
      </c>
      <c r="H1418" s="211">
        <v>2740</v>
      </c>
      <c r="I1418" s="206">
        <f t="shared" si="202"/>
        <v>1560</v>
      </c>
      <c r="J1418" s="206">
        <f t="shared" si="202"/>
        <v>1370</v>
      </c>
      <c r="K1418" s="211">
        <v>610</v>
      </c>
      <c r="L1418" s="211">
        <v>580</v>
      </c>
      <c r="M1418" s="211"/>
      <c r="N1418" s="212">
        <v>9.44</v>
      </c>
      <c r="O1418" s="212">
        <v>12.03</v>
      </c>
      <c r="P1418" s="195">
        <f>J1418*8.33</f>
        <v>11412.1</v>
      </c>
      <c r="Q1418" s="108"/>
      <c r="R1418" s="194">
        <f>'1.- REGISTROS DIARIOS '!G1423</f>
        <v>0</v>
      </c>
      <c r="S1418" s="81"/>
      <c r="T1418" s="211"/>
      <c r="U1418" s="211"/>
      <c r="V1418" s="206">
        <f t="shared" si="201"/>
        <v>0</v>
      </c>
      <c r="W1418" s="193">
        <f t="shared" si="207"/>
        <v>0</v>
      </c>
      <c r="X1418" s="192"/>
      <c r="Y1418" s="192"/>
      <c r="Z1418" s="192"/>
      <c r="AA1418" s="192"/>
      <c r="AB1418" s="192"/>
      <c r="AC1418" s="206">
        <f t="shared" si="203"/>
        <v>84.671532846715323</v>
      </c>
      <c r="AD1418" s="206">
        <f t="shared" si="204"/>
        <v>92.459016393442624</v>
      </c>
      <c r="AE1418" s="119"/>
      <c r="AF1418" s="194">
        <f>'1.- REGISTROS DIARIOS '!I1423</f>
        <v>990</v>
      </c>
      <c r="AG1418" s="213">
        <v>270</v>
      </c>
      <c r="AH1418" s="213">
        <v>210</v>
      </c>
      <c r="AI1418" s="206">
        <f t="shared" si="205"/>
        <v>135</v>
      </c>
      <c r="AJ1418" s="193">
        <f t="shared" si="206"/>
        <v>210</v>
      </c>
      <c r="AK1418" s="213">
        <v>46</v>
      </c>
      <c r="AL1418" s="213">
        <v>38</v>
      </c>
      <c r="AM1418" s="213"/>
      <c r="AN1418" s="216">
        <v>6.19</v>
      </c>
      <c r="AO1418" s="216">
        <v>7.15</v>
      </c>
      <c r="AP1418" s="213">
        <v>30</v>
      </c>
      <c r="AQ1418" s="214">
        <v>0.3</v>
      </c>
      <c r="AR1418" s="214">
        <v>0.2</v>
      </c>
      <c r="AS1418" s="214">
        <v>0.06</v>
      </c>
      <c r="AT1418" s="214">
        <v>0</v>
      </c>
      <c r="AU1418" s="215">
        <v>798497</v>
      </c>
      <c r="AV1418" s="220">
        <v>1.71</v>
      </c>
      <c r="AW1418" s="217">
        <v>0.92</v>
      </c>
      <c r="AX1418" s="218">
        <v>1500</v>
      </c>
      <c r="AY1418" s="219">
        <v>5</v>
      </c>
      <c r="AZ1418" s="107"/>
      <c r="BA1418" s="121"/>
      <c r="BB1418" s="120"/>
    </row>
    <row r="1419" spans="2:54" x14ac:dyDescent="0.2">
      <c r="B1419" s="191" t="s">
        <v>498</v>
      </c>
      <c r="C1419" s="196">
        <v>44182</v>
      </c>
      <c r="D1419" s="197">
        <f>'1.- REGISTROS DIARIOS '!C1424</f>
        <v>0</v>
      </c>
      <c r="E1419" s="206">
        <f>'1.- REGISTROS DIARIOS '!E1424</f>
        <v>906</v>
      </c>
      <c r="F1419" s="211"/>
      <c r="G1419" s="211">
        <v>5900</v>
      </c>
      <c r="H1419" s="211">
        <v>3940</v>
      </c>
      <c r="I1419" s="206">
        <f t="shared" si="202"/>
        <v>2950</v>
      </c>
      <c r="J1419" s="206">
        <f t="shared" si="202"/>
        <v>1970</v>
      </c>
      <c r="K1419" s="211">
        <v>742</v>
      </c>
      <c r="L1419" s="211">
        <v>691</v>
      </c>
      <c r="M1419" s="211"/>
      <c r="N1419" s="212">
        <v>1.97</v>
      </c>
      <c r="O1419" s="212">
        <v>12.95</v>
      </c>
      <c r="P1419" s="195">
        <f>J1419*8.33</f>
        <v>16410.099999999999</v>
      </c>
      <c r="Q1419" s="108"/>
      <c r="R1419" s="194">
        <f>'1.- REGISTROS DIARIOS '!G1424</f>
        <v>0</v>
      </c>
      <c r="S1419" s="81"/>
      <c r="T1419" s="211"/>
      <c r="U1419" s="211"/>
      <c r="V1419" s="206">
        <f t="shared" si="201"/>
        <v>0</v>
      </c>
      <c r="W1419" s="193">
        <f t="shared" si="207"/>
        <v>0</v>
      </c>
      <c r="X1419" s="192"/>
      <c r="Y1419" s="192"/>
      <c r="Z1419" s="192"/>
      <c r="AA1419" s="192"/>
      <c r="AB1419" s="192"/>
      <c r="AC1419" s="206">
        <f t="shared" si="203"/>
        <v>87.411167512690355</v>
      </c>
      <c r="AD1419" s="206">
        <f t="shared" si="204"/>
        <v>97.03504043126685</v>
      </c>
      <c r="AE1419" s="119"/>
      <c r="AF1419" s="194">
        <f>'1.- REGISTROS DIARIOS '!I1424</f>
        <v>967</v>
      </c>
      <c r="AG1419" s="213">
        <v>249</v>
      </c>
      <c r="AH1419" s="213">
        <v>248</v>
      </c>
      <c r="AI1419" s="206">
        <f t="shared" si="205"/>
        <v>124.5</v>
      </c>
      <c r="AJ1419" s="193">
        <f t="shared" si="206"/>
        <v>248</v>
      </c>
      <c r="AK1419" s="213">
        <v>22</v>
      </c>
      <c r="AL1419" s="213">
        <v>18</v>
      </c>
      <c r="AM1419" s="213"/>
      <c r="AN1419" s="216">
        <v>6.22</v>
      </c>
      <c r="AO1419" s="216">
        <v>7.15</v>
      </c>
      <c r="AP1419" s="213">
        <v>34</v>
      </c>
      <c r="AQ1419" s="214">
        <v>0.3</v>
      </c>
      <c r="AR1419" s="214">
        <v>0.12</v>
      </c>
      <c r="AS1419" s="214">
        <v>0.1</v>
      </c>
      <c r="AT1419" s="214">
        <v>0</v>
      </c>
      <c r="AU1419" s="215">
        <v>798497</v>
      </c>
      <c r="AV1419" s="220">
        <v>1.65</v>
      </c>
      <c r="AW1419" s="217">
        <v>0.78</v>
      </c>
      <c r="AX1419" s="218">
        <v>1450</v>
      </c>
      <c r="AY1419" s="219">
        <v>4</v>
      </c>
      <c r="AZ1419" s="107"/>
      <c r="BA1419" s="121"/>
      <c r="BB1419" s="120"/>
    </row>
    <row r="1420" spans="2:54" x14ac:dyDescent="0.2">
      <c r="B1420" s="191" t="s">
        <v>500</v>
      </c>
      <c r="C1420" s="196">
        <v>44183</v>
      </c>
      <c r="D1420" s="197">
        <f>'1.- REGISTROS DIARIOS '!C1425</f>
        <v>0</v>
      </c>
      <c r="E1420" s="206">
        <f>'1.- REGISTROS DIARIOS '!E1425</f>
        <v>1184</v>
      </c>
      <c r="F1420" s="211"/>
      <c r="G1420" s="211">
        <v>3090</v>
      </c>
      <c r="H1420" s="211">
        <v>2840</v>
      </c>
      <c r="I1420" s="206">
        <f t="shared" si="202"/>
        <v>1545</v>
      </c>
      <c r="J1420" s="206">
        <f t="shared" si="202"/>
        <v>1420</v>
      </c>
      <c r="K1420" s="211">
        <v>420</v>
      </c>
      <c r="L1420" s="211">
        <v>369</v>
      </c>
      <c r="M1420" s="211"/>
      <c r="N1420" s="212">
        <v>4.82</v>
      </c>
      <c r="O1420" s="212">
        <v>12.88</v>
      </c>
      <c r="P1420" s="195">
        <f>J1420*8.33</f>
        <v>11828.6</v>
      </c>
      <c r="Q1420" s="108"/>
      <c r="R1420" s="194">
        <f>'1.- REGISTROS DIARIOS '!G1425</f>
        <v>0</v>
      </c>
      <c r="S1420" s="81"/>
      <c r="T1420" s="211"/>
      <c r="U1420" s="211"/>
      <c r="V1420" s="206">
        <f t="shared" si="201"/>
        <v>0</v>
      </c>
      <c r="W1420" s="206">
        <f t="shared" si="201"/>
        <v>0</v>
      </c>
      <c r="X1420" s="192"/>
      <c r="Y1420" s="192"/>
      <c r="Z1420" s="192"/>
      <c r="AA1420" s="192"/>
      <c r="AB1420" s="192"/>
      <c r="AC1420" s="206">
        <f t="shared" si="203"/>
        <v>88.943661971830991</v>
      </c>
      <c r="AD1420" s="206">
        <f t="shared" si="204"/>
        <v>96.666666666666671</v>
      </c>
      <c r="AE1420" s="119"/>
      <c r="AF1420" s="194">
        <f>'1.- REGISTROS DIARIOS '!I1425</f>
        <v>966</v>
      </c>
      <c r="AG1420" s="213">
        <v>153</v>
      </c>
      <c r="AH1420" s="213">
        <v>157</v>
      </c>
      <c r="AI1420" s="206">
        <f t="shared" si="205"/>
        <v>76.5</v>
      </c>
      <c r="AJ1420" s="193">
        <f t="shared" si="206"/>
        <v>157</v>
      </c>
      <c r="AK1420" s="213">
        <v>14</v>
      </c>
      <c r="AL1420" s="213">
        <v>10</v>
      </c>
      <c r="AM1420" s="213"/>
      <c r="AN1420" s="213">
        <v>6.35</v>
      </c>
      <c r="AO1420" s="213">
        <v>7.9</v>
      </c>
      <c r="AP1420" s="213">
        <v>35</v>
      </c>
      <c r="AQ1420" s="214">
        <v>0.28000000000000003</v>
      </c>
      <c r="AR1420" s="214">
        <v>0.11</v>
      </c>
      <c r="AS1420" s="214">
        <v>0.15</v>
      </c>
      <c r="AT1420" s="214">
        <v>0</v>
      </c>
      <c r="AU1420" s="215">
        <v>798497</v>
      </c>
      <c r="AV1420" s="220">
        <v>1.61</v>
      </c>
      <c r="AW1420" s="217">
        <v>0.65</v>
      </c>
      <c r="AX1420" s="218">
        <v>1400</v>
      </c>
      <c r="AY1420" s="219">
        <v>4</v>
      </c>
      <c r="AZ1420" s="107"/>
      <c r="BA1420" s="121"/>
      <c r="BB1420" s="120"/>
    </row>
    <row r="1421" spans="2:54" x14ac:dyDescent="0.2">
      <c r="B1421" s="191" t="s">
        <v>502</v>
      </c>
      <c r="C1421" s="196">
        <v>44184</v>
      </c>
      <c r="D1421" s="197">
        <f>'1.- REGISTROS DIARIOS '!C1426</f>
        <v>0</v>
      </c>
      <c r="E1421" s="206">
        <f>'1.- REGISTROS DIARIOS '!E1426</f>
        <v>870</v>
      </c>
      <c r="F1421" s="211"/>
      <c r="G1421" s="211">
        <v>5760</v>
      </c>
      <c r="H1421" s="211">
        <v>2460</v>
      </c>
      <c r="I1421" s="206">
        <f t="shared" ref="I1421:I1484" si="208">+G1421*0.5</f>
        <v>2880</v>
      </c>
      <c r="J1421" s="206">
        <f t="shared" ref="J1421:J1484" si="209">+H1421*0.5</f>
        <v>1230</v>
      </c>
      <c r="K1421" s="211">
        <v>1079</v>
      </c>
      <c r="L1421" s="211">
        <v>879</v>
      </c>
      <c r="M1421" s="211"/>
      <c r="N1421" s="212">
        <v>7.85</v>
      </c>
      <c r="O1421" s="212">
        <v>12.03</v>
      </c>
      <c r="P1421" s="195">
        <f t="shared" ref="P1421:P1484" si="210">J1421*8.33</f>
        <v>10245.9</v>
      </c>
      <c r="Q1421" s="108"/>
      <c r="R1421" s="194">
        <f>'1.- REGISTROS DIARIOS '!G1426</f>
        <v>0</v>
      </c>
      <c r="S1421" s="81"/>
      <c r="T1421" s="211"/>
      <c r="U1421" s="211"/>
      <c r="V1421" s="206">
        <f t="shared" ref="V1421:V1484" si="211">+T1421*0.5</f>
        <v>0</v>
      </c>
      <c r="W1421" s="206">
        <f t="shared" ref="W1421:W1484" si="212">+U1421*0.5</f>
        <v>0</v>
      </c>
      <c r="X1421" s="192"/>
      <c r="Y1421" s="192"/>
      <c r="Z1421" s="192"/>
      <c r="AA1421" s="192"/>
      <c r="AB1421" s="192"/>
      <c r="AC1421" s="206">
        <f t="shared" si="203"/>
        <v>99.512195121951223</v>
      </c>
      <c r="AD1421" s="206">
        <f t="shared" si="204"/>
        <v>97.405004633920299</v>
      </c>
      <c r="AE1421" s="119"/>
      <c r="AF1421" s="194">
        <f>'1.- REGISTROS DIARIOS '!I1426</f>
        <v>947</v>
      </c>
      <c r="AG1421" s="213">
        <v>17</v>
      </c>
      <c r="AH1421" s="213">
        <v>6</v>
      </c>
      <c r="AI1421" s="206">
        <f t="shared" si="205"/>
        <v>8.5</v>
      </c>
      <c r="AJ1421" s="193">
        <f t="shared" si="206"/>
        <v>6</v>
      </c>
      <c r="AK1421" s="213">
        <v>28</v>
      </c>
      <c r="AL1421" s="213">
        <v>26</v>
      </c>
      <c r="AM1421" s="213"/>
      <c r="AN1421" s="213">
        <v>6.3</v>
      </c>
      <c r="AO1421" s="213">
        <v>7.19</v>
      </c>
      <c r="AP1421" s="213">
        <v>33</v>
      </c>
      <c r="AQ1421" s="214">
        <v>0.3</v>
      </c>
      <c r="AR1421" s="214">
        <v>0.05</v>
      </c>
      <c r="AS1421" s="214">
        <v>0.09</v>
      </c>
      <c r="AT1421" s="214">
        <v>0</v>
      </c>
      <c r="AU1421" s="215">
        <v>798497</v>
      </c>
      <c r="AV1421" s="220">
        <v>1.54</v>
      </c>
      <c r="AW1421" s="217">
        <v>0.53</v>
      </c>
      <c r="AX1421" s="218">
        <v>1300</v>
      </c>
      <c r="AY1421" s="219">
        <v>3</v>
      </c>
      <c r="AZ1421" s="107"/>
      <c r="BA1421" s="121"/>
      <c r="BB1421" s="120"/>
    </row>
    <row r="1422" spans="2:54" x14ac:dyDescent="0.2">
      <c r="B1422" s="191" t="s">
        <v>504</v>
      </c>
      <c r="C1422" s="196">
        <v>44185</v>
      </c>
      <c r="D1422" s="197">
        <f>'1.- REGISTROS DIARIOS '!C1427</f>
        <v>0</v>
      </c>
      <c r="E1422" s="206">
        <f>'1.- REGISTROS DIARIOS '!E1427</f>
        <v>622</v>
      </c>
      <c r="F1422" s="211"/>
      <c r="G1422" s="211">
        <v>6590</v>
      </c>
      <c r="H1422" s="211">
        <v>5320</v>
      </c>
      <c r="I1422" s="206">
        <f t="shared" si="208"/>
        <v>3295</v>
      </c>
      <c r="J1422" s="206">
        <f t="shared" si="209"/>
        <v>2660</v>
      </c>
      <c r="K1422" s="211">
        <v>791</v>
      </c>
      <c r="L1422" s="211">
        <v>666</v>
      </c>
      <c r="M1422" s="211"/>
      <c r="N1422" s="212">
        <v>2.56</v>
      </c>
      <c r="O1422" s="212">
        <v>12.13</v>
      </c>
      <c r="P1422" s="195">
        <f t="shared" si="210"/>
        <v>22157.8</v>
      </c>
      <c r="Q1422" s="108"/>
      <c r="R1422" s="194">
        <f>'1.- REGISTROS DIARIOS '!G1427</f>
        <v>0</v>
      </c>
      <c r="S1422" s="81"/>
      <c r="T1422" s="211"/>
      <c r="U1422" s="211"/>
      <c r="V1422" s="206">
        <f t="shared" si="211"/>
        <v>0</v>
      </c>
      <c r="W1422" s="206">
        <f t="shared" si="212"/>
        <v>0</v>
      </c>
      <c r="X1422" s="192"/>
      <c r="Y1422" s="192"/>
      <c r="Z1422" s="192"/>
      <c r="AA1422" s="192"/>
      <c r="AB1422" s="192"/>
      <c r="AC1422" s="206">
        <f t="shared" si="203"/>
        <v>91.917293233082702</v>
      </c>
      <c r="AD1422" s="206">
        <f t="shared" si="204"/>
        <v>96.713021491782555</v>
      </c>
      <c r="AE1422" s="119"/>
      <c r="AF1422" s="194">
        <f>'1.- REGISTROS DIARIOS '!I1427</f>
        <v>674</v>
      </c>
      <c r="AG1422" s="213">
        <v>296</v>
      </c>
      <c r="AH1422" s="213">
        <v>215</v>
      </c>
      <c r="AI1422" s="206">
        <f t="shared" si="205"/>
        <v>148</v>
      </c>
      <c r="AJ1422" s="193">
        <f t="shared" si="206"/>
        <v>215</v>
      </c>
      <c r="AK1422" s="213">
        <v>26</v>
      </c>
      <c r="AL1422" s="213">
        <v>20</v>
      </c>
      <c r="AM1422" s="213"/>
      <c r="AN1422" s="213">
        <v>5.58</v>
      </c>
      <c r="AO1422" s="213">
        <v>6.47</v>
      </c>
      <c r="AP1422" s="213">
        <v>35</v>
      </c>
      <c r="AQ1422" s="214">
        <v>0.3</v>
      </c>
      <c r="AR1422" s="214">
        <v>0.06</v>
      </c>
      <c r="AS1422" s="214">
        <v>0.12</v>
      </c>
      <c r="AT1422" s="214">
        <v>0.01</v>
      </c>
      <c r="AU1422" s="215">
        <v>798499</v>
      </c>
      <c r="AV1422" s="220">
        <v>1.5</v>
      </c>
      <c r="AW1422" s="217">
        <v>0.39</v>
      </c>
      <c r="AX1422" s="218">
        <v>1300</v>
      </c>
      <c r="AY1422" s="219">
        <v>3</v>
      </c>
      <c r="AZ1422" s="107"/>
      <c r="BA1422" s="121"/>
      <c r="BB1422" s="120"/>
    </row>
    <row r="1423" spans="2:54" x14ac:dyDescent="0.2">
      <c r="B1423" s="191" t="s">
        <v>492</v>
      </c>
      <c r="C1423" s="196">
        <v>44186</v>
      </c>
      <c r="D1423" s="197">
        <f>'1.- REGISTROS DIARIOS '!C1428</f>
        <v>0</v>
      </c>
      <c r="E1423" s="206">
        <f>'1.- REGISTROS DIARIOS '!E1428</f>
        <v>888</v>
      </c>
      <c r="F1423" s="211"/>
      <c r="G1423" s="211">
        <v>4090</v>
      </c>
      <c r="H1423" s="211">
        <v>2470</v>
      </c>
      <c r="I1423" s="206">
        <f t="shared" si="208"/>
        <v>2045</v>
      </c>
      <c r="J1423" s="206">
        <f t="shared" si="209"/>
        <v>1235</v>
      </c>
      <c r="K1423" s="211">
        <v>256</v>
      </c>
      <c r="L1423" s="211">
        <v>254</v>
      </c>
      <c r="M1423" s="211"/>
      <c r="N1423" s="212">
        <v>5.72</v>
      </c>
      <c r="O1423" s="212">
        <v>11.57</v>
      </c>
      <c r="P1423" s="195">
        <f t="shared" si="210"/>
        <v>10287.549999999999</v>
      </c>
      <c r="Q1423" s="108"/>
      <c r="R1423" s="194">
        <f>'1.- REGISTROS DIARIOS '!G1428</f>
        <v>0</v>
      </c>
      <c r="S1423" s="81"/>
      <c r="T1423" s="211"/>
      <c r="U1423" s="211"/>
      <c r="V1423" s="206">
        <f t="shared" si="211"/>
        <v>0</v>
      </c>
      <c r="W1423" s="206">
        <f t="shared" si="212"/>
        <v>0</v>
      </c>
      <c r="X1423" s="192"/>
      <c r="Y1423" s="192"/>
      <c r="Z1423" s="192"/>
      <c r="AA1423" s="192"/>
      <c r="AB1423" s="192"/>
      <c r="AC1423" s="206">
        <f t="shared" si="203"/>
        <v>87.854251012145752</v>
      </c>
      <c r="AD1423" s="206">
        <f t="shared" si="204"/>
        <v>88.671875</v>
      </c>
      <c r="AE1423" s="119"/>
      <c r="AF1423" s="194">
        <f>'1.- REGISTROS DIARIOS '!I1428</f>
        <v>962</v>
      </c>
      <c r="AG1423" s="213">
        <v>240</v>
      </c>
      <c r="AH1423" s="213">
        <v>150</v>
      </c>
      <c r="AI1423" s="206">
        <f t="shared" si="205"/>
        <v>120</v>
      </c>
      <c r="AJ1423" s="193">
        <f t="shared" si="206"/>
        <v>150</v>
      </c>
      <c r="AK1423" s="213">
        <v>29</v>
      </c>
      <c r="AL1423" s="213">
        <v>26</v>
      </c>
      <c r="AM1423" s="213"/>
      <c r="AN1423" s="213">
        <v>6.49</v>
      </c>
      <c r="AO1423" s="213">
        <v>7.91</v>
      </c>
      <c r="AP1423" s="213">
        <v>36</v>
      </c>
      <c r="AQ1423" s="214">
        <v>0.26</v>
      </c>
      <c r="AR1423" s="214">
        <v>0.15</v>
      </c>
      <c r="AS1423" s="214">
        <v>0.09</v>
      </c>
      <c r="AT1423" s="214">
        <v>0.01</v>
      </c>
      <c r="AU1423" s="215">
        <v>798499</v>
      </c>
      <c r="AV1423" s="220">
        <v>1.46</v>
      </c>
      <c r="AW1423" s="217">
        <v>34</v>
      </c>
      <c r="AX1423" s="218">
        <v>1.25</v>
      </c>
      <c r="AY1423" s="219">
        <v>5</v>
      </c>
      <c r="AZ1423" s="107"/>
      <c r="BA1423" s="121"/>
      <c r="BB1423" s="120"/>
    </row>
    <row r="1424" spans="2:54" x14ac:dyDescent="0.2">
      <c r="B1424" s="191" t="s">
        <v>494</v>
      </c>
      <c r="C1424" s="196">
        <v>44187</v>
      </c>
      <c r="D1424" s="197">
        <f>'1.- REGISTROS DIARIOS '!C1429</f>
        <v>0</v>
      </c>
      <c r="E1424" s="206">
        <f>'1.- REGISTROS DIARIOS '!E1429</f>
        <v>866</v>
      </c>
      <c r="F1424" s="211"/>
      <c r="G1424" s="211">
        <v>4740</v>
      </c>
      <c r="H1424" s="211">
        <v>2440</v>
      </c>
      <c r="I1424" s="206">
        <f t="shared" si="208"/>
        <v>2370</v>
      </c>
      <c r="J1424" s="206">
        <f t="shared" si="209"/>
        <v>1220</v>
      </c>
      <c r="K1424" s="211">
        <v>647</v>
      </c>
      <c r="L1424" s="211">
        <v>573</v>
      </c>
      <c r="M1424" s="211"/>
      <c r="N1424" s="212">
        <v>7.21</v>
      </c>
      <c r="O1424" s="212">
        <v>11.86</v>
      </c>
      <c r="P1424" s="195">
        <f t="shared" si="210"/>
        <v>10162.6</v>
      </c>
      <c r="Q1424" s="108"/>
      <c r="R1424" s="194">
        <f>'1.- REGISTROS DIARIOS '!G1429</f>
        <v>0</v>
      </c>
      <c r="S1424" s="81"/>
      <c r="T1424" s="211"/>
      <c r="U1424" s="211"/>
      <c r="V1424" s="206">
        <f t="shared" si="211"/>
        <v>0</v>
      </c>
      <c r="W1424" s="206">
        <f t="shared" si="212"/>
        <v>0</v>
      </c>
      <c r="X1424" s="192"/>
      <c r="Y1424" s="192"/>
      <c r="Z1424" s="192"/>
      <c r="AA1424" s="192"/>
      <c r="AB1424" s="192"/>
      <c r="AC1424" s="206">
        <f t="shared" si="203"/>
        <v>91.229508196721312</v>
      </c>
      <c r="AD1424" s="206">
        <f t="shared" si="204"/>
        <v>95.363214837712519</v>
      </c>
      <c r="AE1424" s="119"/>
      <c r="AF1424" s="194">
        <f>'1.- REGISTROS DIARIOS '!I1429</f>
        <v>929</v>
      </c>
      <c r="AG1424" s="213">
        <v>302</v>
      </c>
      <c r="AH1424" s="213">
        <v>107</v>
      </c>
      <c r="AI1424" s="206">
        <f t="shared" si="205"/>
        <v>151</v>
      </c>
      <c r="AJ1424" s="193">
        <f t="shared" si="206"/>
        <v>107</v>
      </c>
      <c r="AK1424" s="213">
        <v>30</v>
      </c>
      <c r="AL1424" s="213">
        <v>24</v>
      </c>
      <c r="AM1424" s="213"/>
      <c r="AN1424" s="213" t="s">
        <v>357</v>
      </c>
      <c r="AO1424" s="213" t="s">
        <v>347</v>
      </c>
      <c r="AP1424" s="213">
        <v>35</v>
      </c>
      <c r="AQ1424" s="214">
        <v>0.3</v>
      </c>
      <c r="AR1424" s="214">
        <v>0.19</v>
      </c>
      <c r="AS1424" s="214">
        <v>0.09</v>
      </c>
      <c r="AT1424" s="214">
        <v>0.01</v>
      </c>
      <c r="AU1424" s="215">
        <v>798499</v>
      </c>
      <c r="AV1424" s="220">
        <v>1.37</v>
      </c>
      <c r="AW1424" s="217">
        <v>20</v>
      </c>
      <c r="AX1424" s="218">
        <v>3</v>
      </c>
      <c r="AY1424" s="219">
        <v>5</v>
      </c>
      <c r="AZ1424" s="107"/>
      <c r="BA1424" s="121"/>
      <c r="BB1424" s="120"/>
    </row>
    <row r="1425" spans="2:54" x14ac:dyDescent="0.2">
      <c r="B1425" s="191" t="s">
        <v>496</v>
      </c>
      <c r="C1425" s="196">
        <v>44188</v>
      </c>
      <c r="D1425" s="197">
        <f>'1.- REGISTROS DIARIOS '!C1430</f>
        <v>0</v>
      </c>
      <c r="E1425" s="206">
        <f>'1.- REGISTROS DIARIOS '!E1430</f>
        <v>888</v>
      </c>
      <c r="F1425" s="211"/>
      <c r="G1425" s="211">
        <v>3590</v>
      </c>
      <c r="H1425" s="211">
        <v>2680</v>
      </c>
      <c r="I1425" s="206">
        <f t="shared" si="208"/>
        <v>1795</v>
      </c>
      <c r="J1425" s="206">
        <f t="shared" si="209"/>
        <v>1340</v>
      </c>
      <c r="K1425" s="211">
        <v>476</v>
      </c>
      <c r="L1425" s="211">
        <v>390</v>
      </c>
      <c r="M1425" s="211"/>
      <c r="N1425" s="212">
        <v>10.85</v>
      </c>
      <c r="O1425" s="212">
        <v>12.36</v>
      </c>
      <c r="P1425" s="195">
        <f t="shared" si="210"/>
        <v>11162.2</v>
      </c>
      <c r="Q1425" s="108"/>
      <c r="R1425" s="194">
        <f>'1.- REGISTROS DIARIOS '!G1430</f>
        <v>1</v>
      </c>
      <c r="S1425" s="81"/>
      <c r="T1425" s="211"/>
      <c r="U1425" s="211"/>
      <c r="V1425" s="206">
        <f t="shared" si="211"/>
        <v>0</v>
      </c>
      <c r="W1425" s="206">
        <f t="shared" si="212"/>
        <v>0</v>
      </c>
      <c r="X1425" s="192"/>
      <c r="Y1425" s="192"/>
      <c r="Z1425" s="192"/>
      <c r="AA1425" s="192"/>
      <c r="AB1425" s="192"/>
      <c r="AC1425" s="206">
        <f t="shared" si="203"/>
        <v>76.492537313432834</v>
      </c>
      <c r="AD1425" s="206">
        <f t="shared" si="204"/>
        <v>87.605042016806721</v>
      </c>
      <c r="AE1425" s="119"/>
      <c r="AF1425" s="194">
        <f>'1.- REGISTROS DIARIOS '!I1430</f>
        <v>960</v>
      </c>
      <c r="AG1425" s="213">
        <v>366</v>
      </c>
      <c r="AH1425" s="213">
        <v>315</v>
      </c>
      <c r="AI1425" s="206">
        <f t="shared" si="205"/>
        <v>183</v>
      </c>
      <c r="AJ1425" s="193">
        <f t="shared" si="206"/>
        <v>315</v>
      </c>
      <c r="AK1425" s="213">
        <v>59</v>
      </c>
      <c r="AL1425" s="213">
        <v>59</v>
      </c>
      <c r="AM1425" s="213"/>
      <c r="AN1425" s="213" t="s">
        <v>859</v>
      </c>
      <c r="AO1425" s="213" t="s">
        <v>96</v>
      </c>
      <c r="AP1425" s="213">
        <v>36</v>
      </c>
      <c r="AQ1425" s="214">
        <v>0.26</v>
      </c>
      <c r="AR1425" s="214">
        <v>0.12</v>
      </c>
      <c r="AS1425" s="214">
        <v>0.1</v>
      </c>
      <c r="AT1425" s="214">
        <v>0.01</v>
      </c>
      <c r="AU1425" s="215">
        <v>798499</v>
      </c>
      <c r="AV1425" s="220">
        <v>1.27</v>
      </c>
      <c r="AW1425" s="217">
        <v>1.58</v>
      </c>
      <c r="AX1425" s="218">
        <v>1100</v>
      </c>
      <c r="AY1425" s="219">
        <v>4</v>
      </c>
      <c r="AZ1425" s="107"/>
      <c r="BA1425" s="121"/>
      <c r="BB1425" s="120"/>
    </row>
    <row r="1426" spans="2:54" x14ac:dyDescent="0.2">
      <c r="B1426" s="191" t="s">
        <v>498</v>
      </c>
      <c r="C1426" s="196">
        <v>44189</v>
      </c>
      <c r="D1426" s="197">
        <f>'1.- REGISTROS DIARIOS '!C1431</f>
        <v>0</v>
      </c>
      <c r="E1426" s="206">
        <f>'1.- REGISTROS DIARIOS '!E1431</f>
        <v>831</v>
      </c>
      <c r="F1426" s="211"/>
      <c r="G1426" s="211">
        <v>4350</v>
      </c>
      <c r="H1426" s="211">
        <v>3630</v>
      </c>
      <c r="I1426" s="206">
        <f t="shared" si="208"/>
        <v>2175</v>
      </c>
      <c r="J1426" s="206">
        <f t="shared" si="209"/>
        <v>1815</v>
      </c>
      <c r="K1426" s="211">
        <v>536</v>
      </c>
      <c r="L1426" s="211">
        <v>485</v>
      </c>
      <c r="M1426" s="211"/>
      <c r="N1426" s="212">
        <v>10.32</v>
      </c>
      <c r="O1426" s="212">
        <v>11.96</v>
      </c>
      <c r="P1426" s="195">
        <f t="shared" si="210"/>
        <v>15118.95</v>
      </c>
      <c r="Q1426" s="108"/>
      <c r="R1426" s="194">
        <f>'1.- REGISTROS DIARIOS '!G1431</f>
        <v>0</v>
      </c>
      <c r="S1426" s="81"/>
      <c r="T1426" s="211"/>
      <c r="U1426" s="211"/>
      <c r="V1426" s="206">
        <f t="shared" si="211"/>
        <v>0</v>
      </c>
      <c r="W1426" s="206">
        <f t="shared" si="212"/>
        <v>0</v>
      </c>
      <c r="X1426" s="192"/>
      <c r="Y1426" s="192"/>
      <c r="Z1426" s="192"/>
      <c r="AA1426" s="192"/>
      <c r="AB1426" s="192"/>
      <c r="AC1426" s="206">
        <f t="shared" si="203"/>
        <v>90.027548209366387</v>
      </c>
      <c r="AD1426" s="206">
        <f t="shared" si="204"/>
        <v>96.455223880597018</v>
      </c>
      <c r="AE1426" s="119"/>
      <c r="AF1426" s="194">
        <f>'1.- REGISTROS DIARIOS '!I1431</f>
        <v>917</v>
      </c>
      <c r="AG1426" s="213">
        <v>286</v>
      </c>
      <c r="AH1426" s="213">
        <v>181</v>
      </c>
      <c r="AI1426" s="206">
        <f t="shared" si="205"/>
        <v>143</v>
      </c>
      <c r="AJ1426" s="193">
        <f t="shared" si="206"/>
        <v>181</v>
      </c>
      <c r="AK1426" s="213">
        <v>19</v>
      </c>
      <c r="AL1426" s="213">
        <v>10</v>
      </c>
      <c r="AM1426" s="213"/>
      <c r="AN1426" s="213" t="s">
        <v>57</v>
      </c>
      <c r="AO1426" s="213" t="s">
        <v>23</v>
      </c>
      <c r="AP1426" s="213">
        <v>37</v>
      </c>
      <c r="AQ1426" s="214">
        <v>0.68</v>
      </c>
      <c r="AR1426" s="214">
        <v>0.13</v>
      </c>
      <c r="AS1426" s="214">
        <v>0.28000000000000003</v>
      </c>
      <c r="AT1426" s="214">
        <v>0.01</v>
      </c>
      <c r="AU1426" s="215">
        <v>798499</v>
      </c>
      <c r="AV1426" s="220">
        <v>1.17</v>
      </c>
      <c r="AW1426" s="217">
        <v>1.52</v>
      </c>
      <c r="AX1426" s="218">
        <v>1050</v>
      </c>
      <c r="AY1426" s="219">
        <v>4</v>
      </c>
      <c r="AZ1426" s="107"/>
      <c r="BA1426" s="121"/>
      <c r="BB1426" s="120"/>
    </row>
    <row r="1427" spans="2:54" x14ac:dyDescent="0.2">
      <c r="B1427" s="191" t="s">
        <v>500</v>
      </c>
      <c r="C1427" s="196">
        <v>44190</v>
      </c>
      <c r="D1427" s="197">
        <f>'1.- REGISTROS DIARIOS '!C1432</f>
        <v>0</v>
      </c>
      <c r="E1427" s="206">
        <f>'1.- REGISTROS DIARIOS '!E1432</f>
        <v>759</v>
      </c>
      <c r="F1427" s="211"/>
      <c r="G1427" s="211">
        <v>3690</v>
      </c>
      <c r="H1427" s="211">
        <v>2930</v>
      </c>
      <c r="I1427" s="206">
        <f t="shared" si="208"/>
        <v>1845</v>
      </c>
      <c r="J1427" s="206">
        <f t="shared" si="209"/>
        <v>1465</v>
      </c>
      <c r="K1427" s="211">
        <v>481</v>
      </c>
      <c r="L1427" s="211">
        <v>409</v>
      </c>
      <c r="M1427" s="211"/>
      <c r="N1427" s="212">
        <v>10.33</v>
      </c>
      <c r="O1427" s="212">
        <v>11.72</v>
      </c>
      <c r="P1427" s="195">
        <f t="shared" si="210"/>
        <v>12203.45</v>
      </c>
      <c r="Q1427" s="108"/>
      <c r="R1427" s="194">
        <f>'1.- REGISTROS DIARIOS '!G1432</f>
        <v>0</v>
      </c>
      <c r="S1427" s="81"/>
      <c r="T1427" s="211"/>
      <c r="U1427" s="211"/>
      <c r="V1427" s="206">
        <f t="shared" si="211"/>
        <v>0</v>
      </c>
      <c r="W1427" s="206">
        <f t="shared" si="212"/>
        <v>0</v>
      </c>
      <c r="X1427" s="192"/>
      <c r="Y1427" s="192"/>
      <c r="Z1427" s="192"/>
      <c r="AA1427" s="192"/>
      <c r="AB1427" s="192"/>
      <c r="AC1427" s="206">
        <f t="shared" si="203"/>
        <v>88.191126279863482</v>
      </c>
      <c r="AD1427" s="206">
        <f t="shared" si="204"/>
        <v>96.881496881496886</v>
      </c>
      <c r="AE1427" s="119"/>
      <c r="AF1427" s="194">
        <f>'1.- REGISTROS DIARIOS '!I1432</f>
        <v>798</v>
      </c>
      <c r="AG1427" s="213">
        <v>226</v>
      </c>
      <c r="AH1427" s="213">
        <v>173</v>
      </c>
      <c r="AI1427" s="206">
        <f t="shared" si="205"/>
        <v>113</v>
      </c>
      <c r="AJ1427" s="193">
        <f t="shared" si="206"/>
        <v>173</v>
      </c>
      <c r="AK1427" s="213">
        <v>15</v>
      </c>
      <c r="AL1427" s="213">
        <v>9</v>
      </c>
      <c r="AM1427" s="213"/>
      <c r="AN1427" s="213" t="s">
        <v>100</v>
      </c>
      <c r="AO1427" s="213" t="s">
        <v>77</v>
      </c>
      <c r="AP1427" s="213">
        <v>41</v>
      </c>
      <c r="AQ1427" s="214">
        <v>0.27</v>
      </c>
      <c r="AR1427" s="214">
        <v>0.11</v>
      </c>
      <c r="AS1427" s="214">
        <v>0.16</v>
      </c>
      <c r="AT1427" s="214">
        <v>0.01</v>
      </c>
      <c r="AU1427" s="215">
        <v>798499</v>
      </c>
      <c r="AV1427" s="220">
        <v>1.1399999999999999</v>
      </c>
      <c r="AW1427" s="217">
        <v>1.42</v>
      </c>
      <c r="AX1427" s="218">
        <v>1000</v>
      </c>
      <c r="AY1427" s="219">
        <v>3</v>
      </c>
      <c r="AZ1427" s="107"/>
      <c r="BA1427" s="121"/>
      <c r="BB1427" s="120"/>
    </row>
    <row r="1428" spans="2:54" x14ac:dyDescent="0.2">
      <c r="B1428" s="191" t="s">
        <v>502</v>
      </c>
      <c r="C1428" s="196">
        <v>44191</v>
      </c>
      <c r="D1428" s="197">
        <f>'1.- REGISTROS DIARIOS '!C1433</f>
        <v>0</v>
      </c>
      <c r="E1428" s="206">
        <f>'1.- REGISTROS DIARIOS '!E1433</f>
        <v>765</v>
      </c>
      <c r="F1428" s="211"/>
      <c r="G1428" s="211">
        <v>2980</v>
      </c>
      <c r="H1428" s="211">
        <v>2470</v>
      </c>
      <c r="I1428" s="206">
        <f t="shared" si="208"/>
        <v>1490</v>
      </c>
      <c r="J1428" s="206">
        <f t="shared" si="209"/>
        <v>1235</v>
      </c>
      <c r="K1428" s="211">
        <v>436</v>
      </c>
      <c r="L1428" s="211">
        <v>383</v>
      </c>
      <c r="M1428" s="211"/>
      <c r="N1428" s="212">
        <v>7.6</v>
      </c>
      <c r="O1428" s="212">
        <v>11.86</v>
      </c>
      <c r="P1428" s="195">
        <f t="shared" si="210"/>
        <v>10287.549999999999</v>
      </c>
      <c r="Q1428" s="108"/>
      <c r="R1428" s="194">
        <f>'1.- REGISTROS DIARIOS '!G1433</f>
        <v>21</v>
      </c>
      <c r="S1428" s="81"/>
      <c r="T1428" s="211"/>
      <c r="U1428" s="211"/>
      <c r="V1428" s="206">
        <f t="shared" si="211"/>
        <v>0</v>
      </c>
      <c r="W1428" s="206">
        <f t="shared" si="212"/>
        <v>0</v>
      </c>
      <c r="X1428" s="192"/>
      <c r="Y1428" s="192"/>
      <c r="Z1428" s="192"/>
      <c r="AA1428" s="192"/>
      <c r="AB1428" s="192"/>
      <c r="AC1428" s="206">
        <f t="shared" si="203"/>
        <v>84.372469635627525</v>
      </c>
      <c r="AD1428" s="206">
        <f t="shared" si="204"/>
        <v>92.88990825688073</v>
      </c>
      <c r="AE1428" s="119"/>
      <c r="AF1428" s="194">
        <f>'1.- REGISTROS DIARIOS '!I1433</f>
        <v>810</v>
      </c>
      <c r="AG1428" s="213">
        <v>220</v>
      </c>
      <c r="AH1428" s="213">
        <v>193</v>
      </c>
      <c r="AI1428" s="206">
        <f t="shared" si="205"/>
        <v>110</v>
      </c>
      <c r="AJ1428" s="193">
        <f t="shared" si="206"/>
        <v>193</v>
      </c>
      <c r="AK1428" s="213">
        <v>31</v>
      </c>
      <c r="AL1428" s="213">
        <v>20</v>
      </c>
      <c r="AM1428" s="213"/>
      <c r="AN1428" s="213" t="s">
        <v>87</v>
      </c>
      <c r="AO1428" s="213" t="s">
        <v>133</v>
      </c>
      <c r="AP1428" s="213">
        <v>30</v>
      </c>
      <c r="AQ1428" s="214">
        <v>0.26</v>
      </c>
      <c r="AR1428" s="214">
        <v>0.19</v>
      </c>
      <c r="AS1428" s="214">
        <v>0.06</v>
      </c>
      <c r="AT1428" s="214">
        <v>0.01</v>
      </c>
      <c r="AU1428" s="215">
        <v>798499</v>
      </c>
      <c r="AV1428" s="220">
        <v>2</v>
      </c>
      <c r="AW1428" s="217">
        <v>1.37</v>
      </c>
      <c r="AX1428" s="218">
        <v>950</v>
      </c>
      <c r="AY1428" s="219">
        <v>3</v>
      </c>
      <c r="AZ1428" s="107"/>
      <c r="BA1428" s="121"/>
      <c r="BB1428" s="120"/>
    </row>
    <row r="1429" spans="2:54" x14ac:dyDescent="0.2">
      <c r="B1429" s="191" t="s">
        <v>504</v>
      </c>
      <c r="C1429" s="196">
        <v>44192</v>
      </c>
      <c r="D1429" s="197">
        <f>'1.- REGISTROS DIARIOS '!C1434</f>
        <v>0</v>
      </c>
      <c r="E1429" s="206">
        <f>'1.- REGISTROS DIARIOS '!E1434</f>
        <v>690</v>
      </c>
      <c r="F1429" s="211"/>
      <c r="G1429" s="211">
        <v>2310</v>
      </c>
      <c r="H1429" s="211">
        <v>1980</v>
      </c>
      <c r="I1429" s="206">
        <f t="shared" si="208"/>
        <v>1155</v>
      </c>
      <c r="J1429" s="206">
        <f t="shared" si="209"/>
        <v>990</v>
      </c>
      <c r="K1429" s="211">
        <v>401</v>
      </c>
      <c r="L1429" s="211">
        <v>366</v>
      </c>
      <c r="M1429" s="211"/>
      <c r="N1429" s="212">
        <v>10.9</v>
      </c>
      <c r="O1429" s="212">
        <v>13</v>
      </c>
      <c r="P1429" s="195">
        <f t="shared" si="210"/>
        <v>8246.7000000000007</v>
      </c>
      <c r="Q1429" s="108"/>
      <c r="R1429" s="194">
        <f>'1.- REGISTROS DIARIOS '!G1434</f>
        <v>0</v>
      </c>
      <c r="S1429" s="81"/>
      <c r="T1429" s="211"/>
      <c r="U1429" s="211"/>
      <c r="V1429" s="206">
        <f t="shared" si="211"/>
        <v>0</v>
      </c>
      <c r="W1429" s="206">
        <f t="shared" si="212"/>
        <v>0</v>
      </c>
      <c r="X1429" s="192"/>
      <c r="Y1429" s="192"/>
      <c r="Z1429" s="192"/>
      <c r="AA1429" s="192"/>
      <c r="AB1429" s="192"/>
      <c r="AC1429" s="206">
        <f t="shared" si="203"/>
        <v>88.888888888888886</v>
      </c>
      <c r="AD1429" s="206">
        <f t="shared" si="204"/>
        <v>94.763092269326677</v>
      </c>
      <c r="AE1429" s="119"/>
      <c r="AF1429" s="194">
        <f>'1.- REGISTROS DIARIOS '!I1434</f>
        <v>743</v>
      </c>
      <c r="AG1429" s="213">
        <v>157</v>
      </c>
      <c r="AH1429" s="213">
        <v>110</v>
      </c>
      <c r="AI1429" s="206">
        <f t="shared" si="205"/>
        <v>78.5</v>
      </c>
      <c r="AJ1429" s="193">
        <f t="shared" si="206"/>
        <v>110</v>
      </c>
      <c r="AK1429" s="213">
        <v>21</v>
      </c>
      <c r="AL1429" s="213">
        <v>16</v>
      </c>
      <c r="AM1429" s="213"/>
      <c r="AN1429" s="213" t="s">
        <v>32</v>
      </c>
      <c r="AO1429" s="213" t="s">
        <v>860</v>
      </c>
      <c r="AP1429" s="213">
        <v>31</v>
      </c>
      <c r="AQ1429" s="214">
        <v>0.26</v>
      </c>
      <c r="AR1429" s="214">
        <v>0.19</v>
      </c>
      <c r="AS1429" s="214">
        <v>0.06</v>
      </c>
      <c r="AT1429" s="214">
        <v>0</v>
      </c>
      <c r="AU1429" s="215">
        <v>798499</v>
      </c>
      <c r="AV1429" s="220">
        <v>1.97</v>
      </c>
      <c r="AW1429" s="217">
        <v>1.31</v>
      </c>
      <c r="AX1429" s="218">
        <v>900</v>
      </c>
      <c r="AY1429" s="219">
        <v>3</v>
      </c>
      <c r="AZ1429" s="107"/>
      <c r="BA1429" s="121"/>
      <c r="BB1429" s="120"/>
    </row>
    <row r="1430" spans="2:54" x14ac:dyDescent="0.2">
      <c r="B1430" s="191" t="s">
        <v>492</v>
      </c>
      <c r="C1430" s="196">
        <v>44193</v>
      </c>
      <c r="D1430" s="197">
        <f>'1.- REGISTROS DIARIOS '!C1435</f>
        <v>0</v>
      </c>
      <c r="E1430" s="206">
        <f>'1.- REGISTROS DIARIOS '!E1435</f>
        <v>847</v>
      </c>
      <c r="F1430" s="211"/>
      <c r="G1430" s="211">
        <v>2590</v>
      </c>
      <c r="H1430" s="211">
        <v>2120</v>
      </c>
      <c r="I1430" s="206">
        <f t="shared" si="208"/>
        <v>1295</v>
      </c>
      <c r="J1430" s="206">
        <f t="shared" si="209"/>
        <v>1060</v>
      </c>
      <c r="K1430" s="211">
        <v>505</v>
      </c>
      <c r="L1430" s="211">
        <v>456</v>
      </c>
      <c r="M1430" s="211"/>
      <c r="N1430" s="212">
        <v>10.199999999999999</v>
      </c>
      <c r="O1430" s="212">
        <v>12.91</v>
      </c>
      <c r="P1430" s="195">
        <f t="shared" si="210"/>
        <v>8829.7999999999993</v>
      </c>
      <c r="Q1430" s="108"/>
      <c r="R1430" s="194">
        <f>'1.- REGISTROS DIARIOS '!G1435</f>
        <v>0</v>
      </c>
      <c r="S1430" s="81"/>
      <c r="T1430" s="211"/>
      <c r="U1430" s="211"/>
      <c r="V1430" s="206">
        <f t="shared" si="211"/>
        <v>0</v>
      </c>
      <c r="W1430" s="206">
        <f t="shared" si="212"/>
        <v>0</v>
      </c>
      <c r="X1430" s="192"/>
      <c r="Y1430" s="192"/>
      <c r="Z1430" s="192"/>
      <c r="AA1430" s="192"/>
      <c r="AB1430" s="192"/>
      <c r="AC1430" s="206">
        <f t="shared" si="203"/>
        <v>92.64150943396227</v>
      </c>
      <c r="AD1430" s="206">
        <f t="shared" si="204"/>
        <v>96.237623762376245</v>
      </c>
      <c r="AE1430" s="119"/>
      <c r="AF1430" s="194">
        <f>'1.- REGISTROS DIARIOS '!I1435</f>
        <v>897</v>
      </c>
      <c r="AG1430" s="213">
        <v>100</v>
      </c>
      <c r="AH1430" s="213">
        <v>78</v>
      </c>
      <c r="AI1430" s="206">
        <f t="shared" si="205"/>
        <v>50</v>
      </c>
      <c r="AJ1430" s="193">
        <f t="shared" si="206"/>
        <v>78</v>
      </c>
      <c r="AK1430" s="213">
        <v>19</v>
      </c>
      <c r="AL1430" s="213">
        <v>10</v>
      </c>
      <c r="AM1430" s="213"/>
      <c r="AN1430" s="213" t="s">
        <v>41</v>
      </c>
      <c r="AO1430" s="213" t="s">
        <v>861</v>
      </c>
      <c r="AP1430" s="213">
        <v>33</v>
      </c>
      <c r="AQ1430" s="214">
        <v>0.3</v>
      </c>
      <c r="AR1430" s="214">
        <v>0.19</v>
      </c>
      <c r="AS1430" s="214">
        <v>0.06</v>
      </c>
      <c r="AT1430" s="214">
        <v>0</v>
      </c>
      <c r="AU1430" s="215">
        <v>798499</v>
      </c>
      <c r="AV1430" s="220">
        <v>1.85</v>
      </c>
      <c r="AW1430" s="217">
        <v>1.17</v>
      </c>
      <c r="AX1430" s="218">
        <v>850</v>
      </c>
      <c r="AY1430" s="219">
        <v>2</v>
      </c>
      <c r="AZ1430" s="107"/>
      <c r="BA1430" s="121"/>
      <c r="BB1430" s="120"/>
    </row>
    <row r="1431" spans="2:54" x14ac:dyDescent="0.2">
      <c r="B1431" s="191" t="s">
        <v>494</v>
      </c>
      <c r="C1431" s="196">
        <v>44194</v>
      </c>
      <c r="D1431" s="197">
        <f>'1.- REGISTROS DIARIOS '!C1436</f>
        <v>0</v>
      </c>
      <c r="E1431" s="206">
        <f>'1.- REGISTROS DIARIOS '!E1436</f>
        <v>888</v>
      </c>
      <c r="F1431" s="211"/>
      <c r="G1431" s="211">
        <v>3380</v>
      </c>
      <c r="H1431" s="211">
        <v>1040</v>
      </c>
      <c r="I1431" s="206">
        <f t="shared" si="208"/>
        <v>1690</v>
      </c>
      <c r="J1431" s="206">
        <f t="shared" si="209"/>
        <v>520</v>
      </c>
      <c r="K1431" s="211">
        <v>654</v>
      </c>
      <c r="L1431" s="211">
        <v>605</v>
      </c>
      <c r="M1431" s="211"/>
      <c r="N1431" s="212">
        <v>10.66</v>
      </c>
      <c r="O1431" s="212">
        <v>13</v>
      </c>
      <c r="P1431" s="195">
        <f t="shared" si="210"/>
        <v>4331.6000000000004</v>
      </c>
      <c r="Q1431" s="108"/>
      <c r="R1431" s="194">
        <f>'1.- REGISTROS DIARIOS '!G1436</f>
        <v>0</v>
      </c>
      <c r="S1431" s="81"/>
      <c r="T1431" s="211"/>
      <c r="U1431" s="211"/>
      <c r="V1431" s="206">
        <f t="shared" si="211"/>
        <v>0</v>
      </c>
      <c r="W1431" s="206">
        <f t="shared" si="212"/>
        <v>0</v>
      </c>
      <c r="X1431" s="192"/>
      <c r="Y1431" s="192"/>
      <c r="Z1431" s="192"/>
      <c r="AA1431" s="192"/>
      <c r="AB1431" s="192"/>
      <c r="AC1431" s="206">
        <f t="shared" si="203"/>
        <v>62.692307692307693</v>
      </c>
      <c r="AD1431" s="206">
        <f t="shared" si="204"/>
        <v>92.354740061162076</v>
      </c>
      <c r="AE1431" s="119"/>
      <c r="AF1431" s="194">
        <f>'1.- REGISTROS DIARIOS '!I1436</f>
        <v>957</v>
      </c>
      <c r="AG1431" s="213">
        <v>117</v>
      </c>
      <c r="AH1431" s="213">
        <v>194</v>
      </c>
      <c r="AI1431" s="206">
        <f t="shared" si="205"/>
        <v>58.5</v>
      </c>
      <c r="AJ1431" s="193">
        <f t="shared" si="206"/>
        <v>194</v>
      </c>
      <c r="AK1431" s="213">
        <v>50</v>
      </c>
      <c r="AL1431" s="213">
        <v>43</v>
      </c>
      <c r="AM1431" s="213"/>
      <c r="AN1431" s="213">
        <v>6.31</v>
      </c>
      <c r="AO1431" s="213">
        <v>7.69</v>
      </c>
      <c r="AP1431" s="213">
        <v>38</v>
      </c>
      <c r="AQ1431" s="214">
        <v>0.26</v>
      </c>
      <c r="AR1431" s="214">
        <v>0.1</v>
      </c>
      <c r="AS1431" s="214">
        <v>0.09</v>
      </c>
      <c r="AT1431" s="214">
        <v>0.01</v>
      </c>
      <c r="AU1431" s="215">
        <v>798499</v>
      </c>
      <c r="AV1431" s="220">
        <v>1.76</v>
      </c>
      <c r="AW1431" s="217">
        <v>98</v>
      </c>
      <c r="AX1431" s="218">
        <v>820</v>
      </c>
      <c r="AY1431" s="219">
        <v>7</v>
      </c>
      <c r="AZ1431" s="107"/>
      <c r="BA1431" s="121"/>
      <c r="BB1431" s="120"/>
    </row>
    <row r="1432" spans="2:54" x14ac:dyDescent="0.2">
      <c r="B1432" s="191" t="s">
        <v>496</v>
      </c>
      <c r="C1432" s="196">
        <v>44195</v>
      </c>
      <c r="D1432" s="197">
        <f>'1.- REGISTROS DIARIOS '!C1437</f>
        <v>0</v>
      </c>
      <c r="E1432" s="206">
        <f>'1.- REGISTROS DIARIOS '!E1437</f>
        <v>995</v>
      </c>
      <c r="F1432" s="211"/>
      <c r="G1432" s="211">
        <v>1320</v>
      </c>
      <c r="H1432" s="211">
        <v>850</v>
      </c>
      <c r="I1432" s="206">
        <f t="shared" si="208"/>
        <v>660</v>
      </c>
      <c r="J1432" s="206">
        <f t="shared" si="209"/>
        <v>425</v>
      </c>
      <c r="K1432" s="211">
        <v>232</v>
      </c>
      <c r="L1432" s="211">
        <v>196</v>
      </c>
      <c r="M1432" s="211"/>
      <c r="N1432" s="212">
        <v>10.32</v>
      </c>
      <c r="O1432" s="212">
        <v>11.61</v>
      </c>
      <c r="P1432" s="195">
        <f t="shared" si="210"/>
        <v>3540.25</v>
      </c>
      <c r="Q1432" s="108"/>
      <c r="R1432" s="194">
        <f>'1.- REGISTROS DIARIOS '!G1437</f>
        <v>0</v>
      </c>
      <c r="S1432" s="81"/>
      <c r="T1432" s="211"/>
      <c r="U1432" s="211"/>
      <c r="V1432" s="206">
        <f t="shared" si="211"/>
        <v>0</v>
      </c>
      <c r="W1432" s="206">
        <f t="shared" si="212"/>
        <v>0</v>
      </c>
      <c r="X1432" s="192"/>
      <c r="Y1432" s="192"/>
      <c r="Z1432" s="192"/>
      <c r="AA1432" s="192"/>
      <c r="AB1432" s="192"/>
      <c r="AC1432" s="206">
        <f t="shared" si="203"/>
        <v>55.529411764705884</v>
      </c>
      <c r="AD1432" s="206">
        <f t="shared" si="204"/>
        <v>96.982758620689651</v>
      </c>
      <c r="AE1432" s="119"/>
      <c r="AF1432" s="194">
        <f>'1.- REGISTROS DIARIOS '!I1437</f>
        <v>1070</v>
      </c>
      <c r="AG1432" s="213">
        <v>176</v>
      </c>
      <c r="AH1432" s="213">
        <v>189</v>
      </c>
      <c r="AI1432" s="206">
        <f t="shared" si="205"/>
        <v>88</v>
      </c>
      <c r="AJ1432" s="193">
        <f t="shared" si="206"/>
        <v>189</v>
      </c>
      <c r="AK1432" s="213">
        <v>7</v>
      </c>
      <c r="AL1432" s="213">
        <v>17</v>
      </c>
      <c r="AM1432" s="213"/>
      <c r="AN1432" s="213">
        <v>6.1</v>
      </c>
      <c r="AO1432" s="213">
        <v>6.89</v>
      </c>
      <c r="AP1432" s="213">
        <v>53</v>
      </c>
      <c r="AQ1432" s="214">
        <v>0.26</v>
      </c>
      <c r="AR1432" s="214">
        <v>0.12</v>
      </c>
      <c r="AS1432" s="214">
        <v>0.09</v>
      </c>
      <c r="AT1432" s="214">
        <v>0.01</v>
      </c>
      <c r="AU1432" s="215">
        <v>798499</v>
      </c>
      <c r="AV1432" s="220">
        <v>1.71</v>
      </c>
      <c r="AW1432" s="217">
        <v>89</v>
      </c>
      <c r="AX1432" s="218">
        <v>750</v>
      </c>
      <c r="AY1432" s="219">
        <v>6</v>
      </c>
      <c r="AZ1432" s="107"/>
      <c r="BA1432" s="121"/>
      <c r="BB1432" s="120"/>
    </row>
    <row r="1433" spans="2:54" x14ac:dyDescent="0.2">
      <c r="B1433" s="191" t="s">
        <v>498</v>
      </c>
      <c r="C1433" s="196">
        <v>44196</v>
      </c>
      <c r="D1433" s="197">
        <f>'1.- REGISTROS DIARIOS '!C1438</f>
        <v>0</v>
      </c>
      <c r="E1433" s="206">
        <f>'1.- REGISTROS DIARIOS '!E1438</f>
        <v>723</v>
      </c>
      <c r="F1433" s="211"/>
      <c r="G1433" s="211">
        <v>3460</v>
      </c>
      <c r="H1433" s="211">
        <v>2320</v>
      </c>
      <c r="I1433" s="206">
        <f t="shared" si="208"/>
        <v>1730</v>
      </c>
      <c r="J1433" s="206">
        <f t="shared" si="209"/>
        <v>1160</v>
      </c>
      <c r="K1433" s="211">
        <v>567</v>
      </c>
      <c r="L1433" s="211">
        <v>455</v>
      </c>
      <c r="M1433" s="211"/>
      <c r="N1433" s="212">
        <v>11.06</v>
      </c>
      <c r="O1433" s="212">
        <v>12.56</v>
      </c>
      <c r="P1433" s="195">
        <f t="shared" si="210"/>
        <v>9662.7999999999993</v>
      </c>
      <c r="Q1433" s="108"/>
      <c r="R1433" s="194">
        <f>'1.- REGISTROS DIARIOS '!G1438</f>
        <v>0</v>
      </c>
      <c r="S1433" s="81"/>
      <c r="T1433" s="211"/>
      <c r="U1433" s="211"/>
      <c r="V1433" s="206">
        <f t="shared" si="211"/>
        <v>0</v>
      </c>
      <c r="W1433" s="206">
        <f t="shared" si="212"/>
        <v>0</v>
      </c>
      <c r="X1433" s="192"/>
      <c r="Y1433" s="192"/>
      <c r="Z1433" s="192"/>
      <c r="AA1433" s="192"/>
      <c r="AB1433" s="192"/>
      <c r="AC1433" s="206">
        <f t="shared" si="203"/>
        <v>96.982758620689651</v>
      </c>
      <c r="AD1433" s="206">
        <f t="shared" si="204"/>
        <v>94.708994708994709</v>
      </c>
      <c r="AE1433" s="119"/>
      <c r="AF1433" s="194">
        <f>'1.- REGISTROS DIARIOS '!I1438</f>
        <v>793</v>
      </c>
      <c r="AG1433" s="213">
        <v>127</v>
      </c>
      <c r="AH1433" s="213">
        <v>35</v>
      </c>
      <c r="AI1433" s="206">
        <f t="shared" si="205"/>
        <v>63.5</v>
      </c>
      <c r="AJ1433" s="193">
        <f t="shared" si="206"/>
        <v>35</v>
      </c>
      <c r="AK1433" s="213">
        <v>30</v>
      </c>
      <c r="AL1433" s="213">
        <v>15</v>
      </c>
      <c r="AM1433" s="213"/>
      <c r="AN1433" s="213">
        <v>6.18</v>
      </c>
      <c r="AO1433" s="213">
        <v>6.36</v>
      </c>
      <c r="AP1433" s="213">
        <v>35</v>
      </c>
      <c r="AQ1433" s="214">
        <v>0.33</v>
      </c>
      <c r="AR1433" s="214">
        <v>0.13</v>
      </c>
      <c r="AS1433" s="214">
        <v>0.12</v>
      </c>
      <c r="AT1433" s="214">
        <v>0.01</v>
      </c>
      <c r="AU1433" s="215">
        <v>798499</v>
      </c>
      <c r="AV1433" s="220">
        <v>1.65</v>
      </c>
      <c r="AW1433" s="217">
        <v>77</v>
      </c>
      <c r="AX1433" s="218">
        <v>700</v>
      </c>
      <c r="AY1433" s="219">
        <v>6</v>
      </c>
      <c r="AZ1433" s="107"/>
      <c r="BA1433" s="121"/>
      <c r="BB1433" s="120"/>
    </row>
    <row r="1434" spans="2:54" x14ac:dyDescent="0.2">
      <c r="B1434" s="191" t="s">
        <v>500</v>
      </c>
      <c r="C1434" s="196">
        <v>44197</v>
      </c>
      <c r="D1434" s="197">
        <f>'1.- REGISTROS DIARIOS '!C1439</f>
        <v>0</v>
      </c>
      <c r="E1434" s="206">
        <f>'1.- REGISTROS DIARIOS '!E1439</f>
        <v>265</v>
      </c>
      <c r="F1434" s="211"/>
      <c r="G1434" s="211">
        <v>1350</v>
      </c>
      <c r="H1434" s="211">
        <v>9330</v>
      </c>
      <c r="I1434" s="206">
        <f t="shared" si="208"/>
        <v>675</v>
      </c>
      <c r="J1434" s="206">
        <f t="shared" si="209"/>
        <v>4665</v>
      </c>
      <c r="K1434" s="211">
        <v>273</v>
      </c>
      <c r="L1434" s="211">
        <v>240</v>
      </c>
      <c r="M1434" s="211"/>
      <c r="N1434" s="212">
        <v>6.93</v>
      </c>
      <c r="O1434" s="212">
        <v>10.71</v>
      </c>
      <c r="P1434" s="195">
        <f t="shared" si="210"/>
        <v>38859.449999999997</v>
      </c>
      <c r="Q1434" s="108"/>
      <c r="R1434" s="194">
        <f>'1.- REGISTROS DIARIOS '!G1439</f>
        <v>0</v>
      </c>
      <c r="S1434" s="81"/>
      <c r="T1434" s="211"/>
      <c r="U1434" s="211"/>
      <c r="V1434" s="206">
        <f t="shared" si="211"/>
        <v>0</v>
      </c>
      <c r="W1434" s="206">
        <f t="shared" si="212"/>
        <v>0</v>
      </c>
      <c r="X1434" s="192"/>
      <c r="Y1434" s="192"/>
      <c r="Z1434" s="192"/>
      <c r="AA1434" s="192"/>
      <c r="AB1434" s="192"/>
      <c r="AC1434" s="206">
        <f t="shared" si="203"/>
        <v>97.40621650589496</v>
      </c>
      <c r="AD1434" s="206">
        <f t="shared" si="204"/>
        <v>91.208791208791212</v>
      </c>
      <c r="AE1434" s="119"/>
      <c r="AF1434" s="194">
        <f>'1.- REGISTROS DIARIOS '!I1439</f>
        <v>288</v>
      </c>
      <c r="AG1434" s="213">
        <v>159</v>
      </c>
      <c r="AH1434" s="213">
        <v>121</v>
      </c>
      <c r="AI1434" s="206">
        <f t="shared" si="205"/>
        <v>79.5</v>
      </c>
      <c r="AJ1434" s="193">
        <f t="shared" si="206"/>
        <v>121</v>
      </c>
      <c r="AK1434" s="213">
        <v>24</v>
      </c>
      <c r="AL1434" s="213">
        <v>15</v>
      </c>
      <c r="AM1434" s="213"/>
      <c r="AN1434" s="213" t="s">
        <v>91</v>
      </c>
      <c r="AO1434" s="213" t="s">
        <v>690</v>
      </c>
      <c r="AP1434" s="213">
        <v>28</v>
      </c>
      <c r="AQ1434" s="214">
        <v>0.26</v>
      </c>
      <c r="AR1434" s="214">
        <v>0.2</v>
      </c>
      <c r="AS1434" s="214">
        <v>0.06</v>
      </c>
      <c r="AT1434" s="214">
        <v>0.01</v>
      </c>
      <c r="AU1434" s="215">
        <v>798499</v>
      </c>
      <c r="AV1434" s="220">
        <v>1.64</v>
      </c>
      <c r="AW1434" s="217">
        <v>77</v>
      </c>
      <c r="AX1434" s="218">
        <v>680</v>
      </c>
      <c r="AY1434" s="219">
        <v>5</v>
      </c>
      <c r="AZ1434" s="107"/>
      <c r="BA1434" s="121"/>
      <c r="BB1434" s="120"/>
    </row>
    <row r="1435" spans="2:54" x14ac:dyDescent="0.2">
      <c r="B1435" s="191" t="s">
        <v>502</v>
      </c>
      <c r="C1435" s="196">
        <v>44198</v>
      </c>
      <c r="D1435" s="197">
        <f>'1.- REGISTROS DIARIOS '!C1440</f>
        <v>0</v>
      </c>
      <c r="E1435" s="206">
        <f>'1.- REGISTROS DIARIOS '!E1440</f>
        <v>546</v>
      </c>
      <c r="F1435" s="211"/>
      <c r="G1435" s="211">
        <v>2830</v>
      </c>
      <c r="H1435" s="211">
        <v>270</v>
      </c>
      <c r="I1435" s="206">
        <f t="shared" si="208"/>
        <v>1415</v>
      </c>
      <c r="J1435" s="206">
        <f t="shared" si="209"/>
        <v>135</v>
      </c>
      <c r="K1435" s="211">
        <v>199</v>
      </c>
      <c r="L1435" s="211">
        <v>174</v>
      </c>
      <c r="M1435" s="211"/>
      <c r="N1435" s="212">
        <v>9.69</v>
      </c>
      <c r="O1435" s="212">
        <v>11.04</v>
      </c>
      <c r="P1435" s="195">
        <f t="shared" si="210"/>
        <v>1124.55</v>
      </c>
      <c r="Q1435" s="108"/>
      <c r="R1435" s="194">
        <f>'1.- REGISTROS DIARIOS '!G1440</f>
        <v>1</v>
      </c>
      <c r="S1435" s="81"/>
      <c r="T1435" s="211"/>
      <c r="U1435" s="211"/>
      <c r="V1435" s="206">
        <f t="shared" si="211"/>
        <v>0</v>
      </c>
      <c r="W1435" s="206">
        <f t="shared" si="212"/>
        <v>0</v>
      </c>
      <c r="X1435" s="192"/>
      <c r="Y1435" s="192"/>
      <c r="Z1435" s="192"/>
      <c r="AA1435" s="192"/>
      <c r="AB1435" s="192"/>
      <c r="AC1435" s="206">
        <f t="shared" si="203"/>
        <v>-33.333333333333343</v>
      </c>
      <c r="AD1435" s="206">
        <f t="shared" si="204"/>
        <v>77.386934673366838</v>
      </c>
      <c r="AE1435" s="119"/>
      <c r="AF1435" s="194">
        <f>'1.- REGISTROS DIARIOS '!I1440</f>
        <v>606</v>
      </c>
      <c r="AG1435" s="213">
        <v>230</v>
      </c>
      <c r="AH1435" s="213">
        <v>180</v>
      </c>
      <c r="AI1435" s="206">
        <f t="shared" si="205"/>
        <v>115</v>
      </c>
      <c r="AJ1435" s="193">
        <f t="shared" si="206"/>
        <v>180</v>
      </c>
      <c r="AK1435" s="213">
        <v>45</v>
      </c>
      <c r="AL1435" s="213">
        <v>28</v>
      </c>
      <c r="AM1435" s="213"/>
      <c r="AN1435" s="213" t="s">
        <v>62</v>
      </c>
      <c r="AO1435" s="213" t="s">
        <v>860</v>
      </c>
      <c r="AP1435" s="213">
        <v>28</v>
      </c>
      <c r="AQ1435" s="214">
        <v>0.26</v>
      </c>
      <c r="AR1435" s="214">
        <v>0.2</v>
      </c>
      <c r="AS1435" s="214">
        <v>0.1</v>
      </c>
      <c r="AT1435" s="214">
        <v>0.01</v>
      </c>
      <c r="AU1435" s="215">
        <v>798499</v>
      </c>
      <c r="AV1435" s="220">
        <v>1.6</v>
      </c>
      <c r="AW1435" s="217">
        <v>67</v>
      </c>
      <c r="AX1435" s="218">
        <v>620</v>
      </c>
      <c r="AY1435" s="219">
        <v>5</v>
      </c>
      <c r="AZ1435" s="107"/>
      <c r="BA1435" s="121"/>
      <c r="BB1435" s="120"/>
    </row>
    <row r="1436" spans="2:54" x14ac:dyDescent="0.2">
      <c r="B1436" s="191" t="s">
        <v>504</v>
      </c>
      <c r="C1436" s="196">
        <v>44199</v>
      </c>
      <c r="D1436" s="197">
        <f>'1.- REGISTROS DIARIOS '!C1441</f>
        <v>0</v>
      </c>
      <c r="E1436" s="206">
        <f>'1.- REGISTROS DIARIOS '!E1441</f>
        <v>478</v>
      </c>
      <c r="F1436" s="211"/>
      <c r="G1436" s="211">
        <v>4640</v>
      </c>
      <c r="H1436" s="211">
        <v>2100</v>
      </c>
      <c r="I1436" s="206">
        <f t="shared" si="208"/>
        <v>2320</v>
      </c>
      <c r="J1436" s="206">
        <f t="shared" si="209"/>
        <v>1050</v>
      </c>
      <c r="K1436" s="211">
        <v>714</v>
      </c>
      <c r="L1436" s="211">
        <v>653</v>
      </c>
      <c r="M1436" s="211"/>
      <c r="N1436" s="212" t="s">
        <v>324</v>
      </c>
      <c r="O1436" s="212" t="s">
        <v>582</v>
      </c>
      <c r="P1436" s="195">
        <f t="shared" si="210"/>
        <v>8746.5</v>
      </c>
      <c r="Q1436" s="108"/>
      <c r="R1436" s="194">
        <f>'1.- REGISTROS DIARIOS '!G1441</f>
        <v>8</v>
      </c>
      <c r="S1436" s="81"/>
      <c r="T1436" s="211"/>
      <c r="U1436" s="211"/>
      <c r="V1436" s="206">
        <f t="shared" si="211"/>
        <v>0</v>
      </c>
      <c r="W1436" s="206">
        <f t="shared" si="212"/>
        <v>0</v>
      </c>
      <c r="X1436" s="192"/>
      <c r="Y1436" s="192"/>
      <c r="Z1436" s="192"/>
      <c r="AA1436" s="192"/>
      <c r="AB1436" s="192"/>
      <c r="AC1436" s="206">
        <f t="shared" si="203"/>
        <v>85.80952380952381</v>
      </c>
      <c r="AD1436" s="206">
        <f t="shared" si="204"/>
        <v>96.498599439775916</v>
      </c>
      <c r="AE1436" s="119"/>
      <c r="AF1436" s="194">
        <f>'1.- REGISTROS DIARIOS '!I1441</f>
        <v>516</v>
      </c>
      <c r="AG1436" s="213">
        <v>186</v>
      </c>
      <c r="AH1436" s="213">
        <v>149</v>
      </c>
      <c r="AI1436" s="206">
        <f t="shared" si="205"/>
        <v>93</v>
      </c>
      <c r="AJ1436" s="193">
        <f t="shared" si="206"/>
        <v>149</v>
      </c>
      <c r="AK1436" s="213">
        <v>25</v>
      </c>
      <c r="AL1436" s="213">
        <v>23</v>
      </c>
      <c r="AM1436" s="213"/>
      <c r="AN1436" s="213" t="s">
        <v>103</v>
      </c>
      <c r="AO1436" s="213" t="s">
        <v>862</v>
      </c>
      <c r="AP1436" s="213" t="s">
        <v>863</v>
      </c>
      <c r="AQ1436" s="214">
        <v>0.28999999999999998</v>
      </c>
      <c r="AR1436" s="214">
        <v>0.19</v>
      </c>
      <c r="AS1436" s="214">
        <v>0.06</v>
      </c>
      <c r="AT1436" s="214">
        <v>0.01</v>
      </c>
      <c r="AU1436" s="215">
        <v>798499</v>
      </c>
      <c r="AV1436" s="220" t="s">
        <v>792</v>
      </c>
      <c r="AW1436" s="217">
        <v>57</v>
      </c>
      <c r="AX1436" s="218">
        <v>600</v>
      </c>
      <c r="AY1436" s="219">
        <v>5</v>
      </c>
      <c r="AZ1436" s="107"/>
      <c r="BA1436" s="121"/>
      <c r="BB1436" s="120"/>
    </row>
    <row r="1437" spans="2:54" x14ac:dyDescent="0.2">
      <c r="B1437" s="191" t="s">
        <v>492</v>
      </c>
      <c r="C1437" s="196">
        <v>44200</v>
      </c>
      <c r="D1437" s="197">
        <f>'1.- REGISTROS DIARIOS '!C1442</f>
        <v>0</v>
      </c>
      <c r="E1437" s="206">
        <f>'1.- REGISTROS DIARIOS '!E1442</f>
        <v>940</v>
      </c>
      <c r="F1437" s="211"/>
      <c r="G1437" s="211">
        <v>3610</v>
      </c>
      <c r="H1437" s="211">
        <v>2930</v>
      </c>
      <c r="I1437" s="206">
        <f t="shared" si="208"/>
        <v>1805</v>
      </c>
      <c r="J1437" s="206">
        <f t="shared" si="209"/>
        <v>1465</v>
      </c>
      <c r="K1437" s="211">
        <v>636</v>
      </c>
      <c r="L1437" s="211">
        <v>515</v>
      </c>
      <c r="M1437" s="211"/>
      <c r="N1437" s="212">
        <v>6.47</v>
      </c>
      <c r="O1437" s="212">
        <v>13.36</v>
      </c>
      <c r="P1437" s="195">
        <f t="shared" si="210"/>
        <v>12203.45</v>
      </c>
      <c r="Q1437" s="108"/>
      <c r="R1437" s="194">
        <f>'1.- REGISTROS DIARIOS '!G1442</f>
        <v>1</v>
      </c>
      <c r="S1437" s="81"/>
      <c r="T1437" s="211"/>
      <c r="U1437" s="211"/>
      <c r="V1437" s="206">
        <f t="shared" si="211"/>
        <v>0</v>
      </c>
      <c r="W1437" s="206">
        <f t="shared" si="212"/>
        <v>0</v>
      </c>
      <c r="X1437" s="192"/>
      <c r="Y1437" s="192"/>
      <c r="Z1437" s="192"/>
      <c r="AA1437" s="192"/>
      <c r="AB1437" s="192"/>
      <c r="AC1437" s="206">
        <f t="shared" si="203"/>
        <v>80.273037542662109</v>
      </c>
      <c r="AD1437" s="206">
        <f t="shared" si="204"/>
        <v>96.540880503144649</v>
      </c>
      <c r="AE1437" s="119"/>
      <c r="AF1437" s="194">
        <f>'1.- REGISTROS DIARIOS '!I1442</f>
        <v>1030</v>
      </c>
      <c r="AG1437" s="213">
        <v>351</v>
      </c>
      <c r="AH1437" s="213">
        <v>289</v>
      </c>
      <c r="AI1437" s="206">
        <f t="shared" si="205"/>
        <v>175.5</v>
      </c>
      <c r="AJ1437" s="193">
        <f t="shared" si="206"/>
        <v>289</v>
      </c>
      <c r="AK1437" s="213">
        <v>22</v>
      </c>
      <c r="AL1437" s="213">
        <v>16</v>
      </c>
      <c r="AM1437" s="213"/>
      <c r="AN1437" s="213" t="s">
        <v>52</v>
      </c>
      <c r="AO1437" s="213" t="s">
        <v>254</v>
      </c>
      <c r="AP1437" s="213">
        <v>34</v>
      </c>
      <c r="AQ1437" s="214">
        <v>0.26</v>
      </c>
      <c r="AR1437" s="214">
        <v>0.11</v>
      </c>
      <c r="AS1437" s="214">
        <v>7.0000000000000007E-2</v>
      </c>
      <c r="AT1437" s="214">
        <v>0.01</v>
      </c>
      <c r="AU1437" s="215">
        <v>798499</v>
      </c>
      <c r="AV1437" s="220">
        <v>1.45</v>
      </c>
      <c r="AW1437" s="217">
        <v>1.58</v>
      </c>
      <c r="AX1437" s="218">
        <v>500</v>
      </c>
      <c r="AY1437" s="219">
        <v>4</v>
      </c>
      <c r="AZ1437" s="107"/>
      <c r="BA1437" s="121"/>
      <c r="BB1437" s="120"/>
    </row>
    <row r="1438" spans="2:54" x14ac:dyDescent="0.2">
      <c r="B1438" s="191" t="s">
        <v>494</v>
      </c>
      <c r="C1438" s="196">
        <v>44201</v>
      </c>
      <c r="D1438" s="197">
        <f>'1.- REGISTROS DIARIOS '!C1443</f>
        <v>0</v>
      </c>
      <c r="E1438" s="206">
        <f>'1.- REGISTROS DIARIOS '!E1443</f>
        <v>993</v>
      </c>
      <c r="F1438" s="211"/>
      <c r="G1438" s="211">
        <v>5780</v>
      </c>
      <c r="H1438" s="211">
        <v>4670</v>
      </c>
      <c r="I1438" s="206">
        <f t="shared" si="208"/>
        <v>2890</v>
      </c>
      <c r="J1438" s="206">
        <f t="shared" si="209"/>
        <v>2335</v>
      </c>
      <c r="K1438" s="211">
        <v>676</v>
      </c>
      <c r="L1438" s="211">
        <v>591</v>
      </c>
      <c r="M1438" s="211"/>
      <c r="N1438" s="212">
        <v>10.75</v>
      </c>
      <c r="O1438" s="212">
        <v>12.4</v>
      </c>
      <c r="P1438" s="195">
        <f t="shared" si="210"/>
        <v>19450.55</v>
      </c>
      <c r="Q1438" s="108"/>
      <c r="R1438" s="194">
        <f>'1.- REGISTROS DIARIOS '!G1443</f>
        <v>0</v>
      </c>
      <c r="S1438" s="81"/>
      <c r="T1438" s="211"/>
      <c r="U1438" s="211"/>
      <c r="V1438" s="206">
        <f t="shared" si="211"/>
        <v>0</v>
      </c>
      <c r="W1438" s="206">
        <f t="shared" si="212"/>
        <v>0</v>
      </c>
      <c r="X1438" s="192"/>
      <c r="Y1438" s="192"/>
      <c r="Z1438" s="192"/>
      <c r="AA1438" s="192"/>
      <c r="AB1438" s="192"/>
      <c r="AC1438" s="206">
        <f t="shared" si="203"/>
        <v>92.762312633832977</v>
      </c>
      <c r="AD1438" s="206">
        <f t="shared" si="204"/>
        <v>98.07692307692308</v>
      </c>
      <c r="AE1438" s="119"/>
      <c r="AF1438" s="194">
        <f>'1.- REGISTROS DIARIOS '!I1443</f>
        <v>1088</v>
      </c>
      <c r="AG1438" s="213">
        <v>215</v>
      </c>
      <c r="AH1438" s="213">
        <v>169</v>
      </c>
      <c r="AI1438" s="206">
        <f t="shared" si="205"/>
        <v>107.5</v>
      </c>
      <c r="AJ1438" s="193">
        <f t="shared" si="206"/>
        <v>169</v>
      </c>
      <c r="AK1438" s="213">
        <v>13</v>
      </c>
      <c r="AL1438" s="213">
        <v>7</v>
      </c>
      <c r="AM1438" s="213"/>
      <c r="AN1438" s="213" t="s">
        <v>284</v>
      </c>
      <c r="AO1438" s="213" t="s">
        <v>709</v>
      </c>
      <c r="AP1438" s="213">
        <v>34</v>
      </c>
      <c r="AQ1438" s="214">
        <v>0.28000000000000003</v>
      </c>
      <c r="AR1438" s="214">
        <v>0.13</v>
      </c>
      <c r="AS1438" s="214">
        <v>0.09</v>
      </c>
      <c r="AT1438" s="214">
        <v>0.01</v>
      </c>
      <c r="AU1438" s="215">
        <v>798499</v>
      </c>
      <c r="AV1438" s="220">
        <v>1.38</v>
      </c>
      <c r="AW1438" s="217">
        <v>1.56</v>
      </c>
      <c r="AX1438" s="218">
        <v>450</v>
      </c>
      <c r="AY1438" s="219">
        <v>3</v>
      </c>
      <c r="AZ1438" s="107"/>
      <c r="BA1438" s="121"/>
      <c r="BB1438" s="120"/>
    </row>
    <row r="1439" spans="2:54" x14ac:dyDescent="0.2">
      <c r="B1439" s="191" t="s">
        <v>496</v>
      </c>
      <c r="C1439" s="196">
        <v>44202</v>
      </c>
      <c r="D1439" s="197">
        <f>'1.- REGISTROS DIARIOS '!C1444</f>
        <v>0</v>
      </c>
      <c r="E1439" s="206">
        <f>'1.- REGISTROS DIARIOS '!E1444</f>
        <v>965</v>
      </c>
      <c r="F1439" s="211"/>
      <c r="G1439" s="211">
        <v>4460</v>
      </c>
      <c r="H1439" s="211">
        <v>3810</v>
      </c>
      <c r="I1439" s="206">
        <f t="shared" si="208"/>
        <v>2230</v>
      </c>
      <c r="J1439" s="206">
        <f t="shared" si="209"/>
        <v>1905</v>
      </c>
      <c r="K1439" s="211">
        <v>536</v>
      </c>
      <c r="L1439" s="211">
        <v>493</v>
      </c>
      <c r="M1439" s="211"/>
      <c r="N1439" s="212">
        <v>10.38</v>
      </c>
      <c r="O1439" s="212">
        <v>11.73</v>
      </c>
      <c r="P1439" s="195">
        <f t="shared" si="210"/>
        <v>15868.65</v>
      </c>
      <c r="Q1439" s="108"/>
      <c r="R1439" s="194">
        <f>'1.- REGISTROS DIARIOS '!G1444</f>
        <v>0</v>
      </c>
      <c r="S1439" s="81"/>
      <c r="T1439" s="211"/>
      <c r="U1439" s="211"/>
      <c r="V1439" s="206">
        <f t="shared" si="211"/>
        <v>0</v>
      </c>
      <c r="W1439" s="206">
        <f t="shared" si="212"/>
        <v>0</v>
      </c>
      <c r="X1439" s="192"/>
      <c r="Y1439" s="192"/>
      <c r="Z1439" s="192"/>
      <c r="AA1439" s="192"/>
      <c r="AB1439" s="192"/>
      <c r="AC1439" s="206">
        <f t="shared" si="203"/>
        <v>89.973753280839901</v>
      </c>
      <c r="AD1439" s="206">
        <f t="shared" si="204"/>
        <v>96.455223880597018</v>
      </c>
      <c r="AE1439" s="119"/>
      <c r="AF1439" s="194">
        <f>'1.- REGISTROS DIARIOS '!I1444</f>
        <v>1069</v>
      </c>
      <c r="AG1439" s="213">
        <v>269</v>
      </c>
      <c r="AH1439" s="213">
        <v>191</v>
      </c>
      <c r="AI1439" s="206">
        <f t="shared" si="205"/>
        <v>134.5</v>
      </c>
      <c r="AJ1439" s="193">
        <f t="shared" si="206"/>
        <v>191</v>
      </c>
      <c r="AK1439" s="213">
        <v>19</v>
      </c>
      <c r="AL1439" s="213">
        <v>11</v>
      </c>
      <c r="AM1439" s="213"/>
      <c r="AN1439" s="213" t="s">
        <v>41</v>
      </c>
      <c r="AO1439" s="213" t="s">
        <v>173</v>
      </c>
      <c r="AP1439" s="213">
        <v>38</v>
      </c>
      <c r="AQ1439" s="214">
        <v>0.28999999999999998</v>
      </c>
      <c r="AR1439" s="214">
        <v>0.15</v>
      </c>
      <c r="AS1439" s="214">
        <v>0.17</v>
      </c>
      <c r="AT1439" s="214">
        <v>0.01</v>
      </c>
      <c r="AU1439" s="215">
        <v>798499</v>
      </c>
      <c r="AV1439" s="220">
        <v>1.3</v>
      </c>
      <c r="AW1439" s="217">
        <v>1.45</v>
      </c>
      <c r="AX1439" s="218">
        <v>350</v>
      </c>
      <c r="AY1439" s="219">
        <v>2</v>
      </c>
      <c r="AZ1439" s="107"/>
      <c r="BA1439" s="121"/>
      <c r="BB1439" s="120"/>
    </row>
    <row r="1440" spans="2:54" x14ac:dyDescent="0.2">
      <c r="B1440" s="191" t="s">
        <v>498</v>
      </c>
      <c r="C1440" s="196">
        <v>44203</v>
      </c>
      <c r="D1440" s="197">
        <f>'1.- REGISTROS DIARIOS '!C1445</f>
        <v>0</v>
      </c>
      <c r="E1440" s="206">
        <f>'1.- REGISTROS DIARIOS '!E1445</f>
        <v>954</v>
      </c>
      <c r="F1440" s="211"/>
      <c r="G1440" s="211">
        <v>1880</v>
      </c>
      <c r="H1440" s="211">
        <v>1640</v>
      </c>
      <c r="I1440" s="206">
        <f t="shared" si="208"/>
        <v>940</v>
      </c>
      <c r="J1440" s="206">
        <f t="shared" si="209"/>
        <v>820</v>
      </c>
      <c r="K1440" s="211">
        <v>356</v>
      </c>
      <c r="L1440" s="211">
        <v>310</v>
      </c>
      <c r="M1440" s="211"/>
      <c r="N1440" s="212">
        <v>4.3600000000000003</v>
      </c>
      <c r="O1440" s="212">
        <v>13.3</v>
      </c>
      <c r="P1440" s="195">
        <f t="shared" si="210"/>
        <v>6830.6</v>
      </c>
      <c r="Q1440" s="108"/>
      <c r="R1440" s="194">
        <f>'1.- REGISTROS DIARIOS '!G1445</f>
        <v>0</v>
      </c>
      <c r="S1440" s="81"/>
      <c r="T1440" s="211"/>
      <c r="U1440" s="211"/>
      <c r="V1440" s="206">
        <f t="shared" si="211"/>
        <v>0</v>
      </c>
      <c r="W1440" s="206">
        <f t="shared" si="212"/>
        <v>0</v>
      </c>
      <c r="X1440" s="192"/>
      <c r="Y1440" s="192"/>
      <c r="Z1440" s="192"/>
      <c r="AA1440" s="192"/>
      <c r="AB1440" s="192"/>
      <c r="AC1440" s="206">
        <f t="shared" si="203"/>
        <v>37.926829268292686</v>
      </c>
      <c r="AD1440" s="206">
        <f t="shared" si="204"/>
        <v>75</v>
      </c>
      <c r="AE1440" s="119"/>
      <c r="AF1440" s="194">
        <f>'1.- REGISTROS DIARIOS '!I1445</f>
        <v>1047</v>
      </c>
      <c r="AG1440" s="213">
        <v>523</v>
      </c>
      <c r="AH1440" s="213">
        <v>509</v>
      </c>
      <c r="AI1440" s="206">
        <f t="shared" si="205"/>
        <v>261.5</v>
      </c>
      <c r="AJ1440" s="193">
        <f t="shared" si="206"/>
        <v>509</v>
      </c>
      <c r="AK1440" s="213">
        <v>89</v>
      </c>
      <c r="AL1440" s="213">
        <v>73</v>
      </c>
      <c r="AM1440" s="213"/>
      <c r="AN1440" s="213" t="s">
        <v>70</v>
      </c>
      <c r="AO1440" s="213" t="s">
        <v>694</v>
      </c>
      <c r="AP1440" s="213">
        <v>33</v>
      </c>
      <c r="AQ1440" s="214">
        <v>0.28999999999999998</v>
      </c>
      <c r="AR1440" s="214">
        <v>0.15</v>
      </c>
      <c r="AS1440" s="214">
        <v>0.09</v>
      </c>
      <c r="AT1440" s="214">
        <v>0</v>
      </c>
      <c r="AU1440" s="215">
        <v>798499</v>
      </c>
      <c r="AV1440" s="220">
        <v>1.24</v>
      </c>
      <c r="AW1440" s="217">
        <v>1.38</v>
      </c>
      <c r="AX1440" s="218">
        <v>300</v>
      </c>
      <c r="AY1440" s="219">
        <v>1</v>
      </c>
      <c r="AZ1440" s="107"/>
      <c r="BA1440" s="121"/>
      <c r="BB1440" s="120"/>
    </row>
    <row r="1441" spans="2:54" x14ac:dyDescent="0.2">
      <c r="B1441" s="191" t="s">
        <v>500</v>
      </c>
      <c r="C1441" s="196">
        <v>44204</v>
      </c>
      <c r="D1441" s="197">
        <f>'1.- REGISTROS DIARIOS '!C1446</f>
        <v>0</v>
      </c>
      <c r="E1441" s="206">
        <f>'1.- REGISTROS DIARIOS '!E1446</f>
        <v>842</v>
      </c>
      <c r="F1441" s="211"/>
      <c r="G1441" s="211">
        <v>2690</v>
      </c>
      <c r="H1441" s="211">
        <v>2230</v>
      </c>
      <c r="I1441" s="206">
        <f t="shared" si="208"/>
        <v>1345</v>
      </c>
      <c r="J1441" s="206">
        <f t="shared" si="209"/>
        <v>1115</v>
      </c>
      <c r="K1441" s="211">
        <v>513</v>
      </c>
      <c r="L1441" s="211">
        <v>486</v>
      </c>
      <c r="M1441" s="211"/>
      <c r="N1441" s="212">
        <v>5.86</v>
      </c>
      <c r="O1441" s="212">
        <v>13.25</v>
      </c>
      <c r="P1441" s="195">
        <f t="shared" si="210"/>
        <v>9287.9500000000007</v>
      </c>
      <c r="Q1441" s="108"/>
      <c r="R1441" s="194">
        <f>'1.- REGISTROS DIARIOS '!G1446</f>
        <v>0</v>
      </c>
      <c r="S1441" s="81"/>
      <c r="T1441" s="211"/>
      <c r="U1441" s="211"/>
      <c r="V1441" s="206">
        <f t="shared" si="211"/>
        <v>0</v>
      </c>
      <c r="W1441" s="206">
        <f t="shared" si="212"/>
        <v>0</v>
      </c>
      <c r="X1441" s="192"/>
      <c r="Y1441" s="192"/>
      <c r="Z1441" s="192"/>
      <c r="AA1441" s="192"/>
      <c r="AB1441" s="192"/>
      <c r="AC1441" s="206">
        <f t="shared" si="203"/>
        <v>80.896860986547082</v>
      </c>
      <c r="AD1441" s="206">
        <f t="shared" si="204"/>
        <v>96.296296296296291</v>
      </c>
      <c r="AE1441" s="119"/>
      <c r="AF1441" s="194">
        <f>'1.- REGISTROS DIARIOS '!I1446</f>
        <v>903</v>
      </c>
      <c r="AG1441" s="213">
        <v>236</v>
      </c>
      <c r="AH1441" s="213">
        <v>213</v>
      </c>
      <c r="AI1441" s="206">
        <f t="shared" si="205"/>
        <v>118</v>
      </c>
      <c r="AJ1441" s="193">
        <f t="shared" si="206"/>
        <v>213</v>
      </c>
      <c r="AK1441" s="213">
        <v>19</v>
      </c>
      <c r="AL1441" s="213">
        <v>13</v>
      </c>
      <c r="AM1441" s="213"/>
      <c r="AN1441" s="213" t="s">
        <v>246</v>
      </c>
      <c r="AO1441" s="213" t="s">
        <v>864</v>
      </c>
      <c r="AP1441" s="213">
        <v>33</v>
      </c>
      <c r="AQ1441" s="214">
        <v>0.26</v>
      </c>
      <c r="AR1441" s="214">
        <v>0.2</v>
      </c>
      <c r="AS1441" s="214">
        <v>0.08</v>
      </c>
      <c r="AT1441" s="214">
        <v>0.01</v>
      </c>
      <c r="AU1441" s="215">
        <v>798499</v>
      </c>
      <c r="AV1441" s="220">
        <v>1.1499999999999999</v>
      </c>
      <c r="AW1441" s="217">
        <v>1.23</v>
      </c>
      <c r="AX1441" s="218">
        <v>250</v>
      </c>
      <c r="AY1441" s="219">
        <v>5</v>
      </c>
      <c r="AZ1441" s="107"/>
      <c r="BA1441" s="121"/>
      <c r="BB1441" s="120"/>
    </row>
    <row r="1442" spans="2:54" x14ac:dyDescent="0.2">
      <c r="B1442" s="191" t="s">
        <v>502</v>
      </c>
      <c r="C1442" s="196">
        <v>44205</v>
      </c>
      <c r="D1442" s="197">
        <f>'1.- REGISTROS DIARIOS '!C1447</f>
        <v>0</v>
      </c>
      <c r="E1442" s="206">
        <f>'1.- REGISTROS DIARIOS '!E1447</f>
        <v>618</v>
      </c>
      <c r="F1442" s="211"/>
      <c r="G1442" s="211">
        <v>3150</v>
      </c>
      <c r="H1442" s="211">
        <v>2860</v>
      </c>
      <c r="I1442" s="206">
        <f t="shared" si="208"/>
        <v>1575</v>
      </c>
      <c r="J1442" s="206">
        <f t="shared" si="209"/>
        <v>1430</v>
      </c>
      <c r="K1442" s="211">
        <v>615</v>
      </c>
      <c r="L1442" s="211">
        <v>576</v>
      </c>
      <c r="M1442" s="211"/>
      <c r="N1442" s="212">
        <v>9.5500000000000007</v>
      </c>
      <c r="O1442" s="212">
        <v>13.34</v>
      </c>
      <c r="P1442" s="195">
        <f t="shared" si="210"/>
        <v>11911.9</v>
      </c>
      <c r="Q1442" s="108"/>
      <c r="R1442" s="194">
        <f>'1.- REGISTROS DIARIOS '!G1447</f>
        <v>0</v>
      </c>
      <c r="S1442" s="81"/>
      <c r="T1442" s="211"/>
      <c r="U1442" s="211"/>
      <c r="V1442" s="206">
        <f t="shared" si="211"/>
        <v>0</v>
      </c>
      <c r="W1442" s="206">
        <f t="shared" si="212"/>
        <v>0</v>
      </c>
      <c r="X1442" s="192"/>
      <c r="Y1442" s="192"/>
      <c r="Z1442" s="192"/>
      <c r="AA1442" s="192"/>
      <c r="AB1442" s="192"/>
      <c r="AC1442" s="206">
        <f t="shared" si="203"/>
        <v>83.706293706293707</v>
      </c>
      <c r="AD1442" s="206">
        <f t="shared" si="204"/>
        <v>95.121951219512198</v>
      </c>
      <c r="AE1442" s="119"/>
      <c r="AF1442" s="194">
        <f>'1.- REGISTROS DIARIOS '!I1447</f>
        <v>675</v>
      </c>
      <c r="AG1442" s="213">
        <v>281</v>
      </c>
      <c r="AH1442" s="213">
        <v>233</v>
      </c>
      <c r="AI1442" s="206">
        <f t="shared" si="205"/>
        <v>140.5</v>
      </c>
      <c r="AJ1442" s="193">
        <f t="shared" si="206"/>
        <v>233</v>
      </c>
      <c r="AK1442" s="213">
        <v>30</v>
      </c>
      <c r="AL1442" s="213">
        <v>21</v>
      </c>
      <c r="AM1442" s="213"/>
      <c r="AN1442" s="207" t="s">
        <v>95</v>
      </c>
      <c r="AO1442" s="213" t="s">
        <v>318</v>
      </c>
      <c r="AP1442" s="213">
        <v>27</v>
      </c>
      <c r="AQ1442" s="214">
        <v>0.26</v>
      </c>
      <c r="AR1442" s="214">
        <v>0.2</v>
      </c>
      <c r="AS1442" s="214">
        <v>7.0000000000000007E-2</v>
      </c>
      <c r="AT1442" s="214">
        <v>0.01</v>
      </c>
      <c r="AU1442" s="215">
        <v>798499</v>
      </c>
      <c r="AV1442" s="220">
        <v>1.1000000000000001</v>
      </c>
      <c r="AW1442" s="217">
        <v>1.1599999999999999</v>
      </c>
      <c r="AX1442" s="218">
        <v>200</v>
      </c>
      <c r="AY1442" s="219">
        <v>5</v>
      </c>
      <c r="AZ1442" s="107"/>
      <c r="BA1442" s="121"/>
      <c r="BB1442" s="120"/>
    </row>
    <row r="1443" spans="2:54" x14ac:dyDescent="0.2">
      <c r="B1443" s="191" t="s">
        <v>504</v>
      </c>
      <c r="C1443" s="196">
        <v>44206</v>
      </c>
      <c r="D1443" s="197">
        <f>'1.- REGISTROS DIARIOS '!C1448</f>
        <v>0</v>
      </c>
      <c r="E1443" s="206">
        <f>'1.- REGISTROS DIARIOS '!E1448</f>
        <v>588</v>
      </c>
      <c r="F1443" s="211"/>
      <c r="G1443" s="211">
        <v>4490</v>
      </c>
      <c r="H1443" s="211">
        <v>1410</v>
      </c>
      <c r="I1443" s="206">
        <f t="shared" si="208"/>
        <v>2245</v>
      </c>
      <c r="J1443" s="206">
        <f t="shared" si="209"/>
        <v>705</v>
      </c>
      <c r="K1443" s="211">
        <v>752</v>
      </c>
      <c r="L1443" s="211">
        <v>698</v>
      </c>
      <c r="M1443" s="211"/>
      <c r="N1443" s="212">
        <v>10.06</v>
      </c>
      <c r="O1443" s="212">
        <v>12.15</v>
      </c>
      <c r="P1443" s="195">
        <f t="shared" si="210"/>
        <v>5872.65</v>
      </c>
      <c r="Q1443" s="108"/>
      <c r="R1443" s="194">
        <f>'1.- REGISTROS DIARIOS '!G1448</f>
        <v>0</v>
      </c>
      <c r="S1443" s="81"/>
      <c r="T1443" s="211"/>
      <c r="U1443" s="211"/>
      <c r="V1443" s="206">
        <f t="shared" si="211"/>
        <v>0</v>
      </c>
      <c r="W1443" s="206">
        <f t="shared" si="212"/>
        <v>0</v>
      </c>
      <c r="X1443" s="192"/>
      <c r="Y1443" s="192"/>
      <c r="Z1443" s="192"/>
      <c r="AA1443" s="192"/>
      <c r="AB1443" s="192"/>
      <c r="AC1443" s="206">
        <f t="shared" si="203"/>
        <v>91.914893617021278</v>
      </c>
      <c r="AD1443" s="206">
        <f t="shared" si="204"/>
        <v>94.813829787234042</v>
      </c>
      <c r="AE1443" s="119"/>
      <c r="AF1443" s="194">
        <f>'1.- REGISTROS DIARIOS '!I1448</f>
        <v>631</v>
      </c>
      <c r="AG1443" s="213">
        <v>96</v>
      </c>
      <c r="AH1443" s="213">
        <v>57</v>
      </c>
      <c r="AI1443" s="206">
        <f t="shared" si="205"/>
        <v>48</v>
      </c>
      <c r="AJ1443" s="193">
        <f t="shared" si="206"/>
        <v>57</v>
      </c>
      <c r="AK1443" s="213">
        <v>39</v>
      </c>
      <c r="AL1443" s="213">
        <v>35</v>
      </c>
      <c r="AM1443" s="213"/>
      <c r="AN1443" s="207">
        <v>6.15</v>
      </c>
      <c r="AO1443" s="207">
        <v>7.33</v>
      </c>
      <c r="AP1443" s="213">
        <v>29</v>
      </c>
      <c r="AQ1443" s="214">
        <v>0.28999999999999998</v>
      </c>
      <c r="AR1443" s="214">
        <v>0.14000000000000001</v>
      </c>
      <c r="AS1443" s="214">
        <v>0.09</v>
      </c>
      <c r="AT1443" s="214">
        <v>0.01</v>
      </c>
      <c r="AU1443" s="215">
        <v>798499</v>
      </c>
      <c r="AV1443" s="220">
        <v>1.06</v>
      </c>
      <c r="AW1443" s="217">
        <v>1.0900000000000001</v>
      </c>
      <c r="AX1443" s="218">
        <v>100</v>
      </c>
      <c r="AY1443" s="219">
        <v>4</v>
      </c>
      <c r="AZ1443" s="107"/>
      <c r="BA1443" s="121"/>
      <c r="BB1443" s="120"/>
    </row>
    <row r="1444" spans="2:54" x14ac:dyDescent="0.2">
      <c r="B1444" s="191" t="s">
        <v>492</v>
      </c>
      <c r="C1444" s="196">
        <v>44207</v>
      </c>
      <c r="D1444" s="197">
        <f>'1.- REGISTROS DIARIOS '!C1449</f>
        <v>0</v>
      </c>
      <c r="E1444" s="206">
        <v>869</v>
      </c>
      <c r="F1444" s="211"/>
      <c r="G1444" s="211">
        <v>4870</v>
      </c>
      <c r="H1444" s="211">
        <v>1730</v>
      </c>
      <c r="I1444" s="206">
        <f t="shared" si="208"/>
        <v>2435</v>
      </c>
      <c r="J1444" s="206">
        <f t="shared" si="209"/>
        <v>865</v>
      </c>
      <c r="K1444" s="211">
        <v>387</v>
      </c>
      <c r="L1444" s="211">
        <v>400</v>
      </c>
      <c r="M1444" s="211"/>
      <c r="N1444" s="212">
        <v>10.78</v>
      </c>
      <c r="O1444" s="212">
        <v>11.91</v>
      </c>
      <c r="P1444" s="195">
        <f t="shared" si="210"/>
        <v>7205.45</v>
      </c>
      <c r="Q1444" s="108"/>
      <c r="R1444" s="194">
        <f>'1.- REGISTROS DIARIOS '!G1449</f>
        <v>0</v>
      </c>
      <c r="S1444" s="81"/>
      <c r="T1444" s="211"/>
      <c r="U1444" s="211"/>
      <c r="V1444" s="206">
        <f t="shared" si="211"/>
        <v>0</v>
      </c>
      <c r="W1444" s="206">
        <f t="shared" si="212"/>
        <v>0</v>
      </c>
      <c r="X1444" s="192"/>
      <c r="Y1444" s="192"/>
      <c r="Z1444" s="192"/>
      <c r="AA1444" s="192"/>
      <c r="AB1444" s="192"/>
      <c r="AC1444" s="206">
        <f t="shared" si="203"/>
        <v>89.248554913294797</v>
      </c>
      <c r="AD1444" s="206">
        <f t="shared" si="204"/>
        <v>86.821705426356587</v>
      </c>
      <c r="AE1444" s="119"/>
      <c r="AF1444" s="194">
        <v>944</v>
      </c>
      <c r="AG1444" s="213">
        <v>107</v>
      </c>
      <c r="AH1444" s="213">
        <v>93</v>
      </c>
      <c r="AI1444" s="206">
        <f t="shared" si="205"/>
        <v>53.5</v>
      </c>
      <c r="AJ1444" s="193">
        <f t="shared" si="206"/>
        <v>93</v>
      </c>
      <c r="AK1444" s="213">
        <v>51</v>
      </c>
      <c r="AL1444" s="213">
        <v>63</v>
      </c>
      <c r="AM1444" s="213"/>
      <c r="AN1444" s="207">
        <v>6</v>
      </c>
      <c r="AO1444" s="207">
        <v>8</v>
      </c>
      <c r="AP1444" s="213">
        <v>33</v>
      </c>
      <c r="AQ1444" s="214">
        <v>0.28000000000000003</v>
      </c>
      <c r="AR1444" s="214">
        <v>0.16</v>
      </c>
      <c r="AS1444" s="214">
        <v>0.12</v>
      </c>
      <c r="AT1444" s="214">
        <v>0.01</v>
      </c>
      <c r="AU1444" s="215">
        <v>798499</v>
      </c>
      <c r="AV1444" s="220">
        <v>0.97</v>
      </c>
      <c r="AW1444" s="217">
        <v>0.99</v>
      </c>
      <c r="AX1444" s="218">
        <v>50</v>
      </c>
      <c r="AY1444" s="219">
        <v>3</v>
      </c>
      <c r="AZ1444" s="107"/>
      <c r="BA1444" s="121"/>
      <c r="BB1444" s="120"/>
    </row>
    <row r="1445" spans="2:54" x14ac:dyDescent="0.2">
      <c r="B1445" s="191" t="s">
        <v>494</v>
      </c>
      <c r="C1445" s="196">
        <v>44208</v>
      </c>
      <c r="D1445" s="197">
        <f>'1.- REGISTROS DIARIOS '!C1450</f>
        <v>0</v>
      </c>
      <c r="E1445" s="206">
        <v>926</v>
      </c>
      <c r="F1445" s="211"/>
      <c r="G1445" s="211">
        <v>1980</v>
      </c>
      <c r="H1445" s="211">
        <v>940</v>
      </c>
      <c r="I1445" s="206">
        <f t="shared" si="208"/>
        <v>990</v>
      </c>
      <c r="J1445" s="206">
        <f t="shared" si="209"/>
        <v>470</v>
      </c>
      <c r="K1445" s="211">
        <v>406</v>
      </c>
      <c r="L1445" s="211">
        <v>375</v>
      </c>
      <c r="M1445" s="211"/>
      <c r="N1445" s="212">
        <v>10.9</v>
      </c>
      <c r="O1445" s="212">
        <v>12.18</v>
      </c>
      <c r="P1445" s="195">
        <f t="shared" si="210"/>
        <v>3915.1</v>
      </c>
      <c r="Q1445" s="108"/>
      <c r="R1445" s="194">
        <f>'1.- REGISTROS DIARIOS '!G1450</f>
        <v>0</v>
      </c>
      <c r="S1445" s="81"/>
      <c r="T1445" s="211"/>
      <c r="U1445" s="211"/>
      <c r="V1445" s="206">
        <f t="shared" si="211"/>
        <v>0</v>
      </c>
      <c r="W1445" s="206">
        <f t="shared" si="212"/>
        <v>0</v>
      </c>
      <c r="X1445" s="192"/>
      <c r="Y1445" s="192"/>
      <c r="Z1445" s="192"/>
      <c r="AA1445" s="192"/>
      <c r="AB1445" s="192"/>
      <c r="AC1445" s="206">
        <f t="shared" si="203"/>
        <v>91.276595744680847</v>
      </c>
      <c r="AD1445" s="206">
        <f t="shared" si="204"/>
        <v>86.699507389162562</v>
      </c>
      <c r="AE1445" s="119"/>
      <c r="AF1445" s="194">
        <v>1003</v>
      </c>
      <c r="AG1445" s="213">
        <v>79</v>
      </c>
      <c r="AH1445" s="213">
        <v>41</v>
      </c>
      <c r="AI1445" s="206">
        <f t="shared" si="205"/>
        <v>39.5</v>
      </c>
      <c r="AJ1445" s="193">
        <f t="shared" si="206"/>
        <v>41</v>
      </c>
      <c r="AK1445" s="213">
        <v>54</v>
      </c>
      <c r="AL1445" s="213">
        <v>57</v>
      </c>
      <c r="AM1445" s="213"/>
      <c r="AN1445" s="207">
        <v>6</v>
      </c>
      <c r="AO1445" s="207">
        <v>8</v>
      </c>
      <c r="AP1445" s="213">
        <v>36</v>
      </c>
      <c r="AQ1445" s="214">
        <v>0.28999999999999998</v>
      </c>
      <c r="AR1445" s="214">
        <v>0.12</v>
      </c>
      <c r="AS1445" s="214">
        <v>0.09</v>
      </c>
      <c r="AT1445" s="214">
        <v>0.01</v>
      </c>
      <c r="AU1445" s="215">
        <v>798499</v>
      </c>
      <c r="AV1445" s="220">
        <v>0.91</v>
      </c>
      <c r="AW1445" s="217">
        <v>0.92</v>
      </c>
      <c r="AX1445" s="218">
        <v>1000</v>
      </c>
      <c r="AY1445" s="219">
        <v>2</v>
      </c>
      <c r="AZ1445" s="107"/>
      <c r="BA1445" s="121"/>
      <c r="BB1445" s="120"/>
    </row>
    <row r="1446" spans="2:54" x14ac:dyDescent="0.2">
      <c r="B1446" s="191" t="s">
        <v>496</v>
      </c>
      <c r="C1446" s="196">
        <v>44209</v>
      </c>
      <c r="D1446" s="197">
        <f>'1.- REGISTROS DIARIOS '!C1451</f>
        <v>0</v>
      </c>
      <c r="E1446" s="206">
        <v>1007</v>
      </c>
      <c r="F1446" s="211"/>
      <c r="G1446" s="211">
        <v>915</v>
      </c>
      <c r="H1446" s="211">
        <v>334</v>
      </c>
      <c r="I1446" s="206">
        <f t="shared" si="208"/>
        <v>457.5</v>
      </c>
      <c r="J1446" s="206">
        <f t="shared" si="209"/>
        <v>167</v>
      </c>
      <c r="K1446" s="211">
        <v>448</v>
      </c>
      <c r="L1446" s="211">
        <v>392</v>
      </c>
      <c r="M1446" s="211"/>
      <c r="N1446" s="212">
        <v>10</v>
      </c>
      <c r="O1446" s="212">
        <v>11.45</v>
      </c>
      <c r="P1446" s="195">
        <f t="shared" si="210"/>
        <v>1391.11</v>
      </c>
      <c r="Q1446" s="108"/>
      <c r="R1446" s="194">
        <f>'1.- REGISTROS DIARIOS '!G1451</f>
        <v>0</v>
      </c>
      <c r="S1446" s="81"/>
      <c r="T1446" s="211"/>
      <c r="U1446" s="211"/>
      <c r="V1446" s="206">
        <f t="shared" si="211"/>
        <v>0</v>
      </c>
      <c r="W1446" s="206">
        <f t="shared" si="212"/>
        <v>0</v>
      </c>
      <c r="X1446" s="192"/>
      <c r="Y1446" s="192"/>
      <c r="Z1446" s="192"/>
      <c r="AA1446" s="192"/>
      <c r="AB1446" s="192"/>
      <c r="AC1446" s="206">
        <f t="shared" si="203"/>
        <v>5.9880239520958014</v>
      </c>
      <c r="AD1446" s="206">
        <f t="shared" si="204"/>
        <v>95.982142857142861</v>
      </c>
      <c r="AE1446" s="119"/>
      <c r="AF1446" s="194">
        <v>1088</v>
      </c>
      <c r="AG1446" s="213">
        <v>168</v>
      </c>
      <c r="AH1446" s="213">
        <v>157</v>
      </c>
      <c r="AI1446" s="206">
        <f t="shared" si="205"/>
        <v>84</v>
      </c>
      <c r="AJ1446" s="193">
        <f t="shared" si="206"/>
        <v>157</v>
      </c>
      <c r="AK1446" s="213">
        <v>18</v>
      </c>
      <c r="AL1446" s="213">
        <v>9</v>
      </c>
      <c r="AM1446" s="213"/>
      <c r="AN1446" s="207">
        <v>6</v>
      </c>
      <c r="AO1446" s="207">
        <v>9</v>
      </c>
      <c r="AP1446" s="213">
        <v>35</v>
      </c>
      <c r="AQ1446" s="214">
        <v>0.26</v>
      </c>
      <c r="AR1446" s="214">
        <v>0.15</v>
      </c>
      <c r="AS1446" s="214">
        <v>0.08</v>
      </c>
      <c r="AT1446" s="214">
        <v>0</v>
      </c>
      <c r="AU1446" s="215">
        <v>798499</v>
      </c>
      <c r="AV1446" s="220">
        <v>0.85</v>
      </c>
      <c r="AW1446" s="217">
        <v>0.83</v>
      </c>
      <c r="AX1446" s="218">
        <v>9800</v>
      </c>
      <c r="AY1446" s="219">
        <v>2</v>
      </c>
      <c r="AZ1446" s="107"/>
      <c r="BA1446" s="121"/>
      <c r="BB1446" s="120"/>
    </row>
    <row r="1447" spans="2:54" x14ac:dyDescent="0.2">
      <c r="B1447" s="191" t="s">
        <v>498</v>
      </c>
      <c r="C1447" s="196">
        <v>44210</v>
      </c>
      <c r="D1447" s="197">
        <f>'1.- REGISTROS DIARIOS '!C1452</f>
        <v>0</v>
      </c>
      <c r="E1447" s="206">
        <v>886</v>
      </c>
      <c r="F1447" s="211"/>
      <c r="G1447" s="211">
        <v>6880</v>
      </c>
      <c r="H1447" s="211">
        <v>3520</v>
      </c>
      <c r="I1447" s="206">
        <v>3440</v>
      </c>
      <c r="J1447" s="206">
        <v>1760</v>
      </c>
      <c r="K1447" s="211">
        <v>1037</v>
      </c>
      <c r="L1447" s="211">
        <v>992</v>
      </c>
      <c r="M1447" s="211"/>
      <c r="N1447" s="212">
        <v>10.1</v>
      </c>
      <c r="O1447" s="212">
        <v>12.26</v>
      </c>
      <c r="P1447" s="195">
        <v>14660.8</v>
      </c>
      <c r="Q1447" s="190"/>
      <c r="R1447" s="194">
        <v>0</v>
      </c>
      <c r="S1447" s="190"/>
      <c r="T1447" s="211"/>
      <c r="U1447" s="211"/>
      <c r="V1447" s="206">
        <v>0</v>
      </c>
      <c r="W1447" s="206">
        <v>0</v>
      </c>
      <c r="X1447" s="192"/>
      <c r="Y1447" s="192"/>
      <c r="Z1447" s="192"/>
      <c r="AA1447" s="192"/>
      <c r="AB1447" s="192"/>
      <c r="AC1447" s="206">
        <v>96.875</v>
      </c>
      <c r="AD1447" s="206">
        <v>96.817743490838964</v>
      </c>
      <c r="AE1447" s="190"/>
      <c r="AF1447" s="194">
        <v>956</v>
      </c>
      <c r="AG1447" s="213">
        <v>111</v>
      </c>
      <c r="AH1447" s="213">
        <v>55</v>
      </c>
      <c r="AI1447" s="206">
        <v>55.5</v>
      </c>
      <c r="AJ1447" s="193">
        <v>55</v>
      </c>
      <c r="AK1447" s="213">
        <v>33</v>
      </c>
      <c r="AL1447" s="213">
        <v>26</v>
      </c>
      <c r="AM1447" s="213"/>
      <c r="AN1447" s="207">
        <v>6.75</v>
      </c>
      <c r="AO1447" s="207">
        <v>9.49</v>
      </c>
      <c r="AP1447" s="213">
        <v>31</v>
      </c>
      <c r="AQ1447" s="214">
        <v>0.26</v>
      </c>
      <c r="AR1447" s="214">
        <v>0.19</v>
      </c>
      <c r="AS1447" s="214">
        <v>0.06</v>
      </c>
      <c r="AT1447" s="214">
        <v>0</v>
      </c>
      <c r="AU1447" s="215">
        <v>798499</v>
      </c>
      <c r="AV1447" s="220">
        <v>77</v>
      </c>
      <c r="AW1447" s="217">
        <v>70</v>
      </c>
      <c r="AX1447" s="218">
        <v>9010</v>
      </c>
      <c r="AY1447" s="219">
        <v>6</v>
      </c>
      <c r="AZ1447" s="107"/>
      <c r="BA1447" s="121"/>
      <c r="BB1447" s="120"/>
    </row>
    <row r="1448" spans="2:54" x14ac:dyDescent="0.2">
      <c r="B1448" s="191" t="s">
        <v>500</v>
      </c>
      <c r="C1448" s="196">
        <v>44211</v>
      </c>
      <c r="D1448" s="197">
        <v>0</v>
      </c>
      <c r="E1448" s="206">
        <v>938</v>
      </c>
      <c r="F1448" s="211"/>
      <c r="G1448" s="211">
        <v>3700</v>
      </c>
      <c r="H1448" s="211">
        <v>2160</v>
      </c>
      <c r="I1448" s="206">
        <v>1850</v>
      </c>
      <c r="J1448" s="206">
        <v>1080</v>
      </c>
      <c r="K1448" s="211">
        <v>531</v>
      </c>
      <c r="L1448" s="211">
        <v>457</v>
      </c>
      <c r="M1448" s="211"/>
      <c r="N1448" s="212">
        <v>8.52</v>
      </c>
      <c r="O1448" s="212">
        <v>12.1</v>
      </c>
      <c r="P1448" s="195">
        <v>8996.4</v>
      </c>
      <c r="Q1448" s="190"/>
      <c r="R1448" s="194">
        <v>0</v>
      </c>
      <c r="S1448" s="190"/>
      <c r="T1448" s="211"/>
      <c r="U1448" s="211"/>
      <c r="V1448" s="206">
        <v>0</v>
      </c>
      <c r="W1448" s="206">
        <v>0</v>
      </c>
      <c r="X1448" s="192"/>
      <c r="Y1448" s="192"/>
      <c r="Z1448" s="192"/>
      <c r="AA1448" s="192"/>
      <c r="AB1448" s="192"/>
      <c r="AC1448" s="206">
        <v>83.981481481481481</v>
      </c>
      <c r="AD1448" s="206">
        <v>93.220338983050851</v>
      </c>
      <c r="AE1448" s="190"/>
      <c r="AF1448" s="194">
        <v>1013</v>
      </c>
      <c r="AG1448" s="213">
        <v>210</v>
      </c>
      <c r="AH1448" s="213">
        <v>173</v>
      </c>
      <c r="AI1448" s="206">
        <v>105</v>
      </c>
      <c r="AJ1448" s="193">
        <v>173</v>
      </c>
      <c r="AK1448" s="213">
        <v>36</v>
      </c>
      <c r="AL1448" s="213">
        <v>28</v>
      </c>
      <c r="AM1448" s="213"/>
      <c r="AN1448" s="207">
        <v>6.68</v>
      </c>
      <c r="AO1448" s="207">
        <v>7.6</v>
      </c>
      <c r="AP1448" s="213">
        <v>31</v>
      </c>
      <c r="AQ1448" s="214">
        <v>0.26</v>
      </c>
      <c r="AR1448" s="214">
        <v>0.2</v>
      </c>
      <c r="AS1448" s="214">
        <v>7.0000000000000007E-2</v>
      </c>
      <c r="AT1448" s="214">
        <v>0</v>
      </c>
      <c r="AU1448" s="215">
        <v>798499</v>
      </c>
      <c r="AV1448" s="220">
        <v>70</v>
      </c>
      <c r="AW1448" s="217">
        <v>62</v>
      </c>
      <c r="AX1448" s="218">
        <v>870</v>
      </c>
      <c r="AY1448" s="219">
        <v>5</v>
      </c>
      <c r="AZ1448" s="107"/>
      <c r="BA1448" s="121"/>
      <c r="BB1448" s="120"/>
    </row>
    <row r="1449" spans="2:54" x14ac:dyDescent="0.2">
      <c r="B1449" s="191" t="s">
        <v>502</v>
      </c>
      <c r="C1449" s="196">
        <v>44212</v>
      </c>
      <c r="D1449" s="197">
        <v>0</v>
      </c>
      <c r="E1449" s="206">
        <v>792</v>
      </c>
      <c r="F1449" s="211"/>
      <c r="G1449" s="211">
        <v>3150</v>
      </c>
      <c r="H1449" s="211">
        <v>2670</v>
      </c>
      <c r="I1449" s="206">
        <v>1575</v>
      </c>
      <c r="J1449" s="206">
        <v>1335</v>
      </c>
      <c r="K1449" s="211">
        <v>556</v>
      </c>
      <c r="L1449" s="211">
        <v>476</v>
      </c>
      <c r="M1449" s="211"/>
      <c r="N1449" s="212">
        <v>10.55</v>
      </c>
      <c r="O1449" s="212">
        <v>12.5</v>
      </c>
      <c r="P1449" s="195">
        <v>11120.55</v>
      </c>
      <c r="Q1449" s="190"/>
      <c r="R1449" s="194">
        <v>0</v>
      </c>
      <c r="S1449" s="190"/>
      <c r="T1449" s="211"/>
      <c r="U1449" s="211"/>
      <c r="V1449" s="206">
        <v>0</v>
      </c>
      <c r="W1449" s="206">
        <v>0</v>
      </c>
      <c r="X1449" s="192"/>
      <c r="Y1449" s="192"/>
      <c r="Z1449" s="192"/>
      <c r="AA1449" s="192"/>
      <c r="AB1449" s="192"/>
      <c r="AC1449" s="206">
        <v>85.617977528089881</v>
      </c>
      <c r="AD1449" s="206">
        <v>90.647482014388487</v>
      </c>
      <c r="AE1449" s="190"/>
      <c r="AF1449" s="194">
        <v>869</v>
      </c>
      <c r="AG1449" s="213">
        <v>256</v>
      </c>
      <c r="AH1449" s="213">
        <v>192</v>
      </c>
      <c r="AI1449" s="206">
        <v>128</v>
      </c>
      <c r="AJ1449" s="193">
        <v>192</v>
      </c>
      <c r="AK1449" s="213">
        <v>52</v>
      </c>
      <c r="AL1449" s="213">
        <v>39</v>
      </c>
      <c r="AM1449" s="213"/>
      <c r="AN1449" s="207" t="s">
        <v>280</v>
      </c>
      <c r="AO1449" s="207" t="s">
        <v>329</v>
      </c>
      <c r="AP1449" s="213">
        <v>36</v>
      </c>
      <c r="AQ1449" s="214">
        <v>0.28999999999999998</v>
      </c>
      <c r="AR1449" s="214">
        <v>0.16</v>
      </c>
      <c r="AS1449" s="214">
        <v>0.09</v>
      </c>
      <c r="AT1449" s="214">
        <v>0.01</v>
      </c>
      <c r="AU1449" s="215">
        <v>798499</v>
      </c>
      <c r="AV1449" s="220">
        <v>0.6</v>
      </c>
      <c r="AW1449" s="217" t="s">
        <v>865</v>
      </c>
      <c r="AX1449" s="218">
        <v>800</v>
      </c>
      <c r="AY1449" s="219">
        <v>4</v>
      </c>
      <c r="AZ1449" s="107"/>
      <c r="BA1449" s="121"/>
      <c r="BB1449" s="120"/>
    </row>
    <row r="1450" spans="2:54" x14ac:dyDescent="0.2">
      <c r="B1450" s="191" t="s">
        <v>504</v>
      </c>
      <c r="C1450" s="196">
        <v>44213</v>
      </c>
      <c r="D1450" s="197">
        <f>'1.- REGISTROS DIARIOS '!C1455</f>
        <v>0</v>
      </c>
      <c r="E1450" s="206">
        <f>'[2]1.- REGISTROS DIARIOS '!E1455</f>
        <v>566</v>
      </c>
      <c r="F1450" s="211"/>
      <c r="G1450" s="211">
        <v>2370</v>
      </c>
      <c r="H1450" s="211">
        <v>1690</v>
      </c>
      <c r="I1450" s="206">
        <f>+G1450*0.5</f>
        <v>1185</v>
      </c>
      <c r="J1450" s="206">
        <f>+H1450*0.5</f>
        <v>845</v>
      </c>
      <c r="K1450" s="211">
        <v>493</v>
      </c>
      <c r="L1450" s="211">
        <v>441</v>
      </c>
      <c r="M1450" s="211"/>
      <c r="N1450" s="212">
        <v>10.9</v>
      </c>
      <c r="O1450" s="212">
        <v>11.9</v>
      </c>
      <c r="P1450" s="195">
        <f>J1450*8.33</f>
        <v>7038.85</v>
      </c>
      <c r="Q1450" s="108"/>
      <c r="R1450" s="194">
        <f>'[2]1.- REGISTROS DIARIOS '!G1455</f>
        <v>0</v>
      </c>
      <c r="S1450" s="198"/>
      <c r="T1450" s="211"/>
      <c r="U1450" s="211"/>
      <c r="V1450" s="206">
        <f>+T1450*0.5</f>
        <v>0</v>
      </c>
      <c r="W1450" s="206">
        <f>+U1450*0.5</f>
        <v>0</v>
      </c>
      <c r="X1450" s="192"/>
      <c r="Y1450" s="192"/>
      <c r="Z1450" s="192"/>
      <c r="AA1450" s="192"/>
      <c r="AB1450" s="192"/>
      <c r="AC1450" s="206">
        <f t="shared" ref="AC1450:AC1481" si="213">IF((W1450+AJ1450)&lt;=0,0,100-(((W1450+AJ1450)*100)/J1450))</f>
        <v>80.118343195266277</v>
      </c>
      <c r="AD1450" s="206">
        <f t="shared" ref="AD1450:AD1481" si="214">IF((X1450+AK1450)&lt;=0,0,100-(((X1450+AK1450)*100)/K1450))</f>
        <v>94.726166328600399</v>
      </c>
      <c r="AE1450" s="199"/>
      <c r="AF1450" s="194">
        <f>'[2]1.- REGISTROS DIARIOS '!I1455</f>
        <v>628</v>
      </c>
      <c r="AG1450" s="213">
        <v>215</v>
      </c>
      <c r="AH1450" s="213">
        <v>168</v>
      </c>
      <c r="AI1450" s="206">
        <f>+AG1450*0.5</f>
        <v>107.5</v>
      </c>
      <c r="AJ1450" s="193">
        <f>AH1450</f>
        <v>168</v>
      </c>
      <c r="AK1450" s="213">
        <v>26</v>
      </c>
      <c r="AL1450" s="213">
        <v>19</v>
      </c>
      <c r="AM1450" s="213"/>
      <c r="AN1450" s="207" t="s">
        <v>67</v>
      </c>
      <c r="AO1450" s="207" t="s">
        <v>727</v>
      </c>
      <c r="AP1450" s="213">
        <v>34</v>
      </c>
      <c r="AQ1450" s="214">
        <v>0.28999999999999998</v>
      </c>
      <c r="AR1450" s="214">
        <v>0.1</v>
      </c>
      <c r="AS1450" s="214">
        <v>0.11</v>
      </c>
      <c r="AT1450" s="214">
        <v>0.01</v>
      </c>
      <c r="AU1450" s="215">
        <v>798499</v>
      </c>
      <c r="AV1450" s="220">
        <v>0.56000000000000005</v>
      </c>
      <c r="AW1450" s="217">
        <v>0.39</v>
      </c>
      <c r="AX1450" s="218">
        <v>750</v>
      </c>
      <c r="AY1450" s="219">
        <v>3</v>
      </c>
      <c r="AZ1450" s="107"/>
      <c r="BA1450" s="121"/>
      <c r="BB1450" s="120"/>
    </row>
    <row r="1451" spans="2:54" x14ac:dyDescent="0.2">
      <c r="B1451" s="191" t="s">
        <v>492</v>
      </c>
      <c r="C1451" s="196">
        <v>44214</v>
      </c>
      <c r="D1451" s="197">
        <f>'1.- REGISTROS DIARIOS '!C1456</f>
        <v>0</v>
      </c>
      <c r="E1451" s="206">
        <v>879</v>
      </c>
      <c r="F1451" s="211"/>
      <c r="G1451" s="211">
        <v>3390</v>
      </c>
      <c r="H1451" s="211">
        <v>2530</v>
      </c>
      <c r="I1451" s="206">
        <f t="shared" si="208"/>
        <v>1695</v>
      </c>
      <c r="J1451" s="206">
        <f t="shared" si="209"/>
        <v>1265</v>
      </c>
      <c r="K1451" s="211">
        <v>486</v>
      </c>
      <c r="L1451" s="211">
        <v>415</v>
      </c>
      <c r="M1451" s="211"/>
      <c r="N1451" s="212">
        <v>9.18</v>
      </c>
      <c r="O1451" s="212">
        <v>11.72</v>
      </c>
      <c r="P1451" s="195">
        <f t="shared" si="210"/>
        <v>10537.45</v>
      </c>
      <c r="Q1451" s="108"/>
      <c r="R1451" s="194">
        <f>'1.- REGISTROS DIARIOS '!G1456</f>
        <v>0</v>
      </c>
      <c r="S1451" s="81"/>
      <c r="T1451" s="211"/>
      <c r="U1451" s="211"/>
      <c r="V1451" s="206">
        <f t="shared" si="211"/>
        <v>0</v>
      </c>
      <c r="W1451" s="206">
        <f t="shared" si="212"/>
        <v>0</v>
      </c>
      <c r="X1451" s="192"/>
      <c r="Y1451" s="192"/>
      <c r="Z1451" s="192"/>
      <c r="AA1451" s="192"/>
      <c r="AB1451" s="192"/>
      <c r="AC1451" s="206">
        <f t="shared" si="213"/>
        <v>92.648221343873516</v>
      </c>
      <c r="AD1451" s="206">
        <f t="shared" si="214"/>
        <v>96.913580246913583</v>
      </c>
      <c r="AE1451" s="119"/>
      <c r="AF1451" s="194">
        <v>944</v>
      </c>
      <c r="AG1451" s="213">
        <v>121</v>
      </c>
      <c r="AH1451" s="213">
        <v>93</v>
      </c>
      <c r="AI1451" s="206">
        <f t="shared" si="205"/>
        <v>60.5</v>
      </c>
      <c r="AJ1451" s="193">
        <f t="shared" si="206"/>
        <v>93</v>
      </c>
      <c r="AK1451" s="213">
        <v>15</v>
      </c>
      <c r="AL1451" s="213">
        <v>9</v>
      </c>
      <c r="AM1451" s="213"/>
      <c r="AN1451" s="207">
        <v>6.01</v>
      </c>
      <c r="AO1451" s="207">
        <v>6.88</v>
      </c>
      <c r="AP1451" s="213">
        <v>34</v>
      </c>
      <c r="AQ1451" s="214">
        <v>0.32</v>
      </c>
      <c r="AR1451" s="214">
        <v>0.11</v>
      </c>
      <c r="AS1451" s="214">
        <v>0.12</v>
      </c>
      <c r="AT1451" s="214">
        <v>0.01</v>
      </c>
      <c r="AU1451" s="215">
        <v>798499</v>
      </c>
      <c r="AV1451" s="220">
        <v>1.94</v>
      </c>
      <c r="AW1451" s="217">
        <v>0.34</v>
      </c>
      <c r="AX1451" s="218">
        <v>710</v>
      </c>
      <c r="AY1451" s="219">
        <v>2</v>
      </c>
      <c r="AZ1451" s="107"/>
      <c r="BA1451" s="121"/>
      <c r="BB1451" s="120"/>
    </row>
    <row r="1452" spans="2:54" x14ac:dyDescent="0.2">
      <c r="B1452" s="191" t="s">
        <v>494</v>
      </c>
      <c r="C1452" s="196">
        <v>44215</v>
      </c>
      <c r="D1452" s="197">
        <f>'1.- REGISTROS DIARIOS '!C1457</f>
        <v>0</v>
      </c>
      <c r="E1452" s="206">
        <v>816</v>
      </c>
      <c r="F1452" s="211"/>
      <c r="G1452" s="211">
        <v>2960</v>
      </c>
      <c r="H1452" s="211">
        <v>1570</v>
      </c>
      <c r="I1452" s="206">
        <f t="shared" si="208"/>
        <v>1480</v>
      </c>
      <c r="J1452" s="206">
        <f t="shared" si="209"/>
        <v>785</v>
      </c>
      <c r="K1452" s="211">
        <v>758</v>
      </c>
      <c r="L1452" s="211">
        <v>726</v>
      </c>
      <c r="M1452" s="211"/>
      <c r="N1452" s="212">
        <v>10.29</v>
      </c>
      <c r="O1452" s="212">
        <v>12.64</v>
      </c>
      <c r="P1452" s="195">
        <f t="shared" si="210"/>
        <v>6539.05</v>
      </c>
      <c r="Q1452" s="108"/>
      <c r="R1452" s="194">
        <f>'1.- REGISTROS DIARIOS '!G1457</f>
        <v>7</v>
      </c>
      <c r="S1452" s="81"/>
      <c r="T1452" s="211"/>
      <c r="U1452" s="211"/>
      <c r="V1452" s="206">
        <f t="shared" si="211"/>
        <v>0</v>
      </c>
      <c r="W1452" s="206">
        <f t="shared" si="212"/>
        <v>0</v>
      </c>
      <c r="X1452" s="192"/>
      <c r="Y1452" s="192"/>
      <c r="Z1452" s="192"/>
      <c r="AA1452" s="192"/>
      <c r="AB1452" s="192"/>
      <c r="AC1452" s="206">
        <f t="shared" si="213"/>
        <v>87.643312101910823</v>
      </c>
      <c r="AD1452" s="206">
        <f t="shared" si="214"/>
        <v>97.493403693931398</v>
      </c>
      <c r="AE1452" s="119"/>
      <c r="AF1452" s="194">
        <v>903</v>
      </c>
      <c r="AG1452" s="213">
        <v>109</v>
      </c>
      <c r="AH1452" s="213">
        <v>97</v>
      </c>
      <c r="AI1452" s="206">
        <f t="shared" si="205"/>
        <v>54.5</v>
      </c>
      <c r="AJ1452" s="193">
        <f t="shared" si="206"/>
        <v>97</v>
      </c>
      <c r="AK1452" s="213">
        <v>19</v>
      </c>
      <c r="AL1452" s="213">
        <v>17</v>
      </c>
      <c r="AM1452" s="213"/>
      <c r="AN1452" s="207">
        <v>6.55</v>
      </c>
      <c r="AO1452" s="207">
        <v>7.9</v>
      </c>
      <c r="AP1452" s="213">
        <v>34</v>
      </c>
      <c r="AQ1452" s="214">
        <v>0.28999999999999998</v>
      </c>
      <c r="AR1452" s="214">
        <v>0.16</v>
      </c>
      <c r="AS1452" s="214">
        <v>0.06</v>
      </c>
      <c r="AT1452" s="214">
        <v>1E-3</v>
      </c>
      <c r="AU1452" s="215">
        <v>798499</v>
      </c>
      <c r="AV1452" s="220">
        <v>1.9</v>
      </c>
      <c r="AW1452" s="217">
        <v>1.57</v>
      </c>
      <c r="AX1452" s="218">
        <v>700</v>
      </c>
      <c r="AY1452" s="219">
        <v>1</v>
      </c>
      <c r="AZ1452" s="107"/>
      <c r="BA1452" s="121"/>
      <c r="BB1452" s="120"/>
    </row>
    <row r="1453" spans="2:54" x14ac:dyDescent="0.2">
      <c r="B1453" s="191" t="s">
        <v>496</v>
      </c>
      <c r="C1453" s="196">
        <v>44216</v>
      </c>
      <c r="D1453" s="197">
        <f>'1.- REGISTROS DIARIOS '!C1458</f>
        <v>0</v>
      </c>
      <c r="E1453" s="206">
        <v>996</v>
      </c>
      <c r="F1453" s="211"/>
      <c r="G1453" s="211">
        <v>3630</v>
      </c>
      <c r="H1453" s="211">
        <v>2720</v>
      </c>
      <c r="I1453" s="206">
        <f t="shared" si="208"/>
        <v>1815</v>
      </c>
      <c r="J1453" s="206">
        <f t="shared" si="209"/>
        <v>1360</v>
      </c>
      <c r="K1453" s="211">
        <v>885</v>
      </c>
      <c r="L1453" s="211">
        <v>781</v>
      </c>
      <c r="M1453" s="211"/>
      <c r="N1453" s="212">
        <v>10.31</v>
      </c>
      <c r="O1453" s="212">
        <v>12.25</v>
      </c>
      <c r="P1453" s="195">
        <f t="shared" si="210"/>
        <v>11328.8</v>
      </c>
      <c r="Q1453" s="108"/>
      <c r="R1453" s="194">
        <v>266</v>
      </c>
      <c r="S1453" s="81"/>
      <c r="T1453" s="211">
        <v>761</v>
      </c>
      <c r="U1453" s="211">
        <v>693</v>
      </c>
      <c r="V1453" s="206">
        <f t="shared" si="211"/>
        <v>380.5</v>
      </c>
      <c r="W1453" s="206">
        <f t="shared" si="212"/>
        <v>346.5</v>
      </c>
      <c r="X1453" s="192">
        <v>328</v>
      </c>
      <c r="Y1453" s="192">
        <v>284</v>
      </c>
      <c r="Z1453" s="192">
        <v>7.7</v>
      </c>
      <c r="AA1453" s="192">
        <v>10.38</v>
      </c>
      <c r="AB1453" s="192">
        <v>36</v>
      </c>
      <c r="AC1453" s="206">
        <f t="shared" si="213"/>
        <v>65.036764705882348</v>
      </c>
      <c r="AD1453" s="206">
        <f t="shared" si="214"/>
        <v>60.225988700564969</v>
      </c>
      <c r="AE1453" s="119"/>
      <c r="AF1453" s="194">
        <v>812</v>
      </c>
      <c r="AG1453" s="213">
        <v>320</v>
      </c>
      <c r="AH1453" s="213">
        <v>129</v>
      </c>
      <c r="AI1453" s="206">
        <f t="shared" si="205"/>
        <v>160</v>
      </c>
      <c r="AJ1453" s="193">
        <f t="shared" si="206"/>
        <v>129</v>
      </c>
      <c r="AK1453" s="213">
        <v>24</v>
      </c>
      <c r="AL1453" s="213">
        <v>19</v>
      </c>
      <c r="AM1453" s="213"/>
      <c r="AN1453" s="207">
        <v>6.33</v>
      </c>
      <c r="AO1453" s="207">
        <v>7.07</v>
      </c>
      <c r="AP1453" s="213">
        <v>33</v>
      </c>
      <c r="AQ1453" s="214">
        <v>0.24</v>
      </c>
      <c r="AR1453" s="214">
        <v>0.2</v>
      </c>
      <c r="AS1453" s="214">
        <v>0.1</v>
      </c>
      <c r="AT1453" s="214">
        <v>0.01</v>
      </c>
      <c r="AU1453" s="215">
        <v>798499</v>
      </c>
      <c r="AV1453" s="220">
        <v>1.84</v>
      </c>
      <c r="AW1453" s="217" t="s">
        <v>196</v>
      </c>
      <c r="AX1453" s="218">
        <v>650</v>
      </c>
      <c r="AY1453" s="219">
        <v>0</v>
      </c>
      <c r="AZ1453" s="107"/>
      <c r="BA1453" s="121"/>
      <c r="BB1453" s="120"/>
    </row>
    <row r="1454" spans="2:54" x14ac:dyDescent="0.2">
      <c r="B1454" s="191" t="s">
        <v>498</v>
      </c>
      <c r="C1454" s="196">
        <v>44217</v>
      </c>
      <c r="D1454" s="197">
        <f>'1.- REGISTROS DIARIOS '!C1459</f>
        <v>0</v>
      </c>
      <c r="E1454" s="206">
        <v>1001</v>
      </c>
      <c r="F1454" s="211"/>
      <c r="G1454" s="211">
        <v>1780</v>
      </c>
      <c r="H1454" s="211">
        <v>1530</v>
      </c>
      <c r="I1454" s="206">
        <f t="shared" si="208"/>
        <v>890</v>
      </c>
      <c r="J1454" s="206">
        <f t="shared" si="209"/>
        <v>765</v>
      </c>
      <c r="K1454" s="211">
        <v>393</v>
      </c>
      <c r="L1454" s="211">
        <v>401</v>
      </c>
      <c r="M1454" s="211"/>
      <c r="N1454" s="212">
        <v>8.61</v>
      </c>
      <c r="O1454" s="212">
        <v>12.73</v>
      </c>
      <c r="P1454" s="195">
        <f t="shared" si="210"/>
        <v>6372.45</v>
      </c>
      <c r="Q1454" s="108"/>
      <c r="R1454" s="194">
        <f>'1.- REGISTROS DIARIOS '!G1459</f>
        <v>0</v>
      </c>
      <c r="S1454" s="81"/>
      <c r="T1454" s="211"/>
      <c r="U1454" s="211"/>
      <c r="V1454" s="206">
        <f t="shared" si="211"/>
        <v>0</v>
      </c>
      <c r="W1454" s="206">
        <f t="shared" si="212"/>
        <v>0</v>
      </c>
      <c r="X1454" s="192"/>
      <c r="Y1454" s="192"/>
      <c r="Z1454" s="192"/>
      <c r="AA1454" s="192"/>
      <c r="AB1454" s="192"/>
      <c r="AC1454" s="206">
        <f t="shared" si="213"/>
        <v>88.627450980392155</v>
      </c>
      <c r="AD1454" s="206">
        <f t="shared" si="214"/>
        <v>94.147582697201017</v>
      </c>
      <c r="AE1454" s="119"/>
      <c r="AF1454" s="194">
        <v>1086</v>
      </c>
      <c r="AG1454" s="213">
        <v>111</v>
      </c>
      <c r="AH1454" s="213">
        <v>87</v>
      </c>
      <c r="AI1454" s="206">
        <f t="shared" si="205"/>
        <v>55.5</v>
      </c>
      <c r="AJ1454" s="193">
        <f t="shared" si="206"/>
        <v>87</v>
      </c>
      <c r="AK1454" s="213">
        <v>23</v>
      </c>
      <c r="AL1454" s="213">
        <v>17</v>
      </c>
      <c r="AM1454" s="213"/>
      <c r="AN1454" s="207">
        <v>6.61</v>
      </c>
      <c r="AO1454" s="207">
        <v>7.15</v>
      </c>
      <c r="AP1454" s="213">
        <v>33</v>
      </c>
      <c r="AQ1454" s="214">
        <v>0.3</v>
      </c>
      <c r="AR1454" s="214">
        <v>0.18</v>
      </c>
      <c r="AS1454" s="214">
        <v>0.11</v>
      </c>
      <c r="AT1454" s="214">
        <v>0.03</v>
      </c>
      <c r="AU1454" s="215">
        <v>798499</v>
      </c>
      <c r="AV1454" s="220">
        <v>1.79</v>
      </c>
      <c r="AW1454" s="217">
        <v>1.31</v>
      </c>
      <c r="AX1454" s="218">
        <v>600</v>
      </c>
      <c r="AY1454" s="219">
        <v>4</v>
      </c>
      <c r="AZ1454" s="107"/>
      <c r="BA1454" s="121"/>
      <c r="BB1454" s="120"/>
    </row>
    <row r="1455" spans="2:54" x14ac:dyDescent="0.2">
      <c r="B1455" s="191" t="s">
        <v>500</v>
      </c>
      <c r="C1455" s="196">
        <v>44218</v>
      </c>
      <c r="D1455" s="197">
        <f>'1.- REGISTROS DIARIOS '!C1460</f>
        <v>0</v>
      </c>
      <c r="E1455" s="206">
        <v>899</v>
      </c>
      <c r="F1455" s="211"/>
      <c r="G1455" s="211">
        <v>5790</v>
      </c>
      <c r="H1455" s="211">
        <v>3290</v>
      </c>
      <c r="I1455" s="206">
        <f t="shared" si="208"/>
        <v>2895</v>
      </c>
      <c r="J1455" s="206">
        <f t="shared" si="209"/>
        <v>1645</v>
      </c>
      <c r="K1455" s="211">
        <v>787</v>
      </c>
      <c r="L1455" s="211">
        <v>663</v>
      </c>
      <c r="M1455" s="211"/>
      <c r="N1455" s="212">
        <v>10.130000000000001</v>
      </c>
      <c r="O1455" s="212">
        <v>11.7</v>
      </c>
      <c r="P1455" s="195">
        <f t="shared" si="210"/>
        <v>13702.85</v>
      </c>
      <c r="Q1455" s="108"/>
      <c r="R1455" s="194">
        <f>'1.- REGISTROS DIARIOS '!G1460</f>
        <v>0</v>
      </c>
      <c r="S1455" s="81"/>
      <c r="T1455" s="211"/>
      <c r="U1455" s="211"/>
      <c r="V1455" s="206">
        <f t="shared" si="211"/>
        <v>0</v>
      </c>
      <c r="W1455" s="206">
        <f t="shared" si="212"/>
        <v>0</v>
      </c>
      <c r="X1455" s="192"/>
      <c r="Y1455" s="192"/>
      <c r="Z1455" s="192"/>
      <c r="AA1455" s="192"/>
      <c r="AB1455" s="192"/>
      <c r="AC1455" s="206">
        <f t="shared" si="213"/>
        <v>93.069908814589667</v>
      </c>
      <c r="AD1455" s="206">
        <f t="shared" si="214"/>
        <v>92.884371029224909</v>
      </c>
      <c r="AE1455" s="119"/>
      <c r="AF1455" s="194">
        <v>988</v>
      </c>
      <c r="AG1455" s="213">
        <v>187</v>
      </c>
      <c r="AH1455" s="213">
        <v>114</v>
      </c>
      <c r="AI1455" s="206">
        <f t="shared" si="205"/>
        <v>93.5</v>
      </c>
      <c r="AJ1455" s="193">
        <f t="shared" si="206"/>
        <v>114</v>
      </c>
      <c r="AK1455" s="213">
        <v>56</v>
      </c>
      <c r="AL1455" s="213">
        <v>34</v>
      </c>
      <c r="AM1455" s="213"/>
      <c r="AN1455" s="207">
        <v>6</v>
      </c>
      <c r="AO1455" s="207">
        <v>8</v>
      </c>
      <c r="AP1455" s="213">
        <v>33</v>
      </c>
      <c r="AQ1455" s="214">
        <v>0.31</v>
      </c>
      <c r="AR1455" s="214">
        <v>0.15</v>
      </c>
      <c r="AS1455" s="214">
        <v>0.11</v>
      </c>
      <c r="AT1455" s="214">
        <v>0.01</v>
      </c>
      <c r="AU1455" s="215">
        <v>798499</v>
      </c>
      <c r="AV1455" s="220">
        <v>1.72</v>
      </c>
      <c r="AW1455" s="217">
        <v>1.25</v>
      </c>
      <c r="AX1455" s="218">
        <v>580</v>
      </c>
      <c r="AY1455" s="219">
        <v>3</v>
      </c>
      <c r="AZ1455" s="107"/>
      <c r="BA1455" s="121"/>
      <c r="BB1455" s="120"/>
    </row>
    <row r="1456" spans="2:54" x14ac:dyDescent="0.2">
      <c r="B1456" s="191" t="s">
        <v>502</v>
      </c>
      <c r="C1456" s="196">
        <v>44219</v>
      </c>
      <c r="D1456" s="197">
        <f>'1.- REGISTROS DIARIOS '!C1461</f>
        <v>0</v>
      </c>
      <c r="E1456" s="206">
        <v>835</v>
      </c>
      <c r="F1456" s="211"/>
      <c r="G1456" s="211">
        <v>1780</v>
      </c>
      <c r="H1456" s="211">
        <v>1000</v>
      </c>
      <c r="I1456" s="206">
        <f t="shared" si="208"/>
        <v>890</v>
      </c>
      <c r="J1456" s="206">
        <f t="shared" si="209"/>
        <v>500</v>
      </c>
      <c r="K1456" s="211">
        <v>368</v>
      </c>
      <c r="L1456" s="211">
        <v>318</v>
      </c>
      <c r="M1456" s="211"/>
      <c r="N1456" s="212">
        <v>10.92</v>
      </c>
      <c r="O1456" s="212">
        <v>12.45</v>
      </c>
      <c r="P1456" s="195">
        <f t="shared" si="210"/>
        <v>4165</v>
      </c>
      <c r="Q1456" s="108"/>
      <c r="R1456" s="194">
        <f>'1.- REGISTROS DIARIOS '!G1461</f>
        <v>0</v>
      </c>
      <c r="S1456" s="81"/>
      <c r="T1456" s="211"/>
      <c r="U1456" s="211"/>
      <c r="V1456" s="206">
        <f t="shared" si="211"/>
        <v>0</v>
      </c>
      <c r="W1456" s="206">
        <f t="shared" si="212"/>
        <v>0</v>
      </c>
      <c r="X1456" s="192"/>
      <c r="Y1456" s="192"/>
      <c r="Z1456" s="192"/>
      <c r="AA1456" s="192"/>
      <c r="AB1456" s="192"/>
      <c r="AC1456" s="206">
        <f t="shared" si="213"/>
        <v>84.4</v>
      </c>
      <c r="AD1456" s="206">
        <f t="shared" si="214"/>
        <v>93.478260869565219</v>
      </c>
      <c r="AE1456" s="119"/>
      <c r="AF1456" s="194">
        <v>931</v>
      </c>
      <c r="AG1456" s="213">
        <v>105</v>
      </c>
      <c r="AH1456" s="213">
        <v>78</v>
      </c>
      <c r="AI1456" s="206">
        <f t="shared" si="205"/>
        <v>52.5</v>
      </c>
      <c r="AJ1456" s="193">
        <f t="shared" si="206"/>
        <v>78</v>
      </c>
      <c r="AK1456" s="213">
        <v>24</v>
      </c>
      <c r="AL1456" s="213">
        <v>18</v>
      </c>
      <c r="AM1456" s="213"/>
      <c r="AN1456" s="207">
        <v>6</v>
      </c>
      <c r="AO1456" s="207">
        <v>8</v>
      </c>
      <c r="AP1456" s="213">
        <v>29</v>
      </c>
      <c r="AQ1456" s="214">
        <v>0.28999999999999998</v>
      </c>
      <c r="AR1456" s="214">
        <v>0.1</v>
      </c>
      <c r="AS1456" s="214">
        <v>0.12</v>
      </c>
      <c r="AT1456" s="214">
        <v>0.01</v>
      </c>
      <c r="AU1456" s="215">
        <v>798499</v>
      </c>
      <c r="AV1456" s="220">
        <v>1.68</v>
      </c>
      <c r="AW1456" s="217">
        <v>1.1100000000000001</v>
      </c>
      <c r="AX1456" s="218">
        <v>500</v>
      </c>
      <c r="AY1456" s="219">
        <v>3</v>
      </c>
      <c r="AZ1456" s="107"/>
      <c r="BA1456" s="121"/>
      <c r="BB1456" s="120"/>
    </row>
    <row r="1457" spans="2:54" x14ac:dyDescent="0.2">
      <c r="B1457" s="191" t="s">
        <v>504</v>
      </c>
      <c r="C1457" s="196">
        <v>44220</v>
      </c>
      <c r="D1457" s="197">
        <f>'1.- REGISTROS DIARIOS '!C1462</f>
        <v>0</v>
      </c>
      <c r="E1457" s="206">
        <v>413</v>
      </c>
      <c r="F1457" s="211"/>
      <c r="G1457" s="211">
        <v>3740</v>
      </c>
      <c r="H1457" s="211">
        <v>1150</v>
      </c>
      <c r="I1457" s="206">
        <f t="shared" si="208"/>
        <v>1870</v>
      </c>
      <c r="J1457" s="206">
        <f>+H1457*0.5</f>
        <v>575</v>
      </c>
      <c r="K1457" s="211">
        <v>501</v>
      </c>
      <c r="L1457" s="211">
        <v>415</v>
      </c>
      <c r="M1457" s="211"/>
      <c r="N1457" s="212">
        <v>10.16</v>
      </c>
      <c r="O1457" s="212">
        <v>12.61</v>
      </c>
      <c r="P1457" s="195">
        <f t="shared" si="210"/>
        <v>4789.75</v>
      </c>
      <c r="Q1457" s="108"/>
      <c r="R1457" s="194">
        <f>'1.- REGISTROS DIARIOS '!G1462</f>
        <v>0</v>
      </c>
      <c r="S1457" s="81"/>
      <c r="T1457" s="211"/>
      <c r="U1457" s="211"/>
      <c r="V1457" s="206">
        <f t="shared" si="211"/>
        <v>0</v>
      </c>
      <c r="W1457" s="206">
        <f t="shared" si="212"/>
        <v>0</v>
      </c>
      <c r="X1457" s="192"/>
      <c r="Y1457" s="192"/>
      <c r="Z1457" s="192"/>
      <c r="AA1457" s="192"/>
      <c r="AB1457" s="192"/>
      <c r="AC1457" s="206">
        <f t="shared" si="213"/>
        <v>70.956521739130437</v>
      </c>
      <c r="AD1457" s="206">
        <f t="shared" si="214"/>
        <v>92.415169660678643</v>
      </c>
      <c r="AE1457" s="119"/>
      <c r="AF1457" s="194">
        <v>458</v>
      </c>
      <c r="AG1457" s="213">
        <v>211</v>
      </c>
      <c r="AH1457" s="213">
        <v>167</v>
      </c>
      <c r="AI1457" s="206">
        <f t="shared" si="205"/>
        <v>105.5</v>
      </c>
      <c r="AJ1457" s="193">
        <f t="shared" si="206"/>
        <v>167</v>
      </c>
      <c r="AK1457" s="213">
        <v>38</v>
      </c>
      <c r="AL1457" s="213">
        <v>32</v>
      </c>
      <c r="AM1457" s="213"/>
      <c r="AN1457" s="207">
        <v>6</v>
      </c>
      <c r="AO1457" s="207">
        <v>8</v>
      </c>
      <c r="AP1457" s="213">
        <v>29</v>
      </c>
      <c r="AQ1457" s="214">
        <v>0.24</v>
      </c>
      <c r="AR1457" s="214">
        <v>0.1</v>
      </c>
      <c r="AS1457" s="214">
        <v>0.09</v>
      </c>
      <c r="AT1457" s="214">
        <v>0.01</v>
      </c>
      <c r="AU1457" s="215">
        <v>798499</v>
      </c>
      <c r="AV1457" s="220">
        <v>1.65</v>
      </c>
      <c r="AW1457" s="217">
        <v>1.07</v>
      </c>
      <c r="AX1457" s="218">
        <v>485</v>
      </c>
      <c r="AY1457" s="219">
        <v>2</v>
      </c>
      <c r="AZ1457" s="107"/>
      <c r="BA1457" s="121"/>
      <c r="BB1457" s="120"/>
    </row>
    <row r="1458" spans="2:54" x14ac:dyDescent="0.2">
      <c r="B1458" s="191" t="s">
        <v>492</v>
      </c>
      <c r="C1458" s="196">
        <v>44221</v>
      </c>
      <c r="D1458" s="197">
        <f>'1.- REGISTROS DIARIOS '!C1463</f>
        <v>0</v>
      </c>
      <c r="E1458" s="206">
        <v>828</v>
      </c>
      <c r="F1458" s="211"/>
      <c r="G1458" s="211">
        <v>2880</v>
      </c>
      <c r="H1458" s="211">
        <v>1600</v>
      </c>
      <c r="I1458" s="206">
        <f t="shared" si="208"/>
        <v>1440</v>
      </c>
      <c r="J1458" s="206">
        <f t="shared" si="209"/>
        <v>800</v>
      </c>
      <c r="K1458" s="211">
        <v>319</v>
      </c>
      <c r="L1458" s="211">
        <v>289</v>
      </c>
      <c r="M1458" s="211"/>
      <c r="N1458" s="212">
        <v>7.26</v>
      </c>
      <c r="O1458" s="212">
        <v>12.2</v>
      </c>
      <c r="P1458" s="195">
        <f t="shared" si="210"/>
        <v>6664</v>
      </c>
      <c r="Q1458" s="108"/>
      <c r="R1458" s="194">
        <f>'1.- REGISTROS DIARIOS '!G1463</f>
        <v>0</v>
      </c>
      <c r="S1458" s="81"/>
      <c r="T1458" s="211"/>
      <c r="U1458" s="211"/>
      <c r="V1458" s="206">
        <f t="shared" si="211"/>
        <v>0</v>
      </c>
      <c r="W1458" s="206">
        <f t="shared" si="212"/>
        <v>0</v>
      </c>
      <c r="X1458" s="192"/>
      <c r="Y1458" s="192"/>
      <c r="Z1458" s="192"/>
      <c r="AA1458" s="192"/>
      <c r="AB1458" s="192"/>
      <c r="AC1458" s="206">
        <f t="shared" si="213"/>
        <v>78.125</v>
      </c>
      <c r="AD1458" s="206">
        <f t="shared" si="214"/>
        <v>90.282131661442008</v>
      </c>
      <c r="AE1458" s="119"/>
      <c r="AF1458" s="194">
        <v>891</v>
      </c>
      <c r="AG1458" s="213">
        <v>227</v>
      </c>
      <c r="AH1458" s="213">
        <v>175</v>
      </c>
      <c r="AI1458" s="206">
        <f t="shared" si="205"/>
        <v>113.5</v>
      </c>
      <c r="AJ1458" s="193">
        <f t="shared" si="206"/>
        <v>175</v>
      </c>
      <c r="AK1458" s="213">
        <v>31</v>
      </c>
      <c r="AL1458" s="213">
        <v>24</v>
      </c>
      <c r="AM1458" s="213"/>
      <c r="AN1458" s="207">
        <v>6.13</v>
      </c>
      <c r="AO1458" s="207">
        <v>6.78</v>
      </c>
      <c r="AP1458" s="213">
        <v>34</v>
      </c>
      <c r="AQ1458" s="214">
        <v>0.3</v>
      </c>
      <c r="AR1458" s="214">
        <v>0.18</v>
      </c>
      <c r="AS1458" s="214">
        <v>0.1</v>
      </c>
      <c r="AT1458" s="214">
        <v>0</v>
      </c>
      <c r="AU1458" s="215">
        <v>798499</v>
      </c>
      <c r="AV1458" s="220">
        <v>1.58</v>
      </c>
      <c r="AW1458" s="217">
        <v>0.92</v>
      </c>
      <c r="AX1458" s="218">
        <v>450</v>
      </c>
      <c r="AY1458" s="219">
        <v>1</v>
      </c>
      <c r="AZ1458" s="107"/>
      <c r="BA1458" s="121"/>
      <c r="BB1458" s="120"/>
    </row>
    <row r="1459" spans="2:54" x14ac:dyDescent="0.2">
      <c r="B1459" s="191" t="s">
        <v>494</v>
      </c>
      <c r="C1459" s="196">
        <v>44222</v>
      </c>
      <c r="D1459" s="197">
        <f>'1.- REGISTROS DIARIOS '!C1464</f>
        <v>0</v>
      </c>
      <c r="E1459" s="206">
        <v>1058</v>
      </c>
      <c r="F1459" s="211"/>
      <c r="G1459" s="211">
        <v>3510</v>
      </c>
      <c r="H1459" s="211">
        <v>2980</v>
      </c>
      <c r="I1459" s="206">
        <f t="shared" si="208"/>
        <v>1755</v>
      </c>
      <c r="J1459" s="206">
        <f t="shared" si="209"/>
        <v>1490</v>
      </c>
      <c r="K1459" s="211">
        <v>526</v>
      </c>
      <c r="L1459" s="211">
        <v>481</v>
      </c>
      <c r="M1459" s="211"/>
      <c r="N1459" s="212">
        <v>7.66</v>
      </c>
      <c r="O1459" s="212">
        <v>12.36</v>
      </c>
      <c r="P1459" s="195">
        <f t="shared" si="210"/>
        <v>12411.7</v>
      </c>
      <c r="Q1459" s="108"/>
      <c r="R1459" s="194">
        <f>'1.- REGISTROS DIARIOS '!G1464</f>
        <v>0</v>
      </c>
      <c r="S1459" s="81"/>
      <c r="T1459" s="211"/>
      <c r="U1459" s="211"/>
      <c r="V1459" s="206">
        <f t="shared" si="211"/>
        <v>0</v>
      </c>
      <c r="W1459" s="206">
        <f t="shared" si="212"/>
        <v>0</v>
      </c>
      <c r="X1459" s="192"/>
      <c r="Y1459" s="192"/>
      <c r="Z1459" s="192"/>
      <c r="AA1459" s="192"/>
      <c r="AB1459" s="192"/>
      <c r="AC1459" s="206">
        <f t="shared" si="213"/>
        <v>83.825503355704697</v>
      </c>
      <c r="AD1459" s="206">
        <f t="shared" si="214"/>
        <v>96.768060836501903</v>
      </c>
      <c r="AE1459" s="119"/>
      <c r="AF1459" s="194">
        <f>'1.- REGISTROS DIARIOS '!I1464</f>
        <v>1124</v>
      </c>
      <c r="AG1459" s="213">
        <v>308</v>
      </c>
      <c r="AH1459" s="213">
        <v>241</v>
      </c>
      <c r="AI1459" s="206">
        <f t="shared" si="205"/>
        <v>154</v>
      </c>
      <c r="AJ1459" s="193">
        <f t="shared" si="206"/>
        <v>241</v>
      </c>
      <c r="AK1459" s="213">
        <v>17</v>
      </c>
      <c r="AL1459" s="213">
        <v>11</v>
      </c>
      <c r="AM1459" s="213"/>
      <c r="AN1459" s="207">
        <v>6.03</v>
      </c>
      <c r="AO1459" s="207">
        <v>6.85</v>
      </c>
      <c r="AP1459" s="213">
        <v>34</v>
      </c>
      <c r="AQ1459" s="214">
        <v>0.34</v>
      </c>
      <c r="AR1459" s="214">
        <v>0.18</v>
      </c>
      <c r="AS1459" s="214">
        <v>0.11</v>
      </c>
      <c r="AT1459" s="214">
        <v>0</v>
      </c>
      <c r="AU1459" s="215">
        <v>798499</v>
      </c>
      <c r="AV1459" s="220">
        <v>1.52</v>
      </c>
      <c r="AW1459" s="217">
        <v>0.82</v>
      </c>
      <c r="AX1459" s="218">
        <v>1400</v>
      </c>
      <c r="AY1459" s="219">
        <v>1</v>
      </c>
      <c r="AZ1459" s="107"/>
      <c r="BA1459" s="121"/>
      <c r="BB1459" s="120"/>
    </row>
    <row r="1460" spans="2:54" x14ac:dyDescent="0.2">
      <c r="B1460" s="191" t="s">
        <v>496</v>
      </c>
      <c r="C1460" s="196">
        <v>44223</v>
      </c>
      <c r="D1460" s="197">
        <f>'1.- REGISTROS DIARIOS '!C1465</f>
        <v>0</v>
      </c>
      <c r="E1460" s="206">
        <v>1045</v>
      </c>
      <c r="F1460" s="211"/>
      <c r="G1460" s="211">
        <v>6030</v>
      </c>
      <c r="H1460" s="211">
        <v>3930</v>
      </c>
      <c r="I1460" s="206">
        <f t="shared" si="208"/>
        <v>3015</v>
      </c>
      <c r="J1460" s="206">
        <f t="shared" si="209"/>
        <v>1965</v>
      </c>
      <c r="K1460" s="211">
        <v>992</v>
      </c>
      <c r="L1460" s="211">
        <v>934</v>
      </c>
      <c r="M1460" s="211"/>
      <c r="N1460" s="212">
        <v>7.15</v>
      </c>
      <c r="O1460" s="212">
        <v>13.41</v>
      </c>
      <c r="P1460" s="195">
        <f t="shared" si="210"/>
        <v>16368.45</v>
      </c>
      <c r="Q1460" s="108"/>
      <c r="R1460" s="194">
        <f>'1.- REGISTROS DIARIOS '!G1465</f>
        <v>0</v>
      </c>
      <c r="S1460" s="81"/>
      <c r="T1460" s="211"/>
      <c r="U1460" s="211"/>
      <c r="V1460" s="206">
        <f t="shared" si="211"/>
        <v>0</v>
      </c>
      <c r="W1460" s="206">
        <f t="shared" si="212"/>
        <v>0</v>
      </c>
      <c r="X1460" s="192"/>
      <c r="Y1460" s="192"/>
      <c r="Z1460" s="192"/>
      <c r="AA1460" s="192"/>
      <c r="AB1460" s="192"/>
      <c r="AC1460" s="206">
        <f t="shared" si="213"/>
        <v>89.05852417302799</v>
      </c>
      <c r="AD1460" s="206">
        <f t="shared" si="214"/>
        <v>96.370967741935488</v>
      </c>
      <c r="AE1460" s="119"/>
      <c r="AF1460" s="194">
        <v>1121</v>
      </c>
      <c r="AG1460" s="213">
        <v>378</v>
      </c>
      <c r="AH1460" s="213">
        <v>215</v>
      </c>
      <c r="AI1460" s="206">
        <f t="shared" si="205"/>
        <v>189</v>
      </c>
      <c r="AJ1460" s="193">
        <f t="shared" si="206"/>
        <v>215</v>
      </c>
      <c r="AK1460" s="213">
        <v>36</v>
      </c>
      <c r="AL1460" s="213">
        <v>33</v>
      </c>
      <c r="AM1460" s="213"/>
      <c r="AN1460" s="207">
        <v>5.98</v>
      </c>
      <c r="AO1460" s="207">
        <v>6.9</v>
      </c>
      <c r="AP1460" s="213">
        <v>33</v>
      </c>
      <c r="AQ1460" s="214">
        <v>0.31</v>
      </c>
      <c r="AR1460" s="214">
        <v>0.18</v>
      </c>
      <c r="AS1460" s="214">
        <v>0.09</v>
      </c>
      <c r="AT1460" s="214">
        <v>0</v>
      </c>
      <c r="AU1460" s="215">
        <v>798499</v>
      </c>
      <c r="AV1460" s="220">
        <v>1.46</v>
      </c>
      <c r="AW1460" s="217">
        <v>0.73</v>
      </c>
      <c r="AX1460" s="218">
        <v>1310</v>
      </c>
      <c r="AY1460" s="219">
        <v>0</v>
      </c>
      <c r="AZ1460" s="107"/>
      <c r="BA1460" s="121"/>
      <c r="BB1460" s="120"/>
    </row>
    <row r="1461" spans="2:54" x14ac:dyDescent="0.2">
      <c r="B1461" s="191" t="s">
        <v>498</v>
      </c>
      <c r="C1461" s="196">
        <v>44224</v>
      </c>
      <c r="D1461" s="197">
        <f>'1.- REGISTROS DIARIOS '!C1466</f>
        <v>0</v>
      </c>
      <c r="E1461" s="206">
        <v>1145</v>
      </c>
      <c r="F1461" s="211"/>
      <c r="G1461" s="211">
        <v>5590</v>
      </c>
      <c r="H1461" s="211">
        <v>3090</v>
      </c>
      <c r="I1461" s="206">
        <f t="shared" si="208"/>
        <v>2795</v>
      </c>
      <c r="J1461" s="206">
        <f t="shared" si="209"/>
        <v>1545</v>
      </c>
      <c r="K1461" s="211">
        <v>1072</v>
      </c>
      <c r="L1461" s="211">
        <v>1007</v>
      </c>
      <c r="M1461" s="211"/>
      <c r="N1461" s="212">
        <v>9.74</v>
      </c>
      <c r="O1461" s="212">
        <v>11.83</v>
      </c>
      <c r="P1461" s="195">
        <f t="shared" si="210"/>
        <v>12869.85</v>
      </c>
      <c r="Q1461" s="108"/>
      <c r="R1461" s="194">
        <f>'1.- REGISTROS DIARIOS '!G1466</f>
        <v>0</v>
      </c>
      <c r="S1461" s="81"/>
      <c r="T1461" s="211"/>
      <c r="U1461" s="211"/>
      <c r="V1461" s="206">
        <f t="shared" si="211"/>
        <v>0</v>
      </c>
      <c r="W1461" s="206">
        <f t="shared" si="212"/>
        <v>0</v>
      </c>
      <c r="X1461" s="192"/>
      <c r="Y1461" s="192"/>
      <c r="Z1461" s="192"/>
      <c r="AA1461" s="192"/>
      <c r="AB1461" s="192"/>
      <c r="AC1461" s="206">
        <f t="shared" si="213"/>
        <v>81.682847896440137</v>
      </c>
      <c r="AD1461" s="206">
        <f t="shared" si="214"/>
        <v>98.414179104477611</v>
      </c>
      <c r="AE1461" s="119"/>
      <c r="AF1461" s="194">
        <v>1227</v>
      </c>
      <c r="AG1461" s="213">
        <v>361</v>
      </c>
      <c r="AH1461" s="213">
        <v>283</v>
      </c>
      <c r="AI1461" s="206">
        <f t="shared" si="205"/>
        <v>180.5</v>
      </c>
      <c r="AJ1461" s="193">
        <f t="shared" si="206"/>
        <v>283</v>
      </c>
      <c r="AK1461" s="213">
        <v>17</v>
      </c>
      <c r="AL1461" s="213">
        <v>13</v>
      </c>
      <c r="AM1461" s="213"/>
      <c r="AN1461" s="207">
        <v>6.09</v>
      </c>
      <c r="AO1461" s="207">
        <v>8.84</v>
      </c>
      <c r="AP1461" s="213">
        <v>32</v>
      </c>
      <c r="AQ1461" s="214">
        <v>0.33</v>
      </c>
      <c r="AR1461" s="214">
        <v>0.12</v>
      </c>
      <c r="AS1461" s="214">
        <v>0.15</v>
      </c>
      <c r="AT1461" s="214">
        <v>0.01</v>
      </c>
      <c r="AU1461" s="215">
        <v>798499</v>
      </c>
      <c r="AV1461" s="220">
        <v>1.4</v>
      </c>
      <c r="AW1461" s="217">
        <v>0.57999999999999996</v>
      </c>
      <c r="AX1461" s="218">
        <v>1200</v>
      </c>
      <c r="AY1461" s="219">
        <v>3</v>
      </c>
      <c r="AZ1461" s="107"/>
      <c r="BA1461" s="121"/>
      <c r="BB1461" s="120"/>
    </row>
    <row r="1462" spans="2:54" x14ac:dyDescent="0.2">
      <c r="B1462" s="191" t="s">
        <v>500</v>
      </c>
      <c r="C1462" s="196">
        <v>44225</v>
      </c>
      <c r="D1462" s="197">
        <f>'1.- REGISTROS DIARIOS '!C1467</f>
        <v>0</v>
      </c>
      <c r="E1462" s="206">
        <v>1100</v>
      </c>
      <c r="F1462" s="211"/>
      <c r="G1462" s="211">
        <v>6270</v>
      </c>
      <c r="H1462" s="211">
        <v>4970</v>
      </c>
      <c r="I1462" s="206">
        <f t="shared" si="208"/>
        <v>3135</v>
      </c>
      <c r="J1462" s="206">
        <f t="shared" si="209"/>
        <v>2485</v>
      </c>
      <c r="K1462" s="211">
        <v>3360</v>
      </c>
      <c r="L1462" s="211">
        <v>626</v>
      </c>
      <c r="M1462" s="211"/>
      <c r="N1462" s="212">
        <v>552</v>
      </c>
      <c r="O1462" s="212">
        <v>10.54</v>
      </c>
      <c r="P1462" s="195">
        <f t="shared" si="210"/>
        <v>20700.05</v>
      </c>
      <c r="Q1462" s="108"/>
      <c r="R1462" s="194">
        <f>'1.- REGISTROS DIARIOS '!G1467</f>
        <v>0</v>
      </c>
      <c r="S1462" s="81"/>
      <c r="T1462" s="211"/>
      <c r="U1462" s="211"/>
      <c r="V1462" s="206">
        <f t="shared" si="211"/>
        <v>0</v>
      </c>
      <c r="W1462" s="206">
        <f t="shared" si="212"/>
        <v>0</v>
      </c>
      <c r="X1462" s="192"/>
      <c r="Y1462" s="192"/>
      <c r="Z1462" s="192"/>
      <c r="AA1462" s="192"/>
      <c r="AB1462" s="192"/>
      <c r="AC1462" s="206">
        <f t="shared" si="213"/>
        <v>89.215291750503013</v>
      </c>
      <c r="AD1462" s="206">
        <f t="shared" si="214"/>
        <v>99.375</v>
      </c>
      <c r="AE1462" s="119"/>
      <c r="AF1462" s="194">
        <v>1160</v>
      </c>
      <c r="AG1462" s="213">
        <v>329</v>
      </c>
      <c r="AH1462" s="213">
        <v>268</v>
      </c>
      <c r="AI1462" s="206">
        <f t="shared" si="205"/>
        <v>164.5</v>
      </c>
      <c r="AJ1462" s="193">
        <f t="shared" si="206"/>
        <v>268</v>
      </c>
      <c r="AK1462" s="213">
        <v>21</v>
      </c>
      <c r="AL1462" s="213">
        <v>15</v>
      </c>
      <c r="AM1462" s="213"/>
      <c r="AN1462" s="207">
        <v>6.09</v>
      </c>
      <c r="AO1462" s="207">
        <v>6.65</v>
      </c>
      <c r="AP1462" s="213">
        <v>34</v>
      </c>
      <c r="AQ1462" s="214">
        <v>0.64</v>
      </c>
      <c r="AR1462" s="214">
        <v>0.15</v>
      </c>
      <c r="AS1462" s="214">
        <v>0.13</v>
      </c>
      <c r="AT1462" s="214">
        <v>0.01</v>
      </c>
      <c r="AU1462" s="215">
        <v>798499</v>
      </c>
      <c r="AV1462" s="220">
        <v>1.32</v>
      </c>
      <c r="AW1462" s="217">
        <v>0.48</v>
      </c>
      <c r="AX1462" s="218">
        <v>1100</v>
      </c>
      <c r="AY1462" s="219">
        <v>1</v>
      </c>
      <c r="AZ1462" s="107"/>
      <c r="BA1462" s="121"/>
      <c r="BB1462" s="120"/>
    </row>
    <row r="1463" spans="2:54" x14ac:dyDescent="0.2">
      <c r="B1463" s="191" t="s">
        <v>502</v>
      </c>
      <c r="C1463" s="196">
        <v>44226</v>
      </c>
      <c r="D1463" s="197">
        <f>'1.- REGISTROS DIARIOS '!C1468</f>
        <v>0</v>
      </c>
      <c r="E1463" s="206">
        <v>770</v>
      </c>
      <c r="F1463" s="211"/>
      <c r="G1463" s="211">
        <v>4590</v>
      </c>
      <c r="H1463" s="211">
        <v>3670</v>
      </c>
      <c r="I1463" s="206">
        <f t="shared" si="208"/>
        <v>2295</v>
      </c>
      <c r="J1463" s="206">
        <f t="shared" si="209"/>
        <v>1835</v>
      </c>
      <c r="K1463" s="211">
        <v>486</v>
      </c>
      <c r="L1463" s="211">
        <v>412</v>
      </c>
      <c r="M1463" s="211"/>
      <c r="N1463" s="212">
        <v>10.7</v>
      </c>
      <c r="O1463" s="212">
        <v>11.91</v>
      </c>
      <c r="P1463" s="195">
        <f t="shared" si="210"/>
        <v>15285.55</v>
      </c>
      <c r="Q1463" s="108"/>
      <c r="R1463" s="194">
        <f>'1.- REGISTROS DIARIOS '!G1468</f>
        <v>0</v>
      </c>
      <c r="S1463" s="81"/>
      <c r="T1463" s="211"/>
      <c r="U1463" s="211"/>
      <c r="V1463" s="206">
        <f t="shared" si="211"/>
        <v>0</v>
      </c>
      <c r="W1463" s="206">
        <f t="shared" si="212"/>
        <v>0</v>
      </c>
      <c r="X1463" s="192"/>
      <c r="Y1463" s="192"/>
      <c r="Z1463" s="192"/>
      <c r="AA1463" s="192"/>
      <c r="AB1463" s="192"/>
      <c r="AC1463" s="206">
        <f t="shared" si="213"/>
        <v>89.591280653950946</v>
      </c>
      <c r="AD1463" s="206">
        <f t="shared" si="214"/>
        <v>94.650205761316869</v>
      </c>
      <c r="AE1463" s="119"/>
      <c r="AF1463" s="194">
        <v>802</v>
      </c>
      <c r="AG1463" s="213">
        <v>269</v>
      </c>
      <c r="AH1463" s="213">
        <v>191</v>
      </c>
      <c r="AI1463" s="206">
        <f t="shared" si="205"/>
        <v>134.5</v>
      </c>
      <c r="AJ1463" s="193">
        <f t="shared" si="206"/>
        <v>191</v>
      </c>
      <c r="AK1463" s="213">
        <v>26</v>
      </c>
      <c r="AL1463" s="213">
        <v>18</v>
      </c>
      <c r="AM1463" s="213"/>
      <c r="AN1463" s="207">
        <v>6</v>
      </c>
      <c r="AO1463" s="207">
        <v>7.01</v>
      </c>
      <c r="AP1463" s="213">
        <v>32</v>
      </c>
      <c r="AQ1463" s="214">
        <v>0.28000000000000003</v>
      </c>
      <c r="AR1463" s="214">
        <v>0.15</v>
      </c>
      <c r="AS1463" s="214">
        <v>0.09</v>
      </c>
      <c r="AT1463" s="214">
        <v>0.01</v>
      </c>
      <c r="AU1463" s="215">
        <v>798499</v>
      </c>
      <c r="AV1463" s="220">
        <v>1.26</v>
      </c>
      <c r="AW1463" s="217">
        <v>0.39</v>
      </c>
      <c r="AX1463" s="218">
        <v>1050</v>
      </c>
      <c r="AY1463" s="219">
        <v>4</v>
      </c>
      <c r="AZ1463" s="107"/>
      <c r="BA1463" s="121"/>
      <c r="BB1463" s="120"/>
    </row>
    <row r="1464" spans="2:54" x14ac:dyDescent="0.2">
      <c r="B1464" s="191" t="s">
        <v>504</v>
      </c>
      <c r="C1464" s="196">
        <v>44227</v>
      </c>
      <c r="D1464" s="197">
        <f>'1.- REGISTROS DIARIOS '!C1469</f>
        <v>0</v>
      </c>
      <c r="E1464" s="206">
        <v>648</v>
      </c>
      <c r="F1464" s="211"/>
      <c r="G1464" s="211">
        <v>1630</v>
      </c>
      <c r="H1464" s="211">
        <v>1220</v>
      </c>
      <c r="I1464" s="206">
        <f t="shared" si="208"/>
        <v>815</v>
      </c>
      <c r="J1464" s="206">
        <f t="shared" si="209"/>
        <v>610</v>
      </c>
      <c r="K1464" s="211">
        <v>406</v>
      </c>
      <c r="L1464" s="211">
        <v>371</v>
      </c>
      <c r="M1464" s="211"/>
      <c r="N1464" s="212">
        <v>3.1</v>
      </c>
      <c r="O1464" s="212">
        <v>11.56</v>
      </c>
      <c r="P1464" s="195">
        <f t="shared" si="210"/>
        <v>5081.3</v>
      </c>
      <c r="Q1464" s="108"/>
      <c r="R1464" s="194">
        <f>'1.- REGISTROS DIARIOS '!G1469</f>
        <v>0</v>
      </c>
      <c r="S1464" s="81"/>
      <c r="T1464" s="211"/>
      <c r="U1464" s="211"/>
      <c r="V1464" s="206">
        <f t="shared" si="211"/>
        <v>0</v>
      </c>
      <c r="W1464" s="206">
        <f t="shared" si="212"/>
        <v>0</v>
      </c>
      <c r="X1464" s="192"/>
      <c r="Y1464" s="192"/>
      <c r="Z1464" s="192"/>
      <c r="AA1464" s="192"/>
      <c r="AB1464" s="192"/>
      <c r="AC1464" s="206">
        <f t="shared" si="213"/>
        <v>57.377049180327866</v>
      </c>
      <c r="AD1464" s="206">
        <f t="shared" si="214"/>
        <v>90.394088669950733</v>
      </c>
      <c r="AE1464" s="119"/>
      <c r="AF1464" s="194">
        <v>700</v>
      </c>
      <c r="AG1464" s="213">
        <v>410</v>
      </c>
      <c r="AH1464" s="213">
        <v>260</v>
      </c>
      <c r="AI1464" s="206">
        <f t="shared" ref="AI1464:AI1527" si="215">+AG1464*0.5</f>
        <v>205</v>
      </c>
      <c r="AJ1464" s="193">
        <f t="shared" ref="AJ1464:AJ1527" si="216">AH1464</f>
        <v>260</v>
      </c>
      <c r="AK1464" s="213">
        <v>39</v>
      </c>
      <c r="AL1464" s="213">
        <v>31</v>
      </c>
      <c r="AM1464" s="213"/>
      <c r="AN1464" s="207">
        <v>6.24</v>
      </c>
      <c r="AO1464" s="207">
        <v>7.8</v>
      </c>
      <c r="AP1464" s="213">
        <v>30</v>
      </c>
      <c r="AQ1464" s="214">
        <v>0.31</v>
      </c>
      <c r="AR1464" s="214">
        <v>0.21</v>
      </c>
      <c r="AS1464" s="214">
        <v>0.09</v>
      </c>
      <c r="AT1464" s="214">
        <v>0.01</v>
      </c>
      <c r="AU1464" s="215">
        <v>798499</v>
      </c>
      <c r="AV1464" s="220">
        <v>1.2</v>
      </c>
      <c r="AW1464" s="217">
        <v>0.35</v>
      </c>
      <c r="AX1464" s="218">
        <v>1000</v>
      </c>
      <c r="AY1464" s="219">
        <v>3</v>
      </c>
      <c r="AZ1464" s="107"/>
      <c r="BA1464" s="121"/>
      <c r="BB1464" s="120"/>
    </row>
    <row r="1465" spans="2:54" x14ac:dyDescent="0.2">
      <c r="B1465" s="191" t="s">
        <v>492</v>
      </c>
      <c r="C1465" s="196">
        <v>44228</v>
      </c>
      <c r="D1465" s="197">
        <f>'1.- REGISTROS DIARIOS '!C1470</f>
        <v>0</v>
      </c>
      <c r="E1465" s="206">
        <f>'1.- REGISTROS DIARIOS '!E1470</f>
        <v>971</v>
      </c>
      <c r="F1465" s="211"/>
      <c r="G1465" s="211">
        <v>5310</v>
      </c>
      <c r="H1465" s="211">
        <v>2450</v>
      </c>
      <c r="I1465" s="206">
        <f t="shared" si="208"/>
        <v>2655</v>
      </c>
      <c r="J1465" s="206">
        <f t="shared" si="209"/>
        <v>1225</v>
      </c>
      <c r="K1465" s="211">
        <v>1015</v>
      </c>
      <c r="L1465" s="211">
        <v>964</v>
      </c>
      <c r="M1465" s="211"/>
      <c r="N1465" s="212">
        <v>9.67</v>
      </c>
      <c r="O1465" s="212">
        <v>12.19</v>
      </c>
      <c r="P1465" s="195">
        <f t="shared" si="210"/>
        <v>10204.25</v>
      </c>
      <c r="Q1465" s="108"/>
      <c r="R1465" s="194">
        <f>'1.- REGISTROS DIARIOS '!G1470</f>
        <v>0</v>
      </c>
      <c r="S1465" s="81"/>
      <c r="T1465" s="211"/>
      <c r="U1465" s="211"/>
      <c r="V1465" s="206">
        <f t="shared" si="211"/>
        <v>0</v>
      </c>
      <c r="W1465" s="206">
        <f t="shared" si="212"/>
        <v>0</v>
      </c>
      <c r="X1465" s="192"/>
      <c r="Y1465" s="192"/>
      <c r="Z1465" s="192"/>
      <c r="AA1465" s="192"/>
      <c r="AB1465" s="192"/>
      <c r="AC1465" s="206">
        <f t="shared" si="213"/>
        <v>89.387755102040813</v>
      </c>
      <c r="AD1465" s="206">
        <f t="shared" si="214"/>
        <v>97.044334975369452</v>
      </c>
      <c r="AE1465" s="119"/>
      <c r="AF1465" s="194">
        <f>'1.- REGISTROS DIARIOS '!I1470</f>
        <v>1014</v>
      </c>
      <c r="AG1465" s="213">
        <v>186</v>
      </c>
      <c r="AH1465" s="213">
        <v>130</v>
      </c>
      <c r="AI1465" s="206">
        <f t="shared" si="215"/>
        <v>93</v>
      </c>
      <c r="AJ1465" s="193">
        <f t="shared" si="216"/>
        <v>130</v>
      </c>
      <c r="AK1465" s="213">
        <v>30</v>
      </c>
      <c r="AL1465" s="213">
        <v>27</v>
      </c>
      <c r="AM1465" s="213"/>
      <c r="AN1465" s="207">
        <v>6.31</v>
      </c>
      <c r="AO1465" s="207">
        <v>7.38</v>
      </c>
      <c r="AP1465" s="213">
        <v>31</v>
      </c>
      <c r="AQ1465" s="214">
        <v>0.33</v>
      </c>
      <c r="AR1465" s="214">
        <v>0.14000000000000001</v>
      </c>
      <c r="AS1465" s="214">
        <v>0.1</v>
      </c>
      <c r="AT1465" s="214">
        <v>0</v>
      </c>
      <c r="AU1465" s="215">
        <v>788499</v>
      </c>
      <c r="AV1465" s="220">
        <v>1.1000000000000001</v>
      </c>
      <c r="AW1465" s="217">
        <v>0</v>
      </c>
      <c r="AX1465" s="218">
        <v>1000</v>
      </c>
      <c r="AY1465" s="219">
        <v>5</v>
      </c>
      <c r="AZ1465" s="107"/>
      <c r="BA1465" s="121"/>
      <c r="BB1465" s="120"/>
    </row>
    <row r="1466" spans="2:54" x14ac:dyDescent="0.2">
      <c r="B1466" s="191" t="s">
        <v>494</v>
      </c>
      <c r="C1466" s="196">
        <v>44229</v>
      </c>
      <c r="D1466" s="197">
        <f>'1.- REGISTROS DIARIOS '!C1471</f>
        <v>0</v>
      </c>
      <c r="E1466" s="206">
        <f>'1.- REGISTROS DIARIOS '!E1471</f>
        <v>923</v>
      </c>
      <c r="F1466" s="211"/>
      <c r="G1466" s="211">
        <v>2670</v>
      </c>
      <c r="H1466" s="211">
        <v>1980</v>
      </c>
      <c r="I1466" s="206">
        <f t="shared" si="208"/>
        <v>1335</v>
      </c>
      <c r="J1466" s="206">
        <f t="shared" si="209"/>
        <v>990</v>
      </c>
      <c r="K1466" s="211">
        <v>409</v>
      </c>
      <c r="L1466" s="211">
        <v>366</v>
      </c>
      <c r="M1466" s="211"/>
      <c r="N1466" s="212">
        <v>7.91</v>
      </c>
      <c r="O1466" s="212">
        <v>12</v>
      </c>
      <c r="P1466" s="195">
        <f t="shared" si="210"/>
        <v>8246.7000000000007</v>
      </c>
      <c r="Q1466" s="108"/>
      <c r="R1466" s="194">
        <f>'1.- REGISTROS DIARIOS '!G1471</f>
        <v>0</v>
      </c>
      <c r="S1466" s="81"/>
      <c r="T1466" s="211"/>
      <c r="U1466" s="211"/>
      <c r="V1466" s="206">
        <f t="shared" si="211"/>
        <v>0</v>
      </c>
      <c r="W1466" s="206">
        <f t="shared" si="212"/>
        <v>0</v>
      </c>
      <c r="X1466" s="192"/>
      <c r="Y1466" s="192"/>
      <c r="Z1466" s="192"/>
      <c r="AA1466" s="192"/>
      <c r="AB1466" s="192"/>
      <c r="AC1466" s="206">
        <f t="shared" si="213"/>
        <v>82.222222222222229</v>
      </c>
      <c r="AD1466" s="206">
        <f t="shared" si="214"/>
        <v>92.1760391198044</v>
      </c>
      <c r="AE1466" s="119"/>
      <c r="AF1466" s="194">
        <f>'1.- REGISTROS DIARIOS '!I1471</f>
        <v>987</v>
      </c>
      <c r="AG1466" s="213">
        <v>209</v>
      </c>
      <c r="AH1466" s="213">
        <v>176</v>
      </c>
      <c r="AI1466" s="206">
        <f t="shared" si="215"/>
        <v>104.5</v>
      </c>
      <c r="AJ1466" s="193">
        <f t="shared" si="216"/>
        <v>176</v>
      </c>
      <c r="AK1466" s="213">
        <v>32</v>
      </c>
      <c r="AL1466" s="213">
        <v>25</v>
      </c>
      <c r="AM1466" s="213"/>
      <c r="AN1466" s="207">
        <v>6.5</v>
      </c>
      <c r="AO1466" s="207">
        <v>7.41</v>
      </c>
      <c r="AP1466" s="213">
        <v>33</v>
      </c>
      <c r="AQ1466" s="214">
        <v>0.31</v>
      </c>
      <c r="AR1466" s="214">
        <v>0.14000000000000001</v>
      </c>
      <c r="AS1466" s="214">
        <v>0.11</v>
      </c>
      <c r="AT1466" s="214">
        <v>0.01</v>
      </c>
      <c r="AU1466" s="215">
        <v>788499</v>
      </c>
      <c r="AV1466" s="220">
        <v>0.99</v>
      </c>
      <c r="AW1466" s="217">
        <v>1.57</v>
      </c>
      <c r="AX1466" s="218">
        <v>950</v>
      </c>
      <c r="AY1466" s="219">
        <v>3</v>
      </c>
      <c r="AZ1466" s="107"/>
      <c r="BA1466" s="121"/>
      <c r="BB1466" s="120"/>
    </row>
    <row r="1467" spans="2:54" x14ac:dyDescent="0.2">
      <c r="B1467" s="191" t="s">
        <v>496</v>
      </c>
      <c r="C1467" s="196">
        <v>44230</v>
      </c>
      <c r="D1467" s="197">
        <f>'1.- REGISTROS DIARIOS '!C1472</f>
        <v>0</v>
      </c>
      <c r="E1467" s="206">
        <v>880</v>
      </c>
      <c r="F1467" s="211"/>
      <c r="G1467" s="211">
        <v>2630</v>
      </c>
      <c r="H1467" s="211">
        <v>1830</v>
      </c>
      <c r="I1467" s="206">
        <f t="shared" si="208"/>
        <v>1315</v>
      </c>
      <c r="J1467" s="206">
        <f t="shared" si="209"/>
        <v>915</v>
      </c>
      <c r="K1467" s="211">
        <v>455</v>
      </c>
      <c r="L1467" s="211">
        <v>396</v>
      </c>
      <c r="M1467" s="211"/>
      <c r="N1467" s="212">
        <v>10.42</v>
      </c>
      <c r="O1467" s="212">
        <v>11.94</v>
      </c>
      <c r="P1467" s="195">
        <f t="shared" si="210"/>
        <v>7621.95</v>
      </c>
      <c r="Q1467" s="108"/>
      <c r="R1467" s="194">
        <f>'1.- REGISTROS DIARIOS '!G1472</f>
        <v>0</v>
      </c>
      <c r="S1467" s="81"/>
      <c r="T1467" s="211"/>
      <c r="U1467" s="211"/>
      <c r="V1467" s="206">
        <f t="shared" si="211"/>
        <v>0</v>
      </c>
      <c r="W1467" s="206">
        <f t="shared" si="212"/>
        <v>0</v>
      </c>
      <c r="X1467" s="192"/>
      <c r="Y1467" s="192"/>
      <c r="Z1467" s="192"/>
      <c r="AA1467" s="192"/>
      <c r="AB1467" s="192"/>
      <c r="AC1467" s="206">
        <f t="shared" si="213"/>
        <v>95.519125683060111</v>
      </c>
      <c r="AD1467" s="206">
        <f t="shared" si="214"/>
        <v>88.791208791208788</v>
      </c>
      <c r="AE1467" s="119"/>
      <c r="AF1467" s="194">
        <v>937</v>
      </c>
      <c r="AG1467" s="213">
        <v>131</v>
      </c>
      <c r="AH1467" s="213">
        <v>41</v>
      </c>
      <c r="AI1467" s="206">
        <f t="shared" si="215"/>
        <v>65.5</v>
      </c>
      <c r="AJ1467" s="193">
        <f t="shared" si="216"/>
        <v>41</v>
      </c>
      <c r="AK1467" s="213">
        <v>51</v>
      </c>
      <c r="AL1467" s="213">
        <v>39</v>
      </c>
      <c r="AM1467" s="213"/>
      <c r="AN1467" s="207">
        <v>6</v>
      </c>
      <c r="AO1467" s="207">
        <v>7</v>
      </c>
      <c r="AP1467" s="213">
        <v>30</v>
      </c>
      <c r="AQ1467" s="214">
        <v>0.31</v>
      </c>
      <c r="AR1467" s="214">
        <v>0.16</v>
      </c>
      <c r="AS1467" s="214">
        <v>0.12</v>
      </c>
      <c r="AT1467" s="214">
        <v>0.01</v>
      </c>
      <c r="AU1467" s="215">
        <v>798499</v>
      </c>
      <c r="AV1467" s="220">
        <v>0.9</v>
      </c>
      <c r="AW1467" s="217">
        <v>1.55</v>
      </c>
      <c r="AX1467" s="218">
        <v>910</v>
      </c>
      <c r="AY1467" s="219">
        <v>2</v>
      </c>
      <c r="AZ1467" s="107"/>
      <c r="BA1467" s="121"/>
      <c r="BB1467" s="120"/>
    </row>
    <row r="1468" spans="2:54" x14ac:dyDescent="0.2">
      <c r="B1468" s="191" t="s">
        <v>498</v>
      </c>
      <c r="C1468" s="196">
        <v>44231</v>
      </c>
      <c r="D1468" s="197">
        <f>'1.- REGISTROS DIARIOS '!C1473</f>
        <v>0</v>
      </c>
      <c r="E1468" s="206">
        <f>'1.- REGISTROS DIARIOS '!E1473</f>
        <v>1012</v>
      </c>
      <c r="F1468" s="211"/>
      <c r="G1468" s="211">
        <v>2890</v>
      </c>
      <c r="H1468" s="211">
        <v>2260</v>
      </c>
      <c r="I1468" s="206">
        <f t="shared" si="208"/>
        <v>1445</v>
      </c>
      <c r="J1468" s="206">
        <f t="shared" si="209"/>
        <v>1130</v>
      </c>
      <c r="K1468" s="211">
        <v>1100</v>
      </c>
      <c r="L1468" s="211">
        <v>1067</v>
      </c>
      <c r="M1468" s="211"/>
      <c r="N1468" s="212">
        <v>10.75</v>
      </c>
      <c r="O1468" s="212">
        <v>11.7</v>
      </c>
      <c r="P1468" s="195">
        <f t="shared" si="210"/>
        <v>9412.9</v>
      </c>
      <c r="Q1468" s="108"/>
      <c r="R1468" s="194">
        <f>'1.- REGISTROS DIARIOS '!G1473</f>
        <v>0</v>
      </c>
      <c r="S1468" s="81"/>
      <c r="T1468" s="211"/>
      <c r="U1468" s="211"/>
      <c r="V1468" s="206">
        <f t="shared" si="211"/>
        <v>0</v>
      </c>
      <c r="W1468" s="206">
        <f t="shared" si="212"/>
        <v>0</v>
      </c>
      <c r="X1468" s="192"/>
      <c r="Y1468" s="192"/>
      <c r="Z1468" s="192"/>
      <c r="AA1468" s="192"/>
      <c r="AB1468" s="192"/>
      <c r="AC1468" s="206">
        <f t="shared" si="213"/>
        <v>78.584070796460182</v>
      </c>
      <c r="AD1468" s="206">
        <f t="shared" si="214"/>
        <v>97</v>
      </c>
      <c r="AE1468" s="119"/>
      <c r="AF1468" s="194">
        <f>'1.- REGISTROS DIARIOS '!I1473</f>
        <v>1080</v>
      </c>
      <c r="AG1468" s="213">
        <v>254</v>
      </c>
      <c r="AH1468" s="213">
        <v>242</v>
      </c>
      <c r="AI1468" s="206">
        <f t="shared" si="215"/>
        <v>127</v>
      </c>
      <c r="AJ1468" s="193">
        <f t="shared" si="216"/>
        <v>242</v>
      </c>
      <c r="AK1468" s="213">
        <v>33</v>
      </c>
      <c r="AL1468" s="213">
        <v>27</v>
      </c>
      <c r="AM1468" s="213"/>
      <c r="AN1468" s="207">
        <v>6</v>
      </c>
      <c r="AO1468" s="207">
        <v>8</v>
      </c>
      <c r="AP1468" s="213">
        <v>31</v>
      </c>
      <c r="AQ1468" s="214">
        <v>0.28999999999999998</v>
      </c>
      <c r="AR1468" s="214">
        <v>0.13</v>
      </c>
      <c r="AS1468" s="214">
        <v>0.09</v>
      </c>
      <c r="AT1468" s="214">
        <v>0.01</v>
      </c>
      <c r="AU1468" s="215">
        <v>798499</v>
      </c>
      <c r="AV1468" s="220">
        <v>0.8</v>
      </c>
      <c r="AW1468" s="217">
        <v>1.47</v>
      </c>
      <c r="AX1468" s="218">
        <v>850</v>
      </c>
      <c r="AY1468" s="219">
        <v>4</v>
      </c>
      <c r="AZ1468" s="107"/>
      <c r="BA1468" s="121"/>
      <c r="BB1468" s="120"/>
    </row>
    <row r="1469" spans="2:54" x14ac:dyDescent="0.2">
      <c r="B1469" s="191" t="s">
        <v>500</v>
      </c>
      <c r="C1469" s="196">
        <v>44232</v>
      </c>
      <c r="D1469" s="197">
        <f>'1.- REGISTROS DIARIOS '!C1474</f>
        <v>0</v>
      </c>
      <c r="E1469" s="206">
        <f>'1.- REGISTROS DIARIOS '!E1474</f>
        <v>920</v>
      </c>
      <c r="F1469" s="211"/>
      <c r="G1469" s="211">
        <v>2150</v>
      </c>
      <c r="H1469" s="211">
        <v>1120</v>
      </c>
      <c r="I1469" s="206">
        <f t="shared" si="208"/>
        <v>1075</v>
      </c>
      <c r="J1469" s="206">
        <f t="shared" si="209"/>
        <v>560</v>
      </c>
      <c r="K1469" s="211">
        <v>424</v>
      </c>
      <c r="L1469" s="211">
        <v>365</v>
      </c>
      <c r="M1469" s="211"/>
      <c r="N1469" s="212">
        <v>10.85</v>
      </c>
      <c r="O1469" s="212">
        <v>11.72</v>
      </c>
      <c r="P1469" s="195">
        <f t="shared" si="210"/>
        <v>4664.8</v>
      </c>
      <c r="Q1469" s="108"/>
      <c r="R1469" s="194">
        <f>'1.- REGISTROS DIARIOS '!G1474</f>
        <v>0</v>
      </c>
      <c r="S1469" s="81"/>
      <c r="T1469" s="211"/>
      <c r="U1469" s="211"/>
      <c r="V1469" s="206">
        <f t="shared" si="211"/>
        <v>0</v>
      </c>
      <c r="W1469" s="206">
        <f t="shared" si="212"/>
        <v>0</v>
      </c>
      <c r="X1469" s="192"/>
      <c r="Y1469" s="192"/>
      <c r="Z1469" s="192"/>
      <c r="AA1469" s="192"/>
      <c r="AB1469" s="192"/>
      <c r="AC1469" s="206">
        <f t="shared" si="213"/>
        <v>93.571428571428569</v>
      </c>
      <c r="AD1469" s="206">
        <f t="shared" si="214"/>
        <v>89.622641509433961</v>
      </c>
      <c r="AE1469" s="119"/>
      <c r="AF1469" s="194">
        <f>'1.- REGISTROS DIARIOS '!I1474</f>
        <v>989</v>
      </c>
      <c r="AG1469" s="213">
        <v>68</v>
      </c>
      <c r="AH1469" s="213">
        <v>36</v>
      </c>
      <c r="AI1469" s="206">
        <f t="shared" si="215"/>
        <v>34</v>
      </c>
      <c r="AJ1469" s="193">
        <f t="shared" si="216"/>
        <v>36</v>
      </c>
      <c r="AK1469" s="213">
        <v>44</v>
      </c>
      <c r="AL1469" s="213">
        <v>37</v>
      </c>
      <c r="AM1469" s="213"/>
      <c r="AN1469" s="207">
        <v>6</v>
      </c>
      <c r="AO1469" s="207">
        <v>8</v>
      </c>
      <c r="AP1469" s="213">
        <v>32</v>
      </c>
      <c r="AQ1469" s="214">
        <v>0.28000000000000003</v>
      </c>
      <c r="AR1469" s="214">
        <v>0.16</v>
      </c>
      <c r="AS1469" s="214">
        <v>0.09</v>
      </c>
      <c r="AT1469" s="214">
        <v>0.01</v>
      </c>
      <c r="AU1469" s="215">
        <v>798499</v>
      </c>
      <c r="AV1469" s="220">
        <v>1.57</v>
      </c>
      <c r="AW1469" s="217">
        <v>1.42</v>
      </c>
      <c r="AX1469" s="218">
        <v>800</v>
      </c>
      <c r="AY1469" s="219">
        <v>3</v>
      </c>
      <c r="AZ1469" s="107"/>
      <c r="BA1469" s="121"/>
      <c r="BB1469" s="120"/>
    </row>
    <row r="1470" spans="2:54" x14ac:dyDescent="0.2">
      <c r="B1470" s="191" t="s">
        <v>502</v>
      </c>
      <c r="C1470" s="196">
        <v>44233</v>
      </c>
      <c r="D1470" s="197">
        <f>'1.- REGISTROS DIARIOS '!C1475</f>
        <v>0</v>
      </c>
      <c r="E1470" s="206">
        <f>'1.- REGISTROS DIARIOS '!E1475</f>
        <v>870</v>
      </c>
      <c r="F1470" s="211"/>
      <c r="G1470" s="211">
        <v>2160</v>
      </c>
      <c r="H1470" s="211">
        <v>1540</v>
      </c>
      <c r="I1470" s="206">
        <f t="shared" si="208"/>
        <v>1080</v>
      </c>
      <c r="J1470" s="206">
        <f t="shared" si="209"/>
        <v>770</v>
      </c>
      <c r="K1470" s="211">
        <v>384</v>
      </c>
      <c r="L1470" s="211">
        <v>286</v>
      </c>
      <c r="M1470" s="211"/>
      <c r="N1470" s="212">
        <v>5.37</v>
      </c>
      <c r="O1470" s="212">
        <v>12.02</v>
      </c>
      <c r="P1470" s="195">
        <f t="shared" si="210"/>
        <v>6414.1</v>
      </c>
      <c r="Q1470" s="108"/>
      <c r="R1470" s="194">
        <f>'1.- REGISTROS DIARIOS '!G1475</f>
        <v>0</v>
      </c>
      <c r="S1470" s="81"/>
      <c r="T1470" s="211"/>
      <c r="U1470" s="211"/>
      <c r="V1470" s="206">
        <f t="shared" si="211"/>
        <v>0</v>
      </c>
      <c r="W1470" s="206">
        <f t="shared" si="212"/>
        <v>0</v>
      </c>
      <c r="X1470" s="192"/>
      <c r="Y1470" s="192"/>
      <c r="Z1470" s="192"/>
      <c r="AA1470" s="192"/>
      <c r="AB1470" s="192"/>
      <c r="AC1470" s="206">
        <f t="shared" si="213"/>
        <v>92.987012987012989</v>
      </c>
      <c r="AD1470" s="206">
        <f t="shared" si="214"/>
        <v>91.927083333333329</v>
      </c>
      <c r="AE1470" s="119"/>
      <c r="AF1470" s="194">
        <f>'1.- REGISTROS DIARIOS '!I1475</f>
        <v>937</v>
      </c>
      <c r="AG1470" s="213">
        <v>158</v>
      </c>
      <c r="AH1470" s="213">
        <v>54</v>
      </c>
      <c r="AI1470" s="206">
        <f t="shared" si="215"/>
        <v>79</v>
      </c>
      <c r="AJ1470" s="193">
        <f t="shared" si="216"/>
        <v>54</v>
      </c>
      <c r="AK1470" s="213">
        <v>31</v>
      </c>
      <c r="AL1470" s="213">
        <v>24</v>
      </c>
      <c r="AM1470" s="213"/>
      <c r="AN1470" s="207">
        <v>6.03</v>
      </c>
      <c r="AO1470" s="207">
        <v>7.22</v>
      </c>
      <c r="AP1470" s="213">
        <v>32</v>
      </c>
      <c r="AQ1470" s="214">
        <v>0.33</v>
      </c>
      <c r="AR1470" s="214">
        <v>0.19</v>
      </c>
      <c r="AS1470" s="214">
        <v>0.09</v>
      </c>
      <c r="AT1470" s="214">
        <v>0.01</v>
      </c>
      <c r="AU1470" s="215">
        <v>798499</v>
      </c>
      <c r="AV1470" s="220">
        <v>1.47</v>
      </c>
      <c r="AW1470" s="217">
        <v>1.31</v>
      </c>
      <c r="AX1470" s="218">
        <v>720</v>
      </c>
      <c r="AY1470" s="219">
        <v>1</v>
      </c>
      <c r="AZ1470" s="107"/>
      <c r="BA1470" s="121"/>
      <c r="BB1470" s="120"/>
    </row>
    <row r="1471" spans="2:54" x14ac:dyDescent="0.2">
      <c r="B1471" s="191" t="s">
        <v>504</v>
      </c>
      <c r="C1471" s="196">
        <v>44234</v>
      </c>
      <c r="D1471" s="197">
        <f>'1.- REGISTROS DIARIOS '!C1476</f>
        <v>0</v>
      </c>
      <c r="E1471" s="206">
        <f>'1.- REGISTROS DIARIOS '!E1476</f>
        <v>512</v>
      </c>
      <c r="F1471" s="211"/>
      <c r="G1471" s="211">
        <v>2840</v>
      </c>
      <c r="H1471" s="211">
        <v>2020</v>
      </c>
      <c r="I1471" s="206">
        <f t="shared" si="208"/>
        <v>1420</v>
      </c>
      <c r="J1471" s="206">
        <f t="shared" si="209"/>
        <v>1010</v>
      </c>
      <c r="K1471" s="211">
        <v>440</v>
      </c>
      <c r="L1471" s="211">
        <v>369</v>
      </c>
      <c r="M1471" s="211"/>
      <c r="N1471" s="212">
        <v>10.14</v>
      </c>
      <c r="O1471" s="212">
        <v>12.15</v>
      </c>
      <c r="P1471" s="195">
        <f t="shared" si="210"/>
        <v>8413.2999999999993</v>
      </c>
      <c r="Q1471" s="108"/>
      <c r="R1471" s="194">
        <f>'1.- REGISTROS DIARIOS '!G1476</f>
        <v>0</v>
      </c>
      <c r="S1471" s="81"/>
      <c r="T1471" s="211"/>
      <c r="U1471" s="211"/>
      <c r="V1471" s="206">
        <f t="shared" si="211"/>
        <v>0</v>
      </c>
      <c r="W1471" s="206">
        <f t="shared" si="212"/>
        <v>0</v>
      </c>
      <c r="X1471" s="192"/>
      <c r="Y1471" s="192"/>
      <c r="Z1471" s="192"/>
      <c r="AA1471" s="192"/>
      <c r="AB1471" s="192"/>
      <c r="AC1471" s="206">
        <f t="shared" si="213"/>
        <v>88.811881188118818</v>
      </c>
      <c r="AD1471" s="206">
        <f t="shared" si="214"/>
        <v>94.318181818181813</v>
      </c>
      <c r="AE1471" s="119"/>
      <c r="AF1471" s="194">
        <f>'1.- REGISTROS DIARIOS '!I1476</f>
        <v>540</v>
      </c>
      <c r="AG1471" s="213">
        <v>166</v>
      </c>
      <c r="AH1471" s="213">
        <v>113</v>
      </c>
      <c r="AI1471" s="206">
        <f t="shared" si="215"/>
        <v>83</v>
      </c>
      <c r="AJ1471" s="193">
        <f t="shared" si="216"/>
        <v>113</v>
      </c>
      <c r="AK1471" s="213">
        <v>25</v>
      </c>
      <c r="AL1471" s="213">
        <v>19</v>
      </c>
      <c r="AM1471" s="213"/>
      <c r="AN1471" s="207">
        <v>6.05</v>
      </c>
      <c r="AO1471" s="207">
        <v>6.81</v>
      </c>
      <c r="AP1471" s="213">
        <v>33</v>
      </c>
      <c r="AQ1471" s="214">
        <v>0.31</v>
      </c>
      <c r="AR1471" s="214">
        <v>0.19</v>
      </c>
      <c r="AS1471" s="214">
        <v>0.11</v>
      </c>
      <c r="AT1471" s="214">
        <v>0</v>
      </c>
      <c r="AU1471" s="215">
        <v>798499</v>
      </c>
      <c r="AV1471" s="220">
        <v>1.42</v>
      </c>
      <c r="AW1471" s="217">
        <v>1.2</v>
      </c>
      <c r="AX1471" s="218">
        <v>700</v>
      </c>
      <c r="AY1471" s="219">
        <v>0</v>
      </c>
      <c r="AZ1471" s="107"/>
      <c r="BA1471" s="121"/>
      <c r="BB1471" s="120"/>
    </row>
    <row r="1472" spans="2:54" x14ac:dyDescent="0.2">
      <c r="B1472" s="191" t="s">
        <v>492</v>
      </c>
      <c r="C1472" s="196">
        <v>44235</v>
      </c>
      <c r="D1472" s="197">
        <f>'1.- REGISTROS DIARIOS '!C1477</f>
        <v>0</v>
      </c>
      <c r="E1472" s="206">
        <f>'1.- REGISTROS DIARIOS '!E1477</f>
        <v>783</v>
      </c>
      <c r="F1472" s="211"/>
      <c r="G1472" s="211">
        <v>3500</v>
      </c>
      <c r="H1472" s="211">
        <v>1760</v>
      </c>
      <c r="I1472" s="206">
        <f t="shared" si="208"/>
        <v>1750</v>
      </c>
      <c r="J1472" s="206">
        <f t="shared" si="209"/>
        <v>880</v>
      </c>
      <c r="K1472" s="211">
        <v>423</v>
      </c>
      <c r="L1472" s="211">
        <v>371</v>
      </c>
      <c r="M1472" s="211"/>
      <c r="N1472" s="212">
        <v>9.1</v>
      </c>
      <c r="O1472" s="212">
        <v>12.3</v>
      </c>
      <c r="P1472" s="195">
        <f t="shared" si="210"/>
        <v>7330.4</v>
      </c>
      <c r="Q1472" s="108"/>
      <c r="R1472" s="194">
        <f>'1.- REGISTROS DIARIOS '!G1477</f>
        <v>0</v>
      </c>
      <c r="S1472" s="81"/>
      <c r="T1472" s="211"/>
      <c r="U1472" s="211"/>
      <c r="V1472" s="206">
        <f t="shared" si="211"/>
        <v>0</v>
      </c>
      <c r="W1472" s="206">
        <f t="shared" si="212"/>
        <v>0</v>
      </c>
      <c r="X1472" s="192"/>
      <c r="Y1472" s="192"/>
      <c r="Z1472" s="192"/>
      <c r="AA1472" s="192"/>
      <c r="AB1472" s="192"/>
      <c r="AC1472" s="206">
        <f t="shared" si="213"/>
        <v>86.25</v>
      </c>
      <c r="AD1472" s="206">
        <f t="shared" si="214"/>
        <v>94.326241134751768</v>
      </c>
      <c r="AE1472" s="119"/>
      <c r="AF1472" s="194">
        <f>'1.- REGISTROS DIARIOS '!I1477</f>
        <v>816</v>
      </c>
      <c r="AG1472" s="213">
        <v>160</v>
      </c>
      <c r="AH1472" s="213">
        <v>121</v>
      </c>
      <c r="AI1472" s="206">
        <f t="shared" si="215"/>
        <v>80</v>
      </c>
      <c r="AJ1472" s="193">
        <f t="shared" si="216"/>
        <v>121</v>
      </c>
      <c r="AK1472" s="213">
        <v>24</v>
      </c>
      <c r="AL1472" s="213">
        <v>13</v>
      </c>
      <c r="AM1472" s="213"/>
      <c r="AN1472" s="207">
        <v>5.95</v>
      </c>
      <c r="AO1472" s="207">
        <v>6.76</v>
      </c>
      <c r="AP1472" s="213">
        <v>32</v>
      </c>
      <c r="AQ1472" s="214">
        <v>0.33</v>
      </c>
      <c r="AR1472" s="214">
        <v>0.19</v>
      </c>
      <c r="AS1472" s="214">
        <v>0</v>
      </c>
      <c r="AT1472" s="214">
        <v>0</v>
      </c>
      <c r="AU1472" s="215">
        <v>798499</v>
      </c>
      <c r="AV1472" s="220">
        <v>1.38</v>
      </c>
      <c r="AW1472" s="217">
        <v>1.1200000000000001</v>
      </c>
      <c r="AX1472" s="218">
        <v>650</v>
      </c>
      <c r="AY1472" s="219">
        <v>4</v>
      </c>
      <c r="AZ1472" s="107"/>
      <c r="BA1472" s="121"/>
      <c r="BB1472" s="120"/>
    </row>
    <row r="1473" spans="2:54" x14ac:dyDescent="0.2">
      <c r="B1473" s="191" t="s">
        <v>494</v>
      </c>
      <c r="C1473" s="196">
        <v>44236</v>
      </c>
      <c r="D1473" s="197">
        <f>'1.- REGISTROS DIARIOS '!C1478</f>
        <v>0</v>
      </c>
      <c r="E1473" s="206">
        <f>'1.- REGISTROS DIARIOS '!E1478</f>
        <v>919</v>
      </c>
      <c r="F1473" s="211"/>
      <c r="G1473" s="211">
        <v>4750</v>
      </c>
      <c r="H1473" s="211">
        <v>3690</v>
      </c>
      <c r="I1473" s="206">
        <f t="shared" si="208"/>
        <v>2375</v>
      </c>
      <c r="J1473" s="206">
        <f t="shared" si="209"/>
        <v>1845</v>
      </c>
      <c r="K1473" s="211">
        <v>486</v>
      </c>
      <c r="L1473" s="211">
        <v>379</v>
      </c>
      <c r="M1473" s="211"/>
      <c r="N1473" s="212">
        <v>8.77</v>
      </c>
      <c r="O1473" s="212">
        <v>11.52</v>
      </c>
      <c r="P1473" s="195">
        <f t="shared" si="210"/>
        <v>15368.85</v>
      </c>
      <c r="Q1473" s="108"/>
      <c r="R1473" s="194">
        <f>'1.- REGISTROS DIARIOS '!G1478</f>
        <v>0</v>
      </c>
      <c r="S1473" s="81"/>
      <c r="T1473" s="211"/>
      <c r="U1473" s="211"/>
      <c r="V1473" s="206">
        <f t="shared" si="211"/>
        <v>0</v>
      </c>
      <c r="W1473" s="206">
        <f t="shared" si="212"/>
        <v>0</v>
      </c>
      <c r="X1473" s="192"/>
      <c r="Y1473" s="192"/>
      <c r="Z1473" s="192"/>
      <c r="AA1473" s="192"/>
      <c r="AB1473" s="192"/>
      <c r="AC1473" s="206">
        <f t="shared" si="213"/>
        <v>79.349593495934954</v>
      </c>
      <c r="AD1473" s="206">
        <f t="shared" si="214"/>
        <v>94.032921810699591</v>
      </c>
      <c r="AE1473" s="119"/>
      <c r="AF1473" s="194">
        <f>'1.- REGISTROS DIARIOS '!I1478</f>
        <v>1002</v>
      </c>
      <c r="AG1473" s="213">
        <v>456</v>
      </c>
      <c r="AH1473" s="213">
        <v>381</v>
      </c>
      <c r="AI1473" s="206">
        <f t="shared" si="215"/>
        <v>228</v>
      </c>
      <c r="AJ1473" s="193">
        <f t="shared" si="216"/>
        <v>381</v>
      </c>
      <c r="AK1473" s="213">
        <v>29</v>
      </c>
      <c r="AL1473" s="213">
        <v>20</v>
      </c>
      <c r="AM1473" s="213"/>
      <c r="AN1473" s="207">
        <v>6.11</v>
      </c>
      <c r="AO1473" s="207">
        <v>6.97</v>
      </c>
      <c r="AP1473" s="213">
        <v>35</v>
      </c>
      <c r="AQ1473" s="214">
        <v>0.42</v>
      </c>
      <c r="AR1473" s="214">
        <v>0.09</v>
      </c>
      <c r="AS1473" s="214">
        <v>0.12</v>
      </c>
      <c r="AT1473" s="214">
        <v>0.01</v>
      </c>
      <c r="AU1473" s="215">
        <v>798499</v>
      </c>
      <c r="AV1473" s="220">
        <v>1.32</v>
      </c>
      <c r="AW1473" s="217">
        <v>1.02</v>
      </c>
      <c r="AX1473" s="218">
        <v>2000</v>
      </c>
      <c r="AY1473" s="219">
        <v>3</v>
      </c>
      <c r="AZ1473" s="107"/>
      <c r="BA1473" s="121"/>
      <c r="BB1473" s="120"/>
    </row>
    <row r="1474" spans="2:54" x14ac:dyDescent="0.2">
      <c r="B1474" s="191" t="s">
        <v>496</v>
      </c>
      <c r="C1474" s="196">
        <v>44237</v>
      </c>
      <c r="D1474" s="197">
        <f>'1.- REGISTROS DIARIOS '!C1479</f>
        <v>0</v>
      </c>
      <c r="E1474" s="206">
        <f>'1.- REGISTROS DIARIOS '!E1479</f>
        <v>908</v>
      </c>
      <c r="F1474" s="211"/>
      <c r="G1474" s="211">
        <v>7690</v>
      </c>
      <c r="H1474" s="211">
        <v>5830</v>
      </c>
      <c r="I1474" s="206">
        <f t="shared" si="208"/>
        <v>3845</v>
      </c>
      <c r="J1474" s="206">
        <f t="shared" si="209"/>
        <v>2915</v>
      </c>
      <c r="K1474" s="211">
        <v>656</v>
      </c>
      <c r="L1474" s="211">
        <v>531</v>
      </c>
      <c r="M1474" s="211"/>
      <c r="N1474" s="212">
        <v>10.24</v>
      </c>
      <c r="O1474" s="212">
        <v>12.13</v>
      </c>
      <c r="P1474" s="195">
        <f t="shared" si="210"/>
        <v>24281.95</v>
      </c>
      <c r="Q1474" s="108"/>
      <c r="R1474" s="194">
        <f>'1.- REGISTROS DIARIOS '!G1479</f>
        <v>0</v>
      </c>
      <c r="S1474" s="81"/>
      <c r="T1474" s="211"/>
      <c r="U1474" s="211"/>
      <c r="V1474" s="206">
        <f t="shared" si="211"/>
        <v>0</v>
      </c>
      <c r="W1474" s="206">
        <f t="shared" si="212"/>
        <v>0</v>
      </c>
      <c r="X1474" s="192"/>
      <c r="Y1474" s="192"/>
      <c r="Z1474" s="192"/>
      <c r="AA1474" s="192"/>
      <c r="AB1474" s="192"/>
      <c r="AC1474" s="206">
        <f t="shared" si="213"/>
        <v>88.198970840480271</v>
      </c>
      <c r="AD1474" s="206">
        <f t="shared" si="214"/>
        <v>94.207317073170728</v>
      </c>
      <c r="AE1474" s="119"/>
      <c r="AF1474" s="194">
        <f>'1.- REGISTROS DIARIOS '!I1479</f>
        <v>970</v>
      </c>
      <c r="AG1474" s="213">
        <v>476</v>
      </c>
      <c r="AH1474" s="213">
        <v>344</v>
      </c>
      <c r="AI1474" s="206">
        <f t="shared" si="215"/>
        <v>238</v>
      </c>
      <c r="AJ1474" s="193">
        <f t="shared" si="216"/>
        <v>344</v>
      </c>
      <c r="AK1474" s="213">
        <v>38</v>
      </c>
      <c r="AL1474" s="213">
        <v>22</v>
      </c>
      <c r="AM1474" s="213"/>
      <c r="AN1474" s="207">
        <v>6.1</v>
      </c>
      <c r="AO1474" s="207">
        <v>7.08</v>
      </c>
      <c r="AP1474" s="213">
        <v>33</v>
      </c>
      <c r="AQ1474" s="214">
        <v>0.31</v>
      </c>
      <c r="AR1474" s="214">
        <v>0.15</v>
      </c>
      <c r="AS1474" s="214">
        <v>0.09</v>
      </c>
      <c r="AT1474" s="214">
        <v>0.01</v>
      </c>
      <c r="AU1474" s="215">
        <v>798499</v>
      </c>
      <c r="AV1474" s="220">
        <v>1.21</v>
      </c>
      <c r="AW1474" s="217" t="s">
        <v>261</v>
      </c>
      <c r="AX1474" s="218">
        <v>1950</v>
      </c>
      <c r="AY1474" s="219">
        <v>1</v>
      </c>
      <c r="AZ1474" s="107"/>
      <c r="BA1474" s="121"/>
      <c r="BB1474" s="120"/>
    </row>
    <row r="1475" spans="2:54" x14ac:dyDescent="0.2">
      <c r="B1475" s="191" t="s">
        <v>498</v>
      </c>
      <c r="C1475" s="196">
        <v>44238</v>
      </c>
      <c r="D1475" s="197">
        <f>'1.- REGISTROS DIARIOS '!C1480</f>
        <v>0</v>
      </c>
      <c r="E1475" s="206">
        <f>'1.- REGISTROS DIARIOS '!E1480</f>
        <v>950</v>
      </c>
      <c r="F1475" s="211"/>
      <c r="G1475" s="211">
        <v>6310</v>
      </c>
      <c r="H1475" s="211">
        <v>5320</v>
      </c>
      <c r="I1475" s="206">
        <f t="shared" si="208"/>
        <v>3155</v>
      </c>
      <c r="J1475" s="206">
        <f t="shared" si="209"/>
        <v>2660</v>
      </c>
      <c r="K1475" s="211">
        <v>730</v>
      </c>
      <c r="L1475" s="211">
        <v>610</v>
      </c>
      <c r="M1475" s="211"/>
      <c r="N1475" s="212">
        <v>9.1199999999999992</v>
      </c>
      <c r="O1475" s="212">
        <v>11.79</v>
      </c>
      <c r="P1475" s="195">
        <f t="shared" si="210"/>
        <v>22157.8</v>
      </c>
      <c r="Q1475" s="108"/>
      <c r="R1475" s="194">
        <f>'1.- REGISTROS DIARIOS '!G1480</f>
        <v>0</v>
      </c>
      <c r="S1475" s="81"/>
      <c r="T1475" s="211"/>
      <c r="U1475" s="211"/>
      <c r="V1475" s="206">
        <f t="shared" si="211"/>
        <v>0</v>
      </c>
      <c r="W1475" s="206">
        <f t="shared" si="212"/>
        <v>0</v>
      </c>
      <c r="X1475" s="192"/>
      <c r="Y1475" s="192"/>
      <c r="Z1475" s="192"/>
      <c r="AA1475" s="192"/>
      <c r="AB1475" s="192"/>
      <c r="AC1475" s="206">
        <f t="shared" si="213"/>
        <v>90</v>
      </c>
      <c r="AD1475" s="206">
        <f t="shared" si="214"/>
        <v>95.753424657534254</v>
      </c>
      <c r="AE1475" s="119"/>
      <c r="AF1475" s="194">
        <f>'1.- REGISTROS DIARIOS '!I1480</f>
        <v>1016</v>
      </c>
      <c r="AG1475" s="213">
        <v>321</v>
      </c>
      <c r="AH1475" s="213">
        <v>266</v>
      </c>
      <c r="AI1475" s="206">
        <f t="shared" si="215"/>
        <v>160.5</v>
      </c>
      <c r="AJ1475" s="193">
        <f t="shared" si="216"/>
        <v>266</v>
      </c>
      <c r="AK1475" s="213">
        <v>31</v>
      </c>
      <c r="AL1475" s="213">
        <v>26</v>
      </c>
      <c r="AM1475" s="213"/>
      <c r="AN1475" s="207" t="s">
        <v>866</v>
      </c>
      <c r="AO1475" s="207" t="s">
        <v>867</v>
      </c>
      <c r="AP1475" s="213">
        <v>36</v>
      </c>
      <c r="AQ1475" s="214">
        <v>0.32</v>
      </c>
      <c r="AR1475" s="214">
        <v>0.15</v>
      </c>
      <c r="AS1475" s="214">
        <v>0.11</v>
      </c>
      <c r="AT1475" s="214">
        <v>0.01</v>
      </c>
      <c r="AU1475" s="215">
        <v>798499</v>
      </c>
      <c r="AV1475" s="220">
        <v>1.1000000000000001</v>
      </c>
      <c r="AW1475" s="217">
        <v>1.58</v>
      </c>
      <c r="AX1475" s="218">
        <v>1900</v>
      </c>
      <c r="AY1475" s="219">
        <v>0</v>
      </c>
      <c r="AZ1475" s="107"/>
      <c r="BA1475" s="121"/>
      <c r="BB1475" s="120"/>
    </row>
    <row r="1476" spans="2:54" x14ac:dyDescent="0.2">
      <c r="B1476" s="191" t="s">
        <v>500</v>
      </c>
      <c r="C1476" s="196">
        <v>44239</v>
      </c>
      <c r="D1476" s="197">
        <f>'1.- REGISTROS DIARIOS '!C1481</f>
        <v>0</v>
      </c>
      <c r="E1476" s="206">
        <f>'1.- REGISTROS DIARIOS '!E1481</f>
        <v>984</v>
      </c>
      <c r="F1476" s="211"/>
      <c r="G1476" s="211">
        <v>5950</v>
      </c>
      <c r="H1476" s="211">
        <v>3500</v>
      </c>
      <c r="I1476" s="206">
        <f t="shared" si="208"/>
        <v>2975</v>
      </c>
      <c r="J1476" s="206">
        <f t="shared" si="209"/>
        <v>1750</v>
      </c>
      <c r="K1476" s="211">
        <v>852</v>
      </c>
      <c r="L1476" s="211">
        <v>816</v>
      </c>
      <c r="M1476" s="211"/>
      <c r="N1476" s="212">
        <v>10.69</v>
      </c>
      <c r="O1476" s="212">
        <v>12.1</v>
      </c>
      <c r="P1476" s="195">
        <f t="shared" si="210"/>
        <v>14577.5</v>
      </c>
      <c r="Q1476" s="108"/>
      <c r="R1476" s="194">
        <f>'1.- REGISTROS DIARIOS '!G1481</f>
        <v>0</v>
      </c>
      <c r="S1476" s="81"/>
      <c r="T1476" s="211"/>
      <c r="U1476" s="211"/>
      <c r="V1476" s="206">
        <f t="shared" si="211"/>
        <v>0</v>
      </c>
      <c r="W1476" s="206">
        <f t="shared" si="212"/>
        <v>0</v>
      </c>
      <c r="X1476" s="192"/>
      <c r="Y1476" s="192"/>
      <c r="Z1476" s="192"/>
      <c r="AA1476" s="192"/>
      <c r="AB1476" s="192"/>
      <c r="AC1476" s="206">
        <f t="shared" si="213"/>
        <v>93.257142857142853</v>
      </c>
      <c r="AD1476" s="206">
        <f t="shared" si="214"/>
        <v>93.1924882629108</v>
      </c>
      <c r="AE1476" s="119"/>
      <c r="AF1476" s="194">
        <f>'1.- REGISTROS DIARIOS '!I1481</f>
        <v>1064</v>
      </c>
      <c r="AG1476" s="213">
        <v>127</v>
      </c>
      <c r="AH1476" s="213">
        <v>118</v>
      </c>
      <c r="AI1476" s="206">
        <f t="shared" si="215"/>
        <v>63.5</v>
      </c>
      <c r="AJ1476" s="193">
        <f t="shared" si="216"/>
        <v>118</v>
      </c>
      <c r="AK1476" s="213">
        <v>58</v>
      </c>
      <c r="AL1476" s="213">
        <v>46</v>
      </c>
      <c r="AM1476" s="213"/>
      <c r="AN1476" s="207">
        <v>6.5</v>
      </c>
      <c r="AO1476" s="207">
        <v>7.95</v>
      </c>
      <c r="AP1476" s="213">
        <v>29</v>
      </c>
      <c r="AQ1476" s="214">
        <v>0.33</v>
      </c>
      <c r="AR1476" s="214">
        <v>0.15</v>
      </c>
      <c r="AS1476" s="214">
        <v>0.12</v>
      </c>
      <c r="AT1476" s="214">
        <v>0</v>
      </c>
      <c r="AU1476" s="215">
        <v>798499</v>
      </c>
      <c r="AV1476" s="220">
        <v>1.06</v>
      </c>
      <c r="AW1476" s="217">
        <v>1.55</v>
      </c>
      <c r="AX1476" s="218">
        <v>1880</v>
      </c>
      <c r="AY1476" s="219">
        <v>5</v>
      </c>
      <c r="AZ1476" s="107"/>
      <c r="BA1476" s="121"/>
      <c r="BB1476" s="120"/>
    </row>
    <row r="1477" spans="2:54" x14ac:dyDescent="0.2">
      <c r="B1477" s="191" t="s">
        <v>502</v>
      </c>
      <c r="C1477" s="196">
        <v>44240</v>
      </c>
      <c r="D1477" s="197">
        <f>'1.- REGISTROS DIARIOS '!C1482</f>
        <v>0</v>
      </c>
      <c r="E1477" s="206">
        <f>'1.- REGISTROS DIARIOS '!E1482</f>
        <v>968</v>
      </c>
      <c r="F1477" s="211"/>
      <c r="G1477" s="211">
        <v>3640</v>
      </c>
      <c r="H1477" s="211">
        <v>2300</v>
      </c>
      <c r="I1477" s="206">
        <f t="shared" si="208"/>
        <v>1820</v>
      </c>
      <c r="J1477" s="206">
        <f t="shared" si="209"/>
        <v>1150</v>
      </c>
      <c r="K1477" s="211">
        <v>891</v>
      </c>
      <c r="L1477" s="211">
        <v>866</v>
      </c>
      <c r="M1477" s="211"/>
      <c r="N1477" s="212">
        <v>8.23</v>
      </c>
      <c r="O1477" s="212">
        <v>12.81</v>
      </c>
      <c r="P1477" s="195">
        <f t="shared" si="210"/>
        <v>9579.5</v>
      </c>
      <c r="Q1477" s="108"/>
      <c r="R1477" s="194">
        <f>'1.- REGISTROS DIARIOS '!G1482</f>
        <v>0</v>
      </c>
      <c r="S1477" s="81"/>
      <c r="T1477" s="211"/>
      <c r="U1477" s="211"/>
      <c r="V1477" s="206">
        <f t="shared" si="211"/>
        <v>0</v>
      </c>
      <c r="W1477" s="206">
        <f t="shared" si="212"/>
        <v>0</v>
      </c>
      <c r="X1477" s="192"/>
      <c r="Y1477" s="192"/>
      <c r="Z1477" s="192"/>
      <c r="AA1477" s="192"/>
      <c r="AB1477" s="192"/>
      <c r="AC1477" s="206">
        <f t="shared" si="213"/>
        <v>87.478260869565219</v>
      </c>
      <c r="AD1477" s="206">
        <f t="shared" si="214"/>
        <v>94.051627384960724</v>
      </c>
      <c r="AE1477" s="119"/>
      <c r="AF1477" s="194">
        <f>'1.- REGISTROS DIARIOS '!I1482</f>
        <v>1026</v>
      </c>
      <c r="AG1477" s="213">
        <v>186</v>
      </c>
      <c r="AH1477" s="213">
        <v>144</v>
      </c>
      <c r="AI1477" s="206">
        <f t="shared" si="215"/>
        <v>93</v>
      </c>
      <c r="AJ1477" s="193">
        <f t="shared" si="216"/>
        <v>144</v>
      </c>
      <c r="AK1477" s="213">
        <v>53</v>
      </c>
      <c r="AL1477" s="213">
        <v>41</v>
      </c>
      <c r="AM1477" s="213"/>
      <c r="AN1477" s="207">
        <v>6.41</v>
      </c>
      <c r="AO1477" s="207">
        <v>7.41</v>
      </c>
      <c r="AP1477" s="213">
        <v>29</v>
      </c>
      <c r="AQ1477" s="214">
        <v>0.31</v>
      </c>
      <c r="AR1477" s="214">
        <v>0.18</v>
      </c>
      <c r="AS1477" s="214">
        <v>0.14000000000000001</v>
      </c>
      <c r="AT1477" s="214">
        <v>0</v>
      </c>
      <c r="AU1477" s="215">
        <v>798499</v>
      </c>
      <c r="AV1477" s="220">
        <v>0.99</v>
      </c>
      <c r="AW1477" s="217">
        <v>1.41</v>
      </c>
      <c r="AX1477" s="218">
        <v>1800</v>
      </c>
      <c r="AY1477" s="219">
        <v>4</v>
      </c>
      <c r="AZ1477" s="107"/>
      <c r="BA1477" s="121"/>
      <c r="BB1477" s="120"/>
    </row>
    <row r="1478" spans="2:54" x14ac:dyDescent="0.2">
      <c r="B1478" s="191" t="s">
        <v>504</v>
      </c>
      <c r="C1478" s="196">
        <v>44241</v>
      </c>
      <c r="D1478" s="197">
        <f>'1.- REGISTROS DIARIOS '!C1483</f>
        <v>0</v>
      </c>
      <c r="E1478" s="206">
        <f>'1.- REGISTROS DIARIOS '!E1483</f>
        <v>540</v>
      </c>
      <c r="F1478" s="211"/>
      <c r="G1478" s="211">
        <v>1730</v>
      </c>
      <c r="H1478" s="211">
        <v>1660</v>
      </c>
      <c r="I1478" s="206">
        <f t="shared" si="208"/>
        <v>865</v>
      </c>
      <c r="J1478" s="206">
        <f t="shared" si="209"/>
        <v>830</v>
      </c>
      <c r="K1478" s="211">
        <v>506</v>
      </c>
      <c r="L1478" s="211">
        <v>478</v>
      </c>
      <c r="M1478" s="211"/>
      <c r="N1478" s="212">
        <v>7.97</v>
      </c>
      <c r="O1478" s="212">
        <v>11.82</v>
      </c>
      <c r="P1478" s="195">
        <f t="shared" si="210"/>
        <v>6913.9</v>
      </c>
      <c r="Q1478" s="108"/>
      <c r="R1478" s="194">
        <f>'1.- REGISTROS DIARIOS '!G1483</f>
        <v>0</v>
      </c>
      <c r="S1478" s="81"/>
      <c r="T1478" s="211"/>
      <c r="U1478" s="211"/>
      <c r="V1478" s="206">
        <f t="shared" si="211"/>
        <v>0</v>
      </c>
      <c r="W1478" s="206">
        <f t="shared" si="212"/>
        <v>0</v>
      </c>
      <c r="X1478" s="192"/>
      <c r="Y1478" s="192"/>
      <c r="Z1478" s="192"/>
      <c r="AA1478" s="192"/>
      <c r="AB1478" s="192"/>
      <c r="AC1478" s="206">
        <f t="shared" si="213"/>
        <v>87.710843373493972</v>
      </c>
      <c r="AD1478" s="206">
        <f t="shared" si="214"/>
        <v>95.059288537549406</v>
      </c>
      <c r="AE1478" s="119"/>
      <c r="AF1478" s="194">
        <f>'1.- REGISTROS DIARIOS '!I1483</f>
        <v>568</v>
      </c>
      <c r="AG1478" s="213">
        <v>114</v>
      </c>
      <c r="AH1478" s="213">
        <v>102</v>
      </c>
      <c r="AI1478" s="206">
        <f t="shared" si="215"/>
        <v>57</v>
      </c>
      <c r="AJ1478" s="193">
        <f t="shared" si="216"/>
        <v>102</v>
      </c>
      <c r="AK1478" s="213">
        <v>25</v>
      </c>
      <c r="AL1478" s="213">
        <v>20</v>
      </c>
      <c r="AM1478" s="213"/>
      <c r="AN1478" s="207">
        <v>6.51</v>
      </c>
      <c r="AO1478" s="207">
        <v>7.14</v>
      </c>
      <c r="AP1478" s="213">
        <v>31</v>
      </c>
      <c r="AQ1478" s="214">
        <v>0.3</v>
      </c>
      <c r="AR1478" s="214">
        <v>0.13</v>
      </c>
      <c r="AS1478" s="214">
        <v>0.1</v>
      </c>
      <c r="AT1478" s="214">
        <v>0.01</v>
      </c>
      <c r="AU1478" s="215">
        <v>798499</v>
      </c>
      <c r="AV1478" s="220">
        <v>0.95</v>
      </c>
      <c r="AW1478" s="217">
        <v>1.32</v>
      </c>
      <c r="AX1478" s="218">
        <v>1850</v>
      </c>
      <c r="AY1478" s="219">
        <v>3</v>
      </c>
      <c r="AZ1478" s="107"/>
      <c r="BA1478" s="121"/>
      <c r="BB1478" s="120"/>
    </row>
    <row r="1479" spans="2:54" x14ac:dyDescent="0.2">
      <c r="B1479" s="191" t="s">
        <v>492</v>
      </c>
      <c r="C1479" s="196">
        <v>44242</v>
      </c>
      <c r="D1479" s="197">
        <f>'1.- REGISTROS DIARIOS '!C1484</f>
        <v>0</v>
      </c>
      <c r="E1479" s="206">
        <f>'1.- REGISTROS DIARIOS '!E1484</f>
        <v>960</v>
      </c>
      <c r="F1479" s="211"/>
      <c r="G1479" s="211">
        <v>2040</v>
      </c>
      <c r="H1479" s="211">
        <v>1270</v>
      </c>
      <c r="I1479" s="206">
        <f t="shared" si="208"/>
        <v>1020</v>
      </c>
      <c r="J1479" s="206">
        <f t="shared" si="209"/>
        <v>635</v>
      </c>
      <c r="K1479" s="211">
        <v>479</v>
      </c>
      <c r="L1479" s="211">
        <v>381</v>
      </c>
      <c r="M1479" s="211"/>
      <c r="N1479" s="212">
        <v>9.15</v>
      </c>
      <c r="O1479" s="212">
        <v>12.56</v>
      </c>
      <c r="P1479" s="195">
        <f t="shared" si="210"/>
        <v>5289.55</v>
      </c>
      <c r="Q1479" s="108"/>
      <c r="R1479" s="194">
        <f>'1.- REGISTROS DIARIOS '!G1484</f>
        <v>0</v>
      </c>
      <c r="S1479" s="81"/>
      <c r="T1479" s="211"/>
      <c r="U1479" s="211"/>
      <c r="V1479" s="206">
        <f t="shared" si="211"/>
        <v>0</v>
      </c>
      <c r="W1479" s="206">
        <f t="shared" si="212"/>
        <v>0</v>
      </c>
      <c r="X1479" s="192"/>
      <c r="Y1479" s="192"/>
      <c r="Z1479" s="192"/>
      <c r="AA1479" s="192"/>
      <c r="AB1479" s="192"/>
      <c r="AC1479" s="206">
        <f t="shared" si="213"/>
        <v>97.637795275590548</v>
      </c>
      <c r="AD1479" s="206">
        <f t="shared" si="214"/>
        <v>92.066805845511482</v>
      </c>
      <c r="AE1479" s="119"/>
      <c r="AF1479" s="194">
        <f>'1.- REGISTROS DIARIOS '!I1484</f>
        <v>1047</v>
      </c>
      <c r="AG1479" s="213">
        <v>51</v>
      </c>
      <c r="AH1479" s="213">
        <v>15</v>
      </c>
      <c r="AI1479" s="206">
        <f t="shared" si="215"/>
        <v>25.5</v>
      </c>
      <c r="AJ1479" s="193">
        <f t="shared" si="216"/>
        <v>15</v>
      </c>
      <c r="AK1479" s="213">
        <v>38</v>
      </c>
      <c r="AL1479" s="213">
        <v>30</v>
      </c>
      <c r="AM1479" s="213"/>
      <c r="AN1479" s="207">
        <v>6</v>
      </c>
      <c r="AO1479" s="207">
        <v>8</v>
      </c>
      <c r="AP1479" s="213">
        <v>31</v>
      </c>
      <c r="AQ1479" s="214">
        <v>0.3</v>
      </c>
      <c r="AR1479" s="214">
        <v>0.13</v>
      </c>
      <c r="AS1479" s="214">
        <v>0.09</v>
      </c>
      <c r="AT1479" s="214">
        <v>0.01</v>
      </c>
      <c r="AU1479" s="215">
        <v>798499</v>
      </c>
      <c r="AV1479" s="220">
        <v>0.88</v>
      </c>
      <c r="AW1479" s="217">
        <v>1.25</v>
      </c>
      <c r="AX1479" s="218">
        <v>1780</v>
      </c>
      <c r="AY1479" s="219">
        <v>2</v>
      </c>
      <c r="AZ1479" s="107"/>
      <c r="BA1479" s="121"/>
      <c r="BB1479" s="120"/>
    </row>
    <row r="1480" spans="2:54" x14ac:dyDescent="0.2">
      <c r="B1480" s="191" t="s">
        <v>494</v>
      </c>
      <c r="C1480" s="196">
        <v>44243</v>
      </c>
      <c r="D1480" s="197">
        <f>'1.- REGISTROS DIARIOS '!C1485</f>
        <v>0</v>
      </c>
      <c r="E1480" s="206">
        <f>'1.- REGISTROS DIARIOS '!E1485</f>
        <v>924</v>
      </c>
      <c r="F1480" s="211"/>
      <c r="G1480" s="211">
        <v>2180</v>
      </c>
      <c r="H1480" s="211">
        <v>1900</v>
      </c>
      <c r="I1480" s="206">
        <f t="shared" si="208"/>
        <v>1090</v>
      </c>
      <c r="J1480" s="206">
        <f t="shared" si="209"/>
        <v>950</v>
      </c>
      <c r="K1480" s="211">
        <v>263</v>
      </c>
      <c r="L1480" s="211">
        <v>224</v>
      </c>
      <c r="M1480" s="211"/>
      <c r="N1480" s="212">
        <v>10.130000000000001</v>
      </c>
      <c r="O1480" s="212">
        <v>11.83</v>
      </c>
      <c r="P1480" s="195">
        <f t="shared" si="210"/>
        <v>7913.5</v>
      </c>
      <c r="Q1480" s="108"/>
      <c r="R1480" s="194">
        <f>'1.- REGISTROS DIARIOS '!G1485</f>
        <v>0</v>
      </c>
      <c r="S1480" s="81"/>
      <c r="T1480" s="211"/>
      <c r="U1480" s="211"/>
      <c r="V1480" s="206">
        <f t="shared" si="211"/>
        <v>0</v>
      </c>
      <c r="W1480" s="206">
        <f t="shared" si="212"/>
        <v>0</v>
      </c>
      <c r="X1480" s="192"/>
      <c r="Y1480" s="192"/>
      <c r="Z1480" s="192"/>
      <c r="AA1480" s="192"/>
      <c r="AB1480" s="192"/>
      <c r="AC1480" s="206">
        <f t="shared" si="213"/>
        <v>80.315789473684205</v>
      </c>
      <c r="AD1480" s="206">
        <f t="shared" si="214"/>
        <v>85.171102661596962</v>
      </c>
      <c r="AE1480" s="119"/>
      <c r="AF1480" s="194">
        <f>'1.- REGISTROS DIARIOS '!I1485</f>
        <v>1008</v>
      </c>
      <c r="AG1480" s="213">
        <v>209</v>
      </c>
      <c r="AH1480" s="213">
        <v>187</v>
      </c>
      <c r="AI1480" s="206">
        <f t="shared" si="215"/>
        <v>104.5</v>
      </c>
      <c r="AJ1480" s="193">
        <f t="shared" si="216"/>
        <v>187</v>
      </c>
      <c r="AK1480" s="213">
        <v>39</v>
      </c>
      <c r="AL1480" s="213">
        <v>30</v>
      </c>
      <c r="AM1480" s="213"/>
      <c r="AN1480" s="213">
        <v>6</v>
      </c>
      <c r="AO1480" s="213">
        <v>7</v>
      </c>
      <c r="AP1480" s="213">
        <v>29</v>
      </c>
      <c r="AQ1480" s="214">
        <v>0.28999999999999998</v>
      </c>
      <c r="AR1480" s="214">
        <v>0.16</v>
      </c>
      <c r="AS1480" s="214">
        <v>0.09</v>
      </c>
      <c r="AT1480" s="214">
        <v>0.01</v>
      </c>
      <c r="AU1480" s="215">
        <v>798499</v>
      </c>
      <c r="AV1480" s="220">
        <v>0.82</v>
      </c>
      <c r="AW1480" s="217">
        <v>1.1599999999999999</v>
      </c>
      <c r="AX1480" s="218">
        <v>1700</v>
      </c>
      <c r="AY1480" s="219">
        <v>1</v>
      </c>
      <c r="AZ1480" s="107"/>
      <c r="BA1480" s="121"/>
      <c r="BB1480" s="120"/>
    </row>
    <row r="1481" spans="2:54" x14ac:dyDescent="0.2">
      <c r="B1481" s="191" t="s">
        <v>496</v>
      </c>
      <c r="C1481" s="196">
        <v>44244</v>
      </c>
      <c r="D1481" s="197">
        <f>'1.- REGISTROS DIARIOS '!C1486</f>
        <v>0</v>
      </c>
      <c r="E1481" s="206">
        <f>'1.- REGISTROS DIARIOS '!E1486</f>
        <v>910</v>
      </c>
      <c r="F1481" s="211"/>
      <c r="G1481" s="211">
        <v>2600</v>
      </c>
      <c r="H1481" s="211">
        <v>1280</v>
      </c>
      <c r="I1481" s="206">
        <f t="shared" si="208"/>
        <v>1300</v>
      </c>
      <c r="J1481" s="206">
        <f t="shared" si="209"/>
        <v>640</v>
      </c>
      <c r="K1481" s="211">
        <v>603</v>
      </c>
      <c r="L1481" s="211">
        <v>550</v>
      </c>
      <c r="M1481" s="211"/>
      <c r="N1481" s="212">
        <v>10.119999999999999</v>
      </c>
      <c r="O1481" s="212">
        <v>11.52</v>
      </c>
      <c r="P1481" s="195">
        <f t="shared" si="210"/>
        <v>5331.2</v>
      </c>
      <c r="Q1481" s="108"/>
      <c r="R1481" s="194">
        <f>'1.- REGISTROS DIARIOS '!G1486</f>
        <v>0</v>
      </c>
      <c r="S1481" s="81"/>
      <c r="T1481" s="211"/>
      <c r="U1481" s="211"/>
      <c r="V1481" s="206">
        <f t="shared" si="211"/>
        <v>0</v>
      </c>
      <c r="W1481" s="206">
        <f t="shared" si="212"/>
        <v>0</v>
      </c>
      <c r="X1481" s="192"/>
      <c r="Y1481" s="192"/>
      <c r="Z1481" s="192"/>
      <c r="AA1481" s="192"/>
      <c r="AB1481" s="192"/>
      <c r="AC1481" s="206">
        <f t="shared" si="213"/>
        <v>97.34375</v>
      </c>
      <c r="AD1481" s="206">
        <f t="shared" si="214"/>
        <v>95.356550580431175</v>
      </c>
      <c r="AE1481" s="119"/>
      <c r="AF1481" s="194">
        <f>'1.- REGISTROS DIARIOS '!I1486</f>
        <v>986</v>
      </c>
      <c r="AG1481" s="213">
        <v>45</v>
      </c>
      <c r="AH1481" s="213">
        <v>17</v>
      </c>
      <c r="AI1481" s="206">
        <f t="shared" si="215"/>
        <v>22.5</v>
      </c>
      <c r="AJ1481" s="193">
        <f t="shared" si="216"/>
        <v>17</v>
      </c>
      <c r="AK1481" s="213">
        <v>28</v>
      </c>
      <c r="AL1481" s="213">
        <v>32</v>
      </c>
      <c r="AM1481" s="213"/>
      <c r="AN1481" s="213">
        <v>6</v>
      </c>
      <c r="AO1481" s="213">
        <v>8</v>
      </c>
      <c r="AP1481" s="213">
        <v>29</v>
      </c>
      <c r="AQ1481" s="214">
        <v>0.32</v>
      </c>
      <c r="AR1481" s="214">
        <v>0.15</v>
      </c>
      <c r="AS1481" s="214">
        <v>0.11</v>
      </c>
      <c r="AT1481" s="214">
        <v>0.01</v>
      </c>
      <c r="AU1481" s="215">
        <v>798499</v>
      </c>
      <c r="AV1481" s="220">
        <v>0.76</v>
      </c>
      <c r="AW1481" s="217">
        <v>1.05</v>
      </c>
      <c r="AX1481" s="218">
        <v>1630</v>
      </c>
      <c r="AY1481" s="219">
        <v>5</v>
      </c>
      <c r="AZ1481" s="107"/>
      <c r="BA1481" s="121"/>
      <c r="BB1481" s="120"/>
    </row>
    <row r="1482" spans="2:54" x14ac:dyDescent="0.2">
      <c r="B1482" s="191" t="s">
        <v>498</v>
      </c>
      <c r="C1482" s="196">
        <v>44245</v>
      </c>
      <c r="D1482" s="197">
        <f>'1.- REGISTROS DIARIOS '!C1487</f>
        <v>0</v>
      </c>
      <c r="E1482" s="206">
        <f>'1.- REGISTROS DIARIOS '!E1487</f>
        <v>870</v>
      </c>
      <c r="F1482" s="211"/>
      <c r="G1482" s="211">
        <v>6440</v>
      </c>
      <c r="H1482" s="211">
        <v>3480</v>
      </c>
      <c r="I1482" s="206">
        <f t="shared" si="208"/>
        <v>3220</v>
      </c>
      <c r="J1482" s="206">
        <f t="shared" si="209"/>
        <v>1740</v>
      </c>
      <c r="K1482" s="211">
        <v>1100</v>
      </c>
      <c r="L1482" s="211">
        <v>1067</v>
      </c>
      <c r="M1482" s="211"/>
      <c r="N1482" s="212">
        <v>9.94</v>
      </c>
      <c r="O1482" s="212">
        <v>12.07</v>
      </c>
      <c r="P1482" s="195">
        <f t="shared" si="210"/>
        <v>14494.2</v>
      </c>
      <c r="Q1482" s="108"/>
      <c r="R1482" s="194">
        <f>'1.- REGISTROS DIARIOS '!G1487</f>
        <v>0</v>
      </c>
      <c r="S1482" s="81"/>
      <c r="T1482" s="211"/>
      <c r="U1482" s="211"/>
      <c r="V1482" s="206">
        <f t="shared" si="211"/>
        <v>0</v>
      </c>
      <c r="W1482" s="206">
        <f t="shared" si="212"/>
        <v>0</v>
      </c>
      <c r="X1482" s="192"/>
      <c r="Y1482" s="192"/>
      <c r="Z1482" s="192"/>
      <c r="AA1482" s="192"/>
      <c r="AB1482" s="192"/>
      <c r="AC1482" s="206">
        <f t="shared" ref="AC1482:AC1513" si="217">IF((W1482+AJ1482)&lt;=0,0,100-(((W1482+AJ1482)*100)/J1482))</f>
        <v>91.091954022988503</v>
      </c>
      <c r="AD1482" s="206">
        <f t="shared" ref="AD1482:AD1513" si="218">IF((X1482+AK1482)&lt;=0,0,100-(((X1482+AK1482)*100)/K1482))</f>
        <v>96.454545454545453</v>
      </c>
      <c r="AE1482" s="119"/>
      <c r="AF1482" s="194">
        <f>'1.- REGISTROS DIARIOS '!I1487</f>
        <v>942</v>
      </c>
      <c r="AG1482" s="213">
        <v>190</v>
      </c>
      <c r="AH1482" s="213">
        <v>155</v>
      </c>
      <c r="AI1482" s="206">
        <f t="shared" si="215"/>
        <v>95</v>
      </c>
      <c r="AJ1482" s="193">
        <f t="shared" si="216"/>
        <v>155</v>
      </c>
      <c r="AK1482" s="213">
        <v>39</v>
      </c>
      <c r="AL1482" s="213">
        <v>32</v>
      </c>
      <c r="AM1482" s="213"/>
      <c r="AN1482" s="213">
        <v>6.24</v>
      </c>
      <c r="AO1482" s="213">
        <v>6.97</v>
      </c>
      <c r="AP1482" s="213">
        <v>32</v>
      </c>
      <c r="AQ1482" s="214">
        <v>0.32</v>
      </c>
      <c r="AR1482" s="214">
        <v>0.19</v>
      </c>
      <c r="AS1482" s="214">
        <v>0.11</v>
      </c>
      <c r="AT1482" s="214">
        <v>0</v>
      </c>
      <c r="AU1482" s="215">
        <v>798499</v>
      </c>
      <c r="AV1482" s="220">
        <v>0.66</v>
      </c>
      <c r="AW1482" s="217">
        <v>0.94</v>
      </c>
      <c r="AX1482" s="218">
        <v>1600</v>
      </c>
      <c r="AY1482" s="219">
        <v>3</v>
      </c>
      <c r="AZ1482" s="107"/>
      <c r="BA1482" s="121"/>
      <c r="BB1482" s="120"/>
    </row>
    <row r="1483" spans="2:54" x14ac:dyDescent="0.2">
      <c r="B1483" s="191" t="s">
        <v>500</v>
      </c>
      <c r="C1483" s="196">
        <v>44246</v>
      </c>
      <c r="D1483" s="197">
        <f>'1.- REGISTROS DIARIOS '!C1488</f>
        <v>0</v>
      </c>
      <c r="E1483" s="206">
        <f>'1.- REGISTROS DIARIOS '!E1488</f>
        <v>854</v>
      </c>
      <c r="F1483" s="211"/>
      <c r="G1483" s="211">
        <v>2740</v>
      </c>
      <c r="H1483" s="211">
        <v>1620</v>
      </c>
      <c r="I1483" s="206">
        <f t="shared" si="208"/>
        <v>1370</v>
      </c>
      <c r="J1483" s="206">
        <f t="shared" si="209"/>
        <v>810</v>
      </c>
      <c r="K1483" s="211">
        <v>435</v>
      </c>
      <c r="L1483" s="211">
        <v>393</v>
      </c>
      <c r="M1483" s="211"/>
      <c r="N1483" s="212">
        <v>10.14</v>
      </c>
      <c r="O1483" s="212">
        <v>12.16</v>
      </c>
      <c r="P1483" s="195">
        <f t="shared" si="210"/>
        <v>6747.3</v>
      </c>
      <c r="Q1483" s="108"/>
      <c r="R1483" s="194">
        <f>'1.- REGISTROS DIARIOS '!G1488</f>
        <v>0</v>
      </c>
      <c r="S1483" s="81"/>
      <c r="T1483" s="211"/>
      <c r="U1483" s="211"/>
      <c r="V1483" s="206">
        <f t="shared" si="211"/>
        <v>0</v>
      </c>
      <c r="W1483" s="206">
        <f t="shared" si="212"/>
        <v>0</v>
      </c>
      <c r="X1483" s="192"/>
      <c r="Y1483" s="192"/>
      <c r="Z1483" s="192"/>
      <c r="AA1483" s="192"/>
      <c r="AB1483" s="192"/>
      <c r="AC1483" s="206">
        <f t="shared" si="217"/>
        <v>60.493827160493829</v>
      </c>
      <c r="AD1483" s="206">
        <f t="shared" si="218"/>
        <v>92.41379310344827</v>
      </c>
      <c r="AE1483" s="119"/>
      <c r="AF1483" s="194">
        <f>'1.- REGISTROS DIARIOS '!I1488</f>
        <v>884</v>
      </c>
      <c r="AG1483" s="213">
        <v>390</v>
      </c>
      <c r="AH1483" s="213">
        <v>320</v>
      </c>
      <c r="AI1483" s="206">
        <f t="shared" si="215"/>
        <v>195</v>
      </c>
      <c r="AJ1483" s="193">
        <f t="shared" si="216"/>
        <v>320</v>
      </c>
      <c r="AK1483" s="213">
        <v>33</v>
      </c>
      <c r="AL1483" s="213">
        <v>31</v>
      </c>
      <c r="AM1483" s="213"/>
      <c r="AN1483" s="213">
        <v>6.02</v>
      </c>
      <c r="AO1483" s="213">
        <v>7.26</v>
      </c>
      <c r="AP1483" s="213">
        <v>34</v>
      </c>
      <c r="AQ1483" s="214">
        <v>0.33</v>
      </c>
      <c r="AR1483" s="214">
        <v>0.18</v>
      </c>
      <c r="AS1483" s="214">
        <v>0.09</v>
      </c>
      <c r="AT1483" s="214">
        <v>0</v>
      </c>
      <c r="AU1483" s="215">
        <v>798499</v>
      </c>
      <c r="AV1483" s="220">
        <v>1.44</v>
      </c>
      <c r="AW1483" s="217">
        <v>1.6</v>
      </c>
      <c r="AX1483" s="218">
        <v>1550</v>
      </c>
      <c r="AY1483" s="219">
        <v>4</v>
      </c>
      <c r="AZ1483" s="107"/>
      <c r="BA1483" s="121"/>
      <c r="BB1483" s="120"/>
    </row>
    <row r="1484" spans="2:54" x14ac:dyDescent="0.2">
      <c r="B1484" s="191" t="s">
        <v>502</v>
      </c>
      <c r="C1484" s="196">
        <v>44247</v>
      </c>
      <c r="D1484" s="197">
        <f>'1.- REGISTROS DIARIOS '!C1489</f>
        <v>0</v>
      </c>
      <c r="E1484" s="206">
        <f>'1.- REGISTROS DIARIOS '!E1489</f>
        <v>850</v>
      </c>
      <c r="F1484" s="211"/>
      <c r="G1484" s="211">
        <v>4240</v>
      </c>
      <c r="H1484" s="211">
        <v>2090</v>
      </c>
      <c r="I1484" s="206">
        <f t="shared" si="208"/>
        <v>2120</v>
      </c>
      <c r="J1484" s="206">
        <f t="shared" si="209"/>
        <v>1045</v>
      </c>
      <c r="K1484" s="211">
        <v>625</v>
      </c>
      <c r="L1484" s="211">
        <v>586</v>
      </c>
      <c r="M1484" s="211"/>
      <c r="N1484" s="212">
        <v>8.16</v>
      </c>
      <c r="O1484" s="212">
        <v>12.27</v>
      </c>
      <c r="P1484" s="195">
        <f t="shared" si="210"/>
        <v>8704.85</v>
      </c>
      <c r="Q1484" s="108"/>
      <c r="R1484" s="194">
        <f>'1.- REGISTROS DIARIOS '!G1489</f>
        <v>7</v>
      </c>
      <c r="S1484" s="81"/>
      <c r="T1484" s="211"/>
      <c r="U1484" s="211"/>
      <c r="V1484" s="206">
        <f t="shared" si="211"/>
        <v>0</v>
      </c>
      <c r="W1484" s="206">
        <f t="shared" si="212"/>
        <v>0</v>
      </c>
      <c r="X1484" s="192"/>
      <c r="Y1484" s="192"/>
      <c r="Z1484" s="192"/>
      <c r="AA1484" s="192"/>
      <c r="AB1484" s="192"/>
      <c r="AC1484" s="206">
        <f t="shared" si="217"/>
        <v>89.473684210526315</v>
      </c>
      <c r="AD1484" s="206">
        <f t="shared" si="218"/>
        <v>95.36</v>
      </c>
      <c r="AE1484" s="119"/>
      <c r="AF1484" s="194">
        <f>'1.- REGISTROS DIARIOS '!I1489</f>
        <v>890</v>
      </c>
      <c r="AG1484" s="213">
        <v>250</v>
      </c>
      <c r="AH1484" s="213">
        <v>110</v>
      </c>
      <c r="AI1484" s="206">
        <f t="shared" si="215"/>
        <v>125</v>
      </c>
      <c r="AJ1484" s="193">
        <f t="shared" si="216"/>
        <v>110</v>
      </c>
      <c r="AK1484" s="213">
        <v>29</v>
      </c>
      <c r="AL1484" s="213">
        <v>27</v>
      </c>
      <c r="AM1484" s="213"/>
      <c r="AN1484" s="213">
        <v>6.12</v>
      </c>
      <c r="AO1484" s="213">
        <v>7.04</v>
      </c>
      <c r="AP1484" s="213">
        <v>34</v>
      </c>
      <c r="AQ1484" s="214">
        <v>0.28999999999999998</v>
      </c>
      <c r="AR1484" s="214">
        <v>0.2</v>
      </c>
      <c r="AS1484" s="214">
        <v>0.11</v>
      </c>
      <c r="AT1484" s="214">
        <v>0.01</v>
      </c>
      <c r="AU1484" s="215">
        <v>798499</v>
      </c>
      <c r="AV1484" s="220">
        <v>1.37</v>
      </c>
      <c r="AW1484" s="217">
        <v>1.54</v>
      </c>
      <c r="AX1484" s="218">
        <v>1510</v>
      </c>
      <c r="AY1484" s="219">
        <v>2</v>
      </c>
      <c r="AZ1484" s="107"/>
      <c r="BA1484" s="121"/>
      <c r="BB1484" s="120"/>
    </row>
    <row r="1485" spans="2:54" x14ac:dyDescent="0.2">
      <c r="B1485" s="191" t="s">
        <v>504</v>
      </c>
      <c r="C1485" s="196">
        <v>44248</v>
      </c>
      <c r="D1485" s="197">
        <f>'1.- REGISTROS DIARIOS '!C1490</f>
        <v>0</v>
      </c>
      <c r="E1485" s="206">
        <f>'1.- REGISTROS DIARIOS '!E1490</f>
        <v>453</v>
      </c>
      <c r="F1485" s="211"/>
      <c r="G1485" s="211">
        <v>3320</v>
      </c>
      <c r="H1485" s="211">
        <v>2610</v>
      </c>
      <c r="I1485" s="206">
        <f t="shared" ref="I1485:I1548" si="219">+G1485*0.5</f>
        <v>1660</v>
      </c>
      <c r="J1485" s="206">
        <f t="shared" ref="J1485:J1548" si="220">+H1485*0.5</f>
        <v>1305</v>
      </c>
      <c r="K1485" s="211">
        <v>431</v>
      </c>
      <c r="L1485" s="211">
        <v>376</v>
      </c>
      <c r="M1485" s="211"/>
      <c r="N1485" s="212">
        <v>9.1300000000000008</v>
      </c>
      <c r="O1485" s="212">
        <v>12.51</v>
      </c>
      <c r="P1485" s="195">
        <f t="shared" ref="P1485:P1548" si="221">J1485*8.33</f>
        <v>10870.65</v>
      </c>
      <c r="Q1485" s="108"/>
      <c r="R1485" s="194">
        <f>'1.- REGISTROS DIARIOS '!G1490</f>
        <v>0</v>
      </c>
      <c r="S1485" s="81"/>
      <c r="T1485" s="211"/>
      <c r="U1485" s="211"/>
      <c r="V1485" s="206">
        <f t="shared" ref="V1485:V1548" si="222">+T1485*0.5</f>
        <v>0</v>
      </c>
      <c r="W1485" s="206">
        <f t="shared" ref="W1485:W1548" si="223">+U1485*0.5</f>
        <v>0</v>
      </c>
      <c r="X1485" s="192"/>
      <c r="Y1485" s="192"/>
      <c r="Z1485" s="192"/>
      <c r="AA1485" s="192"/>
      <c r="AB1485" s="192"/>
      <c r="AC1485" s="206">
        <f t="shared" si="217"/>
        <v>80.689655172413794</v>
      </c>
      <c r="AD1485" s="206">
        <f t="shared" si="218"/>
        <v>95.591647331786547</v>
      </c>
      <c r="AE1485" s="119"/>
      <c r="AF1485" s="194">
        <f>'1.- REGISTROS DIARIOS '!I1490</f>
        <v>489</v>
      </c>
      <c r="AG1485" s="213">
        <v>370</v>
      </c>
      <c r="AH1485" s="213">
        <v>252</v>
      </c>
      <c r="AI1485" s="206">
        <f t="shared" si="215"/>
        <v>185</v>
      </c>
      <c r="AJ1485" s="193">
        <f t="shared" si="216"/>
        <v>252</v>
      </c>
      <c r="AK1485" s="213">
        <v>19</v>
      </c>
      <c r="AL1485" s="213">
        <v>15</v>
      </c>
      <c r="AM1485" s="213"/>
      <c r="AN1485" s="213">
        <v>6.03</v>
      </c>
      <c r="AO1485" s="213">
        <v>6.9</v>
      </c>
      <c r="AP1485" s="213">
        <v>31</v>
      </c>
      <c r="AQ1485" s="214">
        <v>0.26</v>
      </c>
      <c r="AR1485" s="214">
        <v>0.16</v>
      </c>
      <c r="AS1485" s="214">
        <v>0.06</v>
      </c>
      <c r="AT1485" s="214">
        <v>0.01</v>
      </c>
      <c r="AU1485" s="215">
        <v>798499</v>
      </c>
      <c r="AV1485" s="220">
        <v>1.33</v>
      </c>
      <c r="AW1485" s="217">
        <v>1.42</v>
      </c>
      <c r="AX1485" s="218">
        <v>1400</v>
      </c>
      <c r="AY1485" s="219">
        <v>1</v>
      </c>
      <c r="AZ1485" s="107"/>
      <c r="BA1485" s="121"/>
      <c r="BB1485" s="120"/>
    </row>
    <row r="1486" spans="2:54" x14ac:dyDescent="0.2">
      <c r="B1486" s="191" t="s">
        <v>492</v>
      </c>
      <c r="C1486" s="196">
        <v>44249</v>
      </c>
      <c r="D1486" s="197">
        <f>'1.- REGISTROS DIARIOS '!C1491</f>
        <v>0</v>
      </c>
      <c r="E1486" s="206">
        <f>'1.- REGISTROS DIARIOS '!E1491</f>
        <v>857</v>
      </c>
      <c r="F1486" s="211"/>
      <c r="G1486" s="211">
        <v>4950</v>
      </c>
      <c r="H1486" s="211">
        <v>3760</v>
      </c>
      <c r="I1486" s="206">
        <f t="shared" si="219"/>
        <v>2475</v>
      </c>
      <c r="J1486" s="206">
        <f t="shared" si="220"/>
        <v>1880</v>
      </c>
      <c r="K1486" s="211">
        <v>621</v>
      </c>
      <c r="L1486" s="211">
        <v>512</v>
      </c>
      <c r="M1486" s="211"/>
      <c r="N1486" s="212">
        <v>10.029999999999999</v>
      </c>
      <c r="O1486" s="212">
        <v>11.56</v>
      </c>
      <c r="P1486" s="195">
        <f t="shared" si="221"/>
        <v>15660.4</v>
      </c>
      <c r="Q1486" s="108"/>
      <c r="R1486" s="194">
        <f>'1.- REGISTROS DIARIOS '!G1491</f>
        <v>0</v>
      </c>
      <c r="S1486" s="81"/>
      <c r="T1486" s="211"/>
      <c r="U1486" s="211"/>
      <c r="V1486" s="206">
        <f t="shared" si="222"/>
        <v>0</v>
      </c>
      <c r="W1486" s="206">
        <f t="shared" si="223"/>
        <v>0</v>
      </c>
      <c r="X1486" s="192"/>
      <c r="Y1486" s="192"/>
      <c r="Z1486" s="192"/>
      <c r="AA1486" s="192"/>
      <c r="AB1486" s="192"/>
      <c r="AC1486" s="206">
        <f t="shared" si="217"/>
        <v>91.489361702127667</v>
      </c>
      <c r="AD1486" s="206">
        <f t="shared" si="218"/>
        <v>96.457326892109506</v>
      </c>
      <c r="AE1486" s="119"/>
      <c r="AF1486" s="194">
        <f>'1.- REGISTROS DIARIOS '!I1491</f>
        <v>945</v>
      </c>
      <c r="AG1486" s="213">
        <v>290</v>
      </c>
      <c r="AH1486" s="213">
        <v>160</v>
      </c>
      <c r="AI1486" s="206">
        <f t="shared" si="215"/>
        <v>145</v>
      </c>
      <c r="AJ1486" s="193">
        <f t="shared" si="216"/>
        <v>160</v>
      </c>
      <c r="AK1486" s="213">
        <v>22</v>
      </c>
      <c r="AL1486" s="213">
        <v>13</v>
      </c>
      <c r="AM1486" s="213"/>
      <c r="AN1486" s="213" t="s">
        <v>212</v>
      </c>
      <c r="AO1486" s="213" t="s">
        <v>788</v>
      </c>
      <c r="AP1486" s="213">
        <v>30</v>
      </c>
      <c r="AQ1486" s="214">
        <v>0.34</v>
      </c>
      <c r="AR1486" s="214">
        <v>0.15</v>
      </c>
      <c r="AS1486" s="214">
        <v>0.11</v>
      </c>
      <c r="AT1486" s="214">
        <v>0.01</v>
      </c>
      <c r="AU1486" s="215">
        <v>798499</v>
      </c>
      <c r="AV1486" s="220">
        <v>1.28</v>
      </c>
      <c r="AW1486" s="217">
        <v>1.32</v>
      </c>
      <c r="AX1486" s="218">
        <v>1350</v>
      </c>
      <c r="AY1486" s="219">
        <v>5</v>
      </c>
      <c r="AZ1486" s="107"/>
      <c r="BA1486" s="121"/>
      <c r="BB1486" s="120"/>
    </row>
    <row r="1487" spans="2:54" x14ac:dyDescent="0.2">
      <c r="B1487" s="191" t="s">
        <v>494</v>
      </c>
      <c r="C1487" s="196">
        <v>44250</v>
      </c>
      <c r="D1487" s="197">
        <f>'1.- REGISTROS DIARIOS '!C1492</f>
        <v>0</v>
      </c>
      <c r="E1487" s="206">
        <f>'1.- REGISTROS DIARIOS '!E1492</f>
        <v>898</v>
      </c>
      <c r="F1487" s="211"/>
      <c r="G1487" s="211">
        <v>6120</v>
      </c>
      <c r="H1487" s="211">
        <v>4620</v>
      </c>
      <c r="I1487" s="206">
        <f t="shared" si="219"/>
        <v>3060</v>
      </c>
      <c r="J1487" s="206">
        <f t="shared" si="220"/>
        <v>2310</v>
      </c>
      <c r="K1487" s="211">
        <v>535</v>
      </c>
      <c r="L1487" s="211">
        <v>412</v>
      </c>
      <c r="M1487" s="211"/>
      <c r="N1487" s="212">
        <v>10.71</v>
      </c>
      <c r="O1487" s="212">
        <v>11.73</v>
      </c>
      <c r="P1487" s="195">
        <f t="shared" si="221"/>
        <v>19242.3</v>
      </c>
      <c r="Q1487" s="108"/>
      <c r="R1487" s="194">
        <f>'1.- REGISTROS DIARIOS '!G1492</f>
        <v>0</v>
      </c>
      <c r="S1487" s="81"/>
      <c r="T1487" s="211"/>
      <c r="U1487" s="211"/>
      <c r="V1487" s="206">
        <f t="shared" si="222"/>
        <v>0</v>
      </c>
      <c r="W1487" s="206">
        <f t="shared" si="223"/>
        <v>0</v>
      </c>
      <c r="X1487" s="192"/>
      <c r="Y1487" s="192"/>
      <c r="Z1487" s="192"/>
      <c r="AA1487" s="192"/>
      <c r="AB1487" s="192"/>
      <c r="AC1487" s="206">
        <f t="shared" si="217"/>
        <v>94.329004329004334</v>
      </c>
      <c r="AD1487" s="206">
        <f t="shared" si="218"/>
        <v>96.44859813084112</v>
      </c>
      <c r="AE1487" s="119"/>
      <c r="AF1487" s="194">
        <f>'1.- REGISTROS DIARIOS '!I1492</f>
        <v>971</v>
      </c>
      <c r="AG1487" s="213">
        <v>220</v>
      </c>
      <c r="AH1487" s="213">
        <v>131</v>
      </c>
      <c r="AI1487" s="206">
        <f t="shared" si="215"/>
        <v>110</v>
      </c>
      <c r="AJ1487" s="193">
        <f t="shared" si="216"/>
        <v>131</v>
      </c>
      <c r="AK1487" s="213">
        <v>19</v>
      </c>
      <c r="AL1487" s="213">
        <v>10</v>
      </c>
      <c r="AM1487" s="213"/>
      <c r="AN1487" s="213" t="s">
        <v>257</v>
      </c>
      <c r="AO1487" s="213" t="s">
        <v>96</v>
      </c>
      <c r="AP1487" s="213">
        <v>35</v>
      </c>
      <c r="AQ1487" s="214">
        <v>0.32</v>
      </c>
      <c r="AR1487" s="214">
        <v>0.15</v>
      </c>
      <c r="AS1487" s="214">
        <v>0.11</v>
      </c>
      <c r="AT1487" s="214">
        <v>0.01</v>
      </c>
      <c r="AU1487" s="215">
        <v>798499</v>
      </c>
      <c r="AV1487" s="220">
        <v>1.23</v>
      </c>
      <c r="AW1487" s="217">
        <v>1.24</v>
      </c>
      <c r="AX1487" s="218">
        <v>1300</v>
      </c>
      <c r="AY1487" s="219">
        <v>5</v>
      </c>
      <c r="AZ1487" s="107"/>
      <c r="BA1487" s="121"/>
      <c r="BB1487" s="120"/>
    </row>
    <row r="1488" spans="2:54" x14ac:dyDescent="0.2">
      <c r="B1488" s="191" t="s">
        <v>496</v>
      </c>
      <c r="C1488" s="196">
        <v>44251</v>
      </c>
      <c r="D1488" s="197">
        <f>'1.- REGISTROS DIARIOS '!C1493</f>
        <v>0</v>
      </c>
      <c r="E1488" s="206">
        <f>'1.- REGISTROS DIARIOS '!E1493</f>
        <v>862</v>
      </c>
      <c r="F1488" s="211"/>
      <c r="G1488" s="211">
        <v>3220</v>
      </c>
      <c r="H1488" s="211">
        <v>1310</v>
      </c>
      <c r="I1488" s="206">
        <f t="shared" si="219"/>
        <v>1610</v>
      </c>
      <c r="J1488" s="206">
        <f t="shared" si="220"/>
        <v>655</v>
      </c>
      <c r="K1488" s="211">
        <v>658</v>
      </c>
      <c r="L1488" s="211">
        <v>550</v>
      </c>
      <c r="M1488" s="211"/>
      <c r="N1488" s="212">
        <v>10.15</v>
      </c>
      <c r="O1488" s="212">
        <v>11.31</v>
      </c>
      <c r="P1488" s="195">
        <f t="shared" si="221"/>
        <v>5456.15</v>
      </c>
      <c r="Q1488" s="108"/>
      <c r="R1488" s="194">
        <f>'1.- REGISTROS DIARIOS '!G1493</f>
        <v>0</v>
      </c>
      <c r="S1488" s="81"/>
      <c r="T1488" s="211"/>
      <c r="U1488" s="211"/>
      <c r="V1488" s="206">
        <f t="shared" si="222"/>
        <v>0</v>
      </c>
      <c r="W1488" s="206">
        <f t="shared" si="223"/>
        <v>0</v>
      </c>
      <c r="X1488" s="192"/>
      <c r="Y1488" s="192"/>
      <c r="Z1488" s="192"/>
      <c r="AA1488" s="192"/>
      <c r="AB1488" s="192"/>
      <c r="AC1488" s="206">
        <f t="shared" si="217"/>
        <v>78.778625954198475</v>
      </c>
      <c r="AD1488" s="206">
        <f t="shared" si="218"/>
        <v>94.680851063829792</v>
      </c>
      <c r="AE1488" s="119"/>
      <c r="AF1488" s="194">
        <f>'1.- REGISTROS DIARIOS '!I1493</f>
        <v>942</v>
      </c>
      <c r="AG1488" s="213">
        <v>198</v>
      </c>
      <c r="AH1488" s="213">
        <v>139</v>
      </c>
      <c r="AI1488" s="206">
        <f t="shared" si="215"/>
        <v>99</v>
      </c>
      <c r="AJ1488" s="193">
        <f t="shared" si="216"/>
        <v>139</v>
      </c>
      <c r="AK1488" s="213">
        <v>35</v>
      </c>
      <c r="AL1488" s="213">
        <v>22</v>
      </c>
      <c r="AM1488" s="213"/>
      <c r="AN1488" s="213">
        <v>6</v>
      </c>
      <c r="AO1488" s="213">
        <v>7</v>
      </c>
      <c r="AP1488" s="213">
        <v>31</v>
      </c>
      <c r="AQ1488" s="214">
        <v>0.31</v>
      </c>
      <c r="AR1488" s="214">
        <v>0.15</v>
      </c>
      <c r="AS1488" s="214">
        <v>0.12</v>
      </c>
      <c r="AT1488" s="214">
        <v>0</v>
      </c>
      <c r="AU1488" s="215">
        <v>798499</v>
      </c>
      <c r="AV1488" s="220">
        <v>1.1499999999999999</v>
      </c>
      <c r="AW1488" s="217">
        <v>1.1399999999999999</v>
      </c>
      <c r="AX1488" s="218">
        <v>1283</v>
      </c>
      <c r="AY1488" s="219">
        <v>4</v>
      </c>
      <c r="AZ1488" s="107"/>
      <c r="BA1488" s="121"/>
      <c r="BB1488" s="120"/>
    </row>
    <row r="1489" spans="2:54" x14ac:dyDescent="0.2">
      <c r="B1489" s="191" t="s">
        <v>498</v>
      </c>
      <c r="C1489" s="196">
        <v>44252</v>
      </c>
      <c r="D1489" s="197">
        <f>'1.- REGISTROS DIARIOS '!C1494</f>
        <v>0</v>
      </c>
      <c r="E1489" s="206">
        <f>'1.- REGISTROS DIARIOS '!E1494</f>
        <v>800</v>
      </c>
      <c r="F1489" s="211"/>
      <c r="G1489" s="211">
        <v>5700</v>
      </c>
      <c r="H1489" s="211">
        <v>2350</v>
      </c>
      <c r="I1489" s="206">
        <f t="shared" si="219"/>
        <v>2850</v>
      </c>
      <c r="J1489" s="206">
        <f t="shared" si="220"/>
        <v>1175</v>
      </c>
      <c r="K1489" s="211">
        <v>1006</v>
      </c>
      <c r="L1489" s="211">
        <v>802</v>
      </c>
      <c r="M1489" s="211"/>
      <c r="N1489" s="212">
        <v>7.89</v>
      </c>
      <c r="O1489" s="212">
        <v>10.92</v>
      </c>
      <c r="P1489" s="195">
        <f t="shared" si="221"/>
        <v>9787.75</v>
      </c>
      <c r="Q1489" s="108"/>
      <c r="R1489" s="194">
        <f>'1.- REGISTROS DIARIOS '!G1494</f>
        <v>0</v>
      </c>
      <c r="S1489" s="81"/>
      <c r="T1489" s="211"/>
      <c r="U1489" s="211"/>
      <c r="V1489" s="206">
        <f t="shared" si="222"/>
        <v>0</v>
      </c>
      <c r="W1489" s="206">
        <f t="shared" si="223"/>
        <v>0</v>
      </c>
      <c r="X1489" s="192"/>
      <c r="Y1489" s="192"/>
      <c r="Z1489" s="192"/>
      <c r="AA1489" s="192"/>
      <c r="AB1489" s="192"/>
      <c r="AC1489" s="206">
        <f t="shared" si="217"/>
        <v>83.319148936170208</v>
      </c>
      <c r="AD1489" s="206">
        <f t="shared" si="218"/>
        <v>96.719681908548708</v>
      </c>
      <c r="AE1489" s="119"/>
      <c r="AF1489" s="194">
        <f>'1.- REGISTROS DIARIOS '!I1494</f>
        <v>869</v>
      </c>
      <c r="AG1489" s="213">
        <v>202</v>
      </c>
      <c r="AH1489" s="213">
        <v>196</v>
      </c>
      <c r="AI1489" s="206">
        <f t="shared" si="215"/>
        <v>101</v>
      </c>
      <c r="AJ1489" s="193">
        <f t="shared" si="216"/>
        <v>196</v>
      </c>
      <c r="AK1489" s="213">
        <v>33</v>
      </c>
      <c r="AL1489" s="213">
        <v>24</v>
      </c>
      <c r="AM1489" s="213"/>
      <c r="AN1489" s="213">
        <v>7</v>
      </c>
      <c r="AO1489" s="213">
        <v>7</v>
      </c>
      <c r="AP1489" s="213">
        <v>31</v>
      </c>
      <c r="AQ1489" s="214">
        <v>0.26</v>
      </c>
      <c r="AR1489" s="214">
        <v>0.2</v>
      </c>
      <c r="AS1489" s="214">
        <v>0.09</v>
      </c>
      <c r="AT1489" s="214">
        <v>0</v>
      </c>
      <c r="AU1489" s="215">
        <v>798499</v>
      </c>
      <c r="AV1489" s="220">
        <v>1.1000000000000001</v>
      </c>
      <c r="AW1489" s="217">
        <v>1.0900000000000001</v>
      </c>
      <c r="AX1489" s="218">
        <v>1271</v>
      </c>
      <c r="AY1489" s="219">
        <v>3</v>
      </c>
      <c r="AZ1489" s="107"/>
      <c r="BA1489" s="121"/>
      <c r="BB1489" s="120"/>
    </row>
    <row r="1490" spans="2:54" x14ac:dyDescent="0.2">
      <c r="B1490" s="191" t="s">
        <v>500</v>
      </c>
      <c r="C1490" s="196">
        <v>44253</v>
      </c>
      <c r="D1490" s="197">
        <f>'1.- REGISTROS DIARIOS '!C1495</f>
        <v>0</v>
      </c>
      <c r="E1490" s="206">
        <f>'1.- REGISTROS DIARIOS '!E1495</f>
        <v>828</v>
      </c>
      <c r="F1490" s="211"/>
      <c r="G1490" s="211">
        <v>5180</v>
      </c>
      <c r="H1490" s="211">
        <v>1830</v>
      </c>
      <c r="I1490" s="206">
        <f t="shared" si="219"/>
        <v>2590</v>
      </c>
      <c r="J1490" s="206">
        <f t="shared" si="220"/>
        <v>915</v>
      </c>
      <c r="K1490" s="211">
        <v>687</v>
      </c>
      <c r="L1490" s="211">
        <v>610</v>
      </c>
      <c r="M1490" s="211"/>
      <c r="N1490" s="212">
        <v>7.19</v>
      </c>
      <c r="O1490" s="212">
        <v>11.69</v>
      </c>
      <c r="P1490" s="195">
        <f t="shared" si="221"/>
        <v>7621.95</v>
      </c>
      <c r="Q1490" s="108"/>
      <c r="R1490" s="194">
        <f>'1.- REGISTROS DIARIOS '!G1495</f>
        <v>0</v>
      </c>
      <c r="S1490" s="81"/>
      <c r="T1490" s="211"/>
      <c r="U1490" s="211"/>
      <c r="V1490" s="206">
        <f t="shared" si="222"/>
        <v>0</v>
      </c>
      <c r="W1490" s="206">
        <f t="shared" si="223"/>
        <v>0</v>
      </c>
      <c r="X1490" s="192"/>
      <c r="Y1490" s="192"/>
      <c r="Z1490" s="192"/>
      <c r="AA1490" s="192"/>
      <c r="AB1490" s="192"/>
      <c r="AC1490" s="206">
        <f t="shared" si="217"/>
        <v>73.551912568306008</v>
      </c>
      <c r="AD1490" s="206">
        <f t="shared" si="218"/>
        <v>93.886462882096069</v>
      </c>
      <c r="AE1490" s="119"/>
      <c r="AF1490" s="194">
        <f>'1.- REGISTROS DIARIOS '!I1495</f>
        <v>896</v>
      </c>
      <c r="AG1490" s="213">
        <v>263</v>
      </c>
      <c r="AH1490" s="213">
        <v>242</v>
      </c>
      <c r="AI1490" s="206">
        <f t="shared" si="215"/>
        <v>131.5</v>
      </c>
      <c r="AJ1490" s="193">
        <f t="shared" si="216"/>
        <v>242</v>
      </c>
      <c r="AK1490" s="213">
        <v>42</v>
      </c>
      <c r="AL1490" s="213">
        <v>32</v>
      </c>
      <c r="AM1490" s="213"/>
      <c r="AN1490" s="213" t="s">
        <v>345</v>
      </c>
      <c r="AO1490" s="213" t="s">
        <v>145</v>
      </c>
      <c r="AP1490" s="213">
        <v>33.299999999999997</v>
      </c>
      <c r="AQ1490" s="214">
        <v>0.32</v>
      </c>
      <c r="AR1490" s="214">
        <v>0.2</v>
      </c>
      <c r="AS1490" s="214">
        <v>0.13</v>
      </c>
      <c r="AT1490" s="214">
        <v>0</v>
      </c>
      <c r="AU1490" s="215">
        <v>798499</v>
      </c>
      <c r="AV1490" s="220">
        <v>1.03</v>
      </c>
      <c r="AW1490" s="217">
        <v>94</v>
      </c>
      <c r="AX1490" s="218">
        <v>1.2</v>
      </c>
      <c r="AY1490" s="219">
        <v>5</v>
      </c>
      <c r="AZ1490" s="107"/>
      <c r="BA1490" s="121"/>
      <c r="BB1490" s="120"/>
    </row>
    <row r="1491" spans="2:54" x14ac:dyDescent="0.2">
      <c r="B1491" s="191" t="s">
        <v>502</v>
      </c>
      <c r="C1491" s="196">
        <v>44254</v>
      </c>
      <c r="D1491" s="197">
        <f>'1.- REGISTROS DIARIOS '!C1496</f>
        <v>0</v>
      </c>
      <c r="E1491" s="206">
        <f>'1.- REGISTROS DIARIOS '!E1496</f>
        <v>851</v>
      </c>
      <c r="F1491" s="211"/>
      <c r="G1491" s="211">
        <v>2600</v>
      </c>
      <c r="H1491" s="211">
        <v>2560</v>
      </c>
      <c r="I1491" s="206">
        <f t="shared" si="219"/>
        <v>1300</v>
      </c>
      <c r="J1491" s="206">
        <f t="shared" si="220"/>
        <v>1280</v>
      </c>
      <c r="K1491" s="211">
        <v>614</v>
      </c>
      <c r="L1491" s="211">
        <v>534</v>
      </c>
      <c r="M1491" s="211"/>
      <c r="N1491" s="212">
        <v>10.1</v>
      </c>
      <c r="O1491" s="212">
        <v>11.53</v>
      </c>
      <c r="P1491" s="195">
        <f t="shared" si="221"/>
        <v>10662.4</v>
      </c>
      <c r="Q1491" s="108"/>
      <c r="R1491" s="194">
        <f>'1.- REGISTROS DIARIOS '!G1496</f>
        <v>0</v>
      </c>
      <c r="S1491" s="81"/>
      <c r="T1491" s="211"/>
      <c r="U1491" s="211"/>
      <c r="V1491" s="206">
        <f t="shared" si="222"/>
        <v>0</v>
      </c>
      <c r="W1491" s="206">
        <f t="shared" si="223"/>
        <v>0</v>
      </c>
      <c r="X1491" s="192"/>
      <c r="Y1491" s="192"/>
      <c r="Z1491" s="192"/>
      <c r="AA1491" s="192"/>
      <c r="AB1491" s="192"/>
      <c r="AC1491" s="206">
        <f t="shared" si="217"/>
        <v>93.671875</v>
      </c>
      <c r="AD1491" s="206">
        <f t="shared" si="218"/>
        <v>92.99674267100977</v>
      </c>
      <c r="AE1491" s="119"/>
      <c r="AF1491" s="194">
        <f>'1.- REGISTROS DIARIOS '!I1496</f>
        <v>917</v>
      </c>
      <c r="AG1491" s="213">
        <v>50</v>
      </c>
      <c r="AH1491" s="213">
        <v>81</v>
      </c>
      <c r="AI1491" s="206">
        <f t="shared" si="215"/>
        <v>25</v>
      </c>
      <c r="AJ1491" s="193">
        <f t="shared" si="216"/>
        <v>81</v>
      </c>
      <c r="AK1491" s="213">
        <v>43</v>
      </c>
      <c r="AL1491" s="213">
        <v>41</v>
      </c>
      <c r="AM1491" s="213"/>
      <c r="AN1491" s="213">
        <v>6.15</v>
      </c>
      <c r="AO1491" s="213">
        <v>6.7</v>
      </c>
      <c r="AP1491" s="213">
        <v>38</v>
      </c>
      <c r="AQ1491" s="214">
        <v>0.33</v>
      </c>
      <c r="AR1491" s="214">
        <v>0.16</v>
      </c>
      <c r="AS1491" s="214">
        <v>0.09</v>
      </c>
      <c r="AT1491" s="214">
        <v>0.01</v>
      </c>
      <c r="AU1491" s="215">
        <v>798499</v>
      </c>
      <c r="AV1491" s="220">
        <v>0.97</v>
      </c>
      <c r="AW1491" s="217">
        <v>0.83</v>
      </c>
      <c r="AX1491" s="218">
        <v>1050</v>
      </c>
      <c r="AY1491" s="219">
        <v>5</v>
      </c>
      <c r="AZ1491" s="107"/>
      <c r="BA1491" s="121"/>
      <c r="BB1491" s="120"/>
    </row>
    <row r="1492" spans="2:54" x14ac:dyDescent="0.2">
      <c r="B1492" s="191" t="s">
        <v>504</v>
      </c>
      <c r="C1492" s="196">
        <v>44255</v>
      </c>
      <c r="D1492" s="197">
        <f>'1.- REGISTROS DIARIOS '!C1497</f>
        <v>0</v>
      </c>
      <c r="E1492" s="206">
        <f>'1.- REGISTROS DIARIOS '!E1497</f>
        <v>468</v>
      </c>
      <c r="F1492" s="211"/>
      <c r="G1492" s="211">
        <v>1320</v>
      </c>
      <c r="H1492" s="211">
        <v>1060</v>
      </c>
      <c r="I1492" s="206">
        <f t="shared" si="219"/>
        <v>660</v>
      </c>
      <c r="J1492" s="206">
        <f t="shared" si="220"/>
        <v>530</v>
      </c>
      <c r="K1492" s="211">
        <v>406</v>
      </c>
      <c r="L1492" s="211">
        <v>351</v>
      </c>
      <c r="M1492" s="211"/>
      <c r="N1492" s="212">
        <v>9.8699999999999992</v>
      </c>
      <c r="O1492" s="212">
        <v>11.58</v>
      </c>
      <c r="P1492" s="195">
        <f t="shared" si="221"/>
        <v>4414.8999999999996</v>
      </c>
      <c r="Q1492" s="108"/>
      <c r="R1492" s="194">
        <f>'1.- REGISTROS DIARIOS '!G1497</f>
        <v>0</v>
      </c>
      <c r="S1492" s="81"/>
      <c r="T1492" s="211"/>
      <c r="U1492" s="211"/>
      <c r="V1492" s="206">
        <f t="shared" si="222"/>
        <v>0</v>
      </c>
      <c r="W1492" s="206">
        <f t="shared" si="223"/>
        <v>0</v>
      </c>
      <c r="X1492" s="192"/>
      <c r="Y1492" s="192"/>
      <c r="Z1492" s="192"/>
      <c r="AA1492" s="192"/>
      <c r="AB1492" s="192"/>
      <c r="AC1492" s="206">
        <f t="shared" si="217"/>
        <v>74.716981132075475</v>
      </c>
      <c r="AD1492" s="206">
        <f t="shared" si="218"/>
        <v>49.507389162561573</v>
      </c>
      <c r="AE1492" s="119"/>
      <c r="AF1492" s="194">
        <f>'1.- REGISTROS DIARIOS '!I1497</f>
        <v>508</v>
      </c>
      <c r="AG1492" s="213">
        <v>351</v>
      </c>
      <c r="AH1492" s="213">
        <v>134</v>
      </c>
      <c r="AI1492" s="206">
        <f t="shared" si="215"/>
        <v>175.5</v>
      </c>
      <c r="AJ1492" s="193">
        <f t="shared" si="216"/>
        <v>134</v>
      </c>
      <c r="AK1492" s="213">
        <v>205</v>
      </c>
      <c r="AL1492" s="213">
        <v>158</v>
      </c>
      <c r="AM1492" s="213"/>
      <c r="AN1492" s="213">
        <v>6.53</v>
      </c>
      <c r="AO1492" s="213">
        <v>7.73</v>
      </c>
      <c r="AP1492" s="213">
        <v>31</v>
      </c>
      <c r="AQ1492" s="214">
        <v>0.32</v>
      </c>
      <c r="AR1492" s="214">
        <v>0.21</v>
      </c>
      <c r="AS1492" s="214">
        <v>0.09</v>
      </c>
      <c r="AT1492" s="214">
        <v>0.01</v>
      </c>
      <c r="AU1492" s="215">
        <v>798499</v>
      </c>
      <c r="AV1492" s="220">
        <v>0.91</v>
      </c>
      <c r="AW1492" s="217">
        <v>0.71</v>
      </c>
      <c r="AX1492" s="218">
        <v>1000</v>
      </c>
      <c r="AY1492" s="219">
        <v>4</v>
      </c>
      <c r="AZ1492" s="107"/>
      <c r="BA1492" s="121"/>
      <c r="BB1492" s="120"/>
    </row>
    <row r="1493" spans="2:54" x14ac:dyDescent="0.2">
      <c r="B1493" s="191" t="s">
        <v>492</v>
      </c>
      <c r="C1493" s="196">
        <v>44256</v>
      </c>
      <c r="D1493" s="197">
        <f>'1.- REGISTROS DIARIOS '!C1498</f>
        <v>0</v>
      </c>
      <c r="E1493" s="206">
        <f>'1.- REGISTROS DIARIOS '!E1498</f>
        <v>930</v>
      </c>
      <c r="F1493" s="211"/>
      <c r="G1493" s="211">
        <v>2650</v>
      </c>
      <c r="H1493" s="211">
        <v>930</v>
      </c>
      <c r="I1493" s="206">
        <f t="shared" si="219"/>
        <v>1325</v>
      </c>
      <c r="J1493" s="206">
        <f t="shared" si="220"/>
        <v>465</v>
      </c>
      <c r="K1493" s="211">
        <v>524</v>
      </c>
      <c r="L1493" s="211">
        <v>473</v>
      </c>
      <c r="M1493" s="211"/>
      <c r="N1493" s="212">
        <v>9.9600000000000009</v>
      </c>
      <c r="O1493" s="212">
        <v>11.56</v>
      </c>
      <c r="P1493" s="195">
        <f t="shared" si="221"/>
        <v>3873.45</v>
      </c>
      <c r="Q1493" s="108"/>
      <c r="R1493" s="194">
        <f>'1.- REGISTROS DIARIOS '!G1498</f>
        <v>0</v>
      </c>
      <c r="S1493" s="81"/>
      <c r="T1493" s="211"/>
      <c r="U1493" s="211"/>
      <c r="V1493" s="206">
        <f t="shared" si="222"/>
        <v>0</v>
      </c>
      <c r="W1493" s="206">
        <f t="shared" si="223"/>
        <v>0</v>
      </c>
      <c r="X1493" s="192"/>
      <c r="Y1493" s="192"/>
      <c r="Z1493" s="192"/>
      <c r="AA1493" s="192"/>
      <c r="AB1493" s="192"/>
      <c r="AC1493" s="206">
        <f t="shared" si="217"/>
        <v>46.236559139784944</v>
      </c>
      <c r="AD1493" s="206">
        <f t="shared" si="218"/>
        <v>95.801526717557252</v>
      </c>
      <c r="AE1493" s="119"/>
      <c r="AF1493" s="194">
        <f>'1.- REGISTROS DIARIOS '!I1498</f>
        <v>944</v>
      </c>
      <c r="AG1493" s="213">
        <v>290</v>
      </c>
      <c r="AH1493" s="213">
        <v>250</v>
      </c>
      <c r="AI1493" s="206">
        <f t="shared" si="215"/>
        <v>145</v>
      </c>
      <c r="AJ1493" s="193">
        <f t="shared" si="216"/>
        <v>250</v>
      </c>
      <c r="AK1493" s="213">
        <v>22</v>
      </c>
      <c r="AL1493" s="213">
        <v>17</v>
      </c>
      <c r="AM1493" s="213"/>
      <c r="AN1493" s="213">
        <v>6.31</v>
      </c>
      <c r="AO1493" s="213">
        <v>6.79</v>
      </c>
      <c r="AP1493" s="213">
        <v>29</v>
      </c>
      <c r="AQ1493" s="214">
        <v>0.28999999999999998</v>
      </c>
      <c r="AR1493" s="214">
        <v>0.21</v>
      </c>
      <c r="AS1493" s="214">
        <v>0.09</v>
      </c>
      <c r="AT1493" s="214">
        <v>0.01</v>
      </c>
      <c r="AU1493" s="215">
        <v>798499</v>
      </c>
      <c r="AV1493" s="220">
        <v>0.82</v>
      </c>
      <c r="AW1493" s="217">
        <v>0.61</v>
      </c>
      <c r="AX1493" s="218">
        <v>975</v>
      </c>
      <c r="AY1493" s="219">
        <v>4</v>
      </c>
      <c r="AZ1493" s="107"/>
      <c r="BA1493" s="121"/>
      <c r="BB1493" s="120"/>
    </row>
    <row r="1494" spans="2:54" x14ac:dyDescent="0.2">
      <c r="B1494" s="191" t="s">
        <v>494</v>
      </c>
      <c r="C1494" s="196">
        <v>44257</v>
      </c>
      <c r="D1494" s="197">
        <f>'1.- REGISTROS DIARIOS '!C1499</f>
        <v>0</v>
      </c>
      <c r="E1494" s="206">
        <f>'1.- REGISTROS DIARIOS '!E1499</f>
        <v>877</v>
      </c>
      <c r="F1494" s="211"/>
      <c r="G1494" s="211">
        <v>4370</v>
      </c>
      <c r="H1494" s="211">
        <v>1400</v>
      </c>
      <c r="I1494" s="206">
        <f t="shared" si="219"/>
        <v>2185</v>
      </c>
      <c r="J1494" s="206">
        <f t="shared" si="220"/>
        <v>700</v>
      </c>
      <c r="K1494" s="211">
        <v>564</v>
      </c>
      <c r="L1494" s="211">
        <v>471</v>
      </c>
      <c r="M1494" s="211"/>
      <c r="N1494" s="212">
        <v>9.1199999999999992</v>
      </c>
      <c r="O1494" s="212">
        <v>11.53</v>
      </c>
      <c r="P1494" s="195">
        <f t="shared" si="221"/>
        <v>5831</v>
      </c>
      <c r="Q1494" s="108"/>
      <c r="R1494" s="194">
        <f>'1.- REGISTROS DIARIOS '!G1499</f>
        <v>0</v>
      </c>
      <c r="S1494" s="81"/>
      <c r="T1494" s="211"/>
      <c r="U1494" s="211"/>
      <c r="V1494" s="206">
        <f t="shared" si="222"/>
        <v>0</v>
      </c>
      <c r="W1494" s="206">
        <f t="shared" si="223"/>
        <v>0</v>
      </c>
      <c r="X1494" s="192"/>
      <c r="Y1494" s="192"/>
      <c r="Z1494" s="192"/>
      <c r="AA1494" s="192"/>
      <c r="AB1494" s="192"/>
      <c r="AC1494" s="206">
        <f t="shared" si="217"/>
        <v>81.428571428571431</v>
      </c>
      <c r="AD1494" s="206">
        <f t="shared" si="218"/>
        <v>95.035460992907801</v>
      </c>
      <c r="AE1494" s="119"/>
      <c r="AF1494" s="194">
        <f>'1.- REGISTROS DIARIOS '!I1499</f>
        <v>947</v>
      </c>
      <c r="AG1494" s="213">
        <v>310</v>
      </c>
      <c r="AH1494" s="213">
        <v>130</v>
      </c>
      <c r="AI1494" s="206">
        <f t="shared" si="215"/>
        <v>155</v>
      </c>
      <c r="AJ1494" s="193">
        <f t="shared" si="216"/>
        <v>130</v>
      </c>
      <c r="AK1494" s="213">
        <v>28</v>
      </c>
      <c r="AL1494" s="213">
        <v>25</v>
      </c>
      <c r="AM1494" s="213"/>
      <c r="AN1494" s="213">
        <v>6.09</v>
      </c>
      <c r="AO1494" s="213">
        <v>6.48</v>
      </c>
      <c r="AP1494" s="213">
        <v>32</v>
      </c>
      <c r="AQ1494" s="214">
        <v>0.28999999999999998</v>
      </c>
      <c r="AR1494" s="214">
        <v>0.19</v>
      </c>
      <c r="AS1494" s="214">
        <v>0.09</v>
      </c>
      <c r="AT1494" s="214">
        <v>0</v>
      </c>
      <c r="AU1494" s="215">
        <v>798499</v>
      </c>
      <c r="AV1494" s="220">
        <v>0.73</v>
      </c>
      <c r="AW1494" s="217">
        <v>1.58</v>
      </c>
      <c r="AX1494" s="218">
        <v>935</v>
      </c>
      <c r="AY1494" s="219">
        <v>3</v>
      </c>
      <c r="AZ1494" s="107"/>
      <c r="BA1494" s="121"/>
      <c r="BB1494" s="120"/>
    </row>
    <row r="1495" spans="2:54" x14ac:dyDescent="0.2">
      <c r="B1495" s="191" t="s">
        <v>496</v>
      </c>
      <c r="C1495" s="196">
        <v>44258</v>
      </c>
      <c r="D1495" s="197">
        <f>'1.- REGISTROS DIARIOS '!C1500</f>
        <v>0</v>
      </c>
      <c r="E1495" s="206">
        <f>'1.- REGISTROS DIARIOS '!E1500</f>
        <v>945</v>
      </c>
      <c r="F1495" s="211"/>
      <c r="G1495" s="211">
        <v>5720</v>
      </c>
      <c r="H1495" s="211">
        <v>3510</v>
      </c>
      <c r="I1495" s="206">
        <f t="shared" si="219"/>
        <v>2860</v>
      </c>
      <c r="J1495" s="206">
        <f t="shared" si="220"/>
        <v>1755</v>
      </c>
      <c r="K1495" s="211">
        <v>475</v>
      </c>
      <c r="L1495" s="211">
        <v>406</v>
      </c>
      <c r="M1495" s="211"/>
      <c r="N1495" s="212">
        <v>8.42</v>
      </c>
      <c r="O1495" s="212">
        <v>12.31</v>
      </c>
      <c r="P1495" s="195">
        <f t="shared" si="221"/>
        <v>14619.15</v>
      </c>
      <c r="Q1495" s="108"/>
      <c r="R1495" s="194">
        <f>'1.- REGISTROS DIARIOS '!G1500</f>
        <v>0</v>
      </c>
      <c r="S1495" s="81"/>
      <c r="T1495" s="211"/>
      <c r="U1495" s="211"/>
      <c r="V1495" s="206">
        <f t="shared" si="222"/>
        <v>0</v>
      </c>
      <c r="W1495" s="206">
        <f t="shared" si="223"/>
        <v>0</v>
      </c>
      <c r="X1495" s="192"/>
      <c r="Y1495" s="192"/>
      <c r="Z1495" s="192"/>
      <c r="AA1495" s="192"/>
      <c r="AB1495" s="192"/>
      <c r="AC1495" s="206">
        <f t="shared" si="217"/>
        <v>57.264957264957268</v>
      </c>
      <c r="AD1495" s="206">
        <f t="shared" si="218"/>
        <v>89.473684210526315</v>
      </c>
      <c r="AE1495" s="119"/>
      <c r="AF1495" s="194">
        <f>'1.- REGISTROS DIARIOS '!I1500</f>
        <v>1050</v>
      </c>
      <c r="AG1495" s="213">
        <v>1187</v>
      </c>
      <c r="AH1495" s="213">
        <v>750</v>
      </c>
      <c r="AI1495" s="206">
        <f t="shared" si="215"/>
        <v>593.5</v>
      </c>
      <c r="AJ1495" s="193">
        <f t="shared" si="216"/>
        <v>750</v>
      </c>
      <c r="AK1495" s="213">
        <v>50</v>
      </c>
      <c r="AL1495" s="213">
        <v>30</v>
      </c>
      <c r="AM1495" s="213"/>
      <c r="AN1495" s="213">
        <v>6.01</v>
      </c>
      <c r="AO1495" s="213">
        <v>6.5</v>
      </c>
      <c r="AP1495" s="213">
        <v>33</v>
      </c>
      <c r="AQ1495" s="214">
        <v>0.31</v>
      </c>
      <c r="AR1495" s="214">
        <v>0.09</v>
      </c>
      <c r="AS1495" s="214">
        <v>0.11</v>
      </c>
      <c r="AT1495" s="214">
        <v>0</v>
      </c>
      <c r="AU1495" s="215">
        <v>798499</v>
      </c>
      <c r="AV1495" s="220">
        <v>1.95</v>
      </c>
      <c r="AW1495" s="217">
        <v>1.5</v>
      </c>
      <c r="AX1495" s="218">
        <v>9.1999999999999993</v>
      </c>
      <c r="AY1495" s="219">
        <v>7</v>
      </c>
      <c r="AZ1495" s="107"/>
      <c r="BA1495" s="121"/>
      <c r="BB1495" s="120"/>
    </row>
    <row r="1496" spans="2:54" x14ac:dyDescent="0.2">
      <c r="B1496" s="191" t="s">
        <v>498</v>
      </c>
      <c r="C1496" s="196">
        <v>44259</v>
      </c>
      <c r="D1496" s="197">
        <f>'1.- REGISTROS DIARIOS '!C1501</f>
        <v>0</v>
      </c>
      <c r="E1496" s="206">
        <f>'1.- REGISTROS DIARIOS '!E1501</f>
        <v>964</v>
      </c>
      <c r="F1496" s="211"/>
      <c r="G1496" s="211">
        <v>2160</v>
      </c>
      <c r="H1496" s="211">
        <v>1600</v>
      </c>
      <c r="I1496" s="206">
        <f t="shared" si="219"/>
        <v>1080</v>
      </c>
      <c r="J1496" s="206">
        <f t="shared" si="220"/>
        <v>800</v>
      </c>
      <c r="K1496" s="211">
        <v>624</v>
      </c>
      <c r="L1496" s="211">
        <v>548</v>
      </c>
      <c r="M1496" s="211"/>
      <c r="N1496" s="212">
        <v>7.19</v>
      </c>
      <c r="O1496" s="212">
        <v>12.63</v>
      </c>
      <c r="P1496" s="195">
        <f t="shared" si="221"/>
        <v>6664</v>
      </c>
      <c r="Q1496" s="108"/>
      <c r="R1496" s="194">
        <f>'1.- REGISTROS DIARIOS '!G1501</f>
        <v>0</v>
      </c>
      <c r="S1496" s="81"/>
      <c r="T1496" s="211"/>
      <c r="U1496" s="211"/>
      <c r="V1496" s="206">
        <f t="shared" si="222"/>
        <v>0</v>
      </c>
      <c r="W1496" s="206">
        <f t="shared" si="223"/>
        <v>0</v>
      </c>
      <c r="X1496" s="192"/>
      <c r="Y1496" s="192"/>
      <c r="Z1496" s="192"/>
      <c r="AA1496" s="192"/>
      <c r="AB1496" s="192"/>
      <c r="AC1496" s="206">
        <f t="shared" si="217"/>
        <v>76.375</v>
      </c>
      <c r="AD1496" s="206">
        <f t="shared" si="218"/>
        <v>96.794871794871796</v>
      </c>
      <c r="AE1496" s="119"/>
      <c r="AF1496" s="194">
        <f>'1.- REGISTROS DIARIOS '!I1501</f>
        <v>1035</v>
      </c>
      <c r="AG1496" s="213">
        <v>281</v>
      </c>
      <c r="AH1496" s="213">
        <v>189</v>
      </c>
      <c r="AI1496" s="206">
        <f t="shared" si="215"/>
        <v>140.5</v>
      </c>
      <c r="AJ1496" s="193">
        <f t="shared" si="216"/>
        <v>189</v>
      </c>
      <c r="AK1496" s="213">
        <v>20</v>
      </c>
      <c r="AL1496" s="213">
        <v>13</v>
      </c>
      <c r="AM1496" s="213"/>
      <c r="AN1496" s="216">
        <v>6.05</v>
      </c>
      <c r="AO1496" s="216">
        <v>6.39</v>
      </c>
      <c r="AP1496" s="213">
        <v>32</v>
      </c>
      <c r="AQ1496" s="214">
        <v>0.31</v>
      </c>
      <c r="AR1496" s="214">
        <v>0.19</v>
      </c>
      <c r="AS1496" s="214">
        <v>0.09</v>
      </c>
      <c r="AT1496" s="214">
        <v>0</v>
      </c>
      <c r="AU1496" s="215">
        <v>798499</v>
      </c>
      <c r="AV1496" s="220">
        <v>1.9</v>
      </c>
      <c r="AW1496" s="217">
        <v>1.41</v>
      </c>
      <c r="AX1496" s="218">
        <v>890</v>
      </c>
      <c r="AY1496" s="219">
        <v>6</v>
      </c>
      <c r="AZ1496" s="107"/>
      <c r="BA1496" s="121"/>
      <c r="BB1496" s="120"/>
    </row>
    <row r="1497" spans="2:54" x14ac:dyDescent="0.2">
      <c r="B1497" s="191" t="s">
        <v>500</v>
      </c>
      <c r="C1497" s="196">
        <v>44260</v>
      </c>
      <c r="D1497" s="197">
        <f>'1.- REGISTROS DIARIOS '!C1502</f>
        <v>0</v>
      </c>
      <c r="E1497" s="206">
        <f>'1.- REGISTROS DIARIOS '!E1502</f>
        <v>721</v>
      </c>
      <c r="F1497" s="211"/>
      <c r="G1497" s="211">
        <v>3590</v>
      </c>
      <c r="H1497" s="211">
        <v>2710</v>
      </c>
      <c r="I1497" s="206">
        <f t="shared" si="219"/>
        <v>1795</v>
      </c>
      <c r="J1497" s="206">
        <f t="shared" si="220"/>
        <v>1355</v>
      </c>
      <c r="K1497" s="211">
        <v>556</v>
      </c>
      <c r="L1497" s="211">
        <v>479</v>
      </c>
      <c r="M1497" s="211"/>
      <c r="N1497" s="212">
        <v>9.1199999999999992</v>
      </c>
      <c r="O1497" s="212">
        <v>12.1</v>
      </c>
      <c r="P1497" s="195">
        <f t="shared" si="221"/>
        <v>11287.15</v>
      </c>
      <c r="Q1497" s="108"/>
      <c r="R1497" s="194">
        <f>'1.- REGISTROS DIARIOS '!G1502</f>
        <v>0</v>
      </c>
      <c r="S1497" s="81"/>
      <c r="T1497" s="211"/>
      <c r="U1497" s="211"/>
      <c r="V1497" s="206">
        <f t="shared" si="222"/>
        <v>0</v>
      </c>
      <c r="W1497" s="206">
        <f t="shared" si="223"/>
        <v>0</v>
      </c>
      <c r="X1497" s="192"/>
      <c r="Y1497" s="192"/>
      <c r="Z1497" s="192"/>
      <c r="AA1497" s="192"/>
      <c r="AB1497" s="192"/>
      <c r="AC1497" s="206">
        <f t="shared" si="217"/>
        <v>84.354243542435427</v>
      </c>
      <c r="AD1497" s="206">
        <f t="shared" si="218"/>
        <v>92.446043165467628</v>
      </c>
      <c r="AE1497" s="119"/>
      <c r="AF1497" s="194">
        <f>'1.- REGISTROS DIARIOS '!I1502</f>
        <v>772</v>
      </c>
      <c r="AG1497" s="213">
        <v>291</v>
      </c>
      <c r="AH1497" s="213">
        <v>212</v>
      </c>
      <c r="AI1497" s="206">
        <f t="shared" si="215"/>
        <v>145.5</v>
      </c>
      <c r="AJ1497" s="193">
        <f t="shared" si="216"/>
        <v>212</v>
      </c>
      <c r="AK1497" s="213">
        <v>42</v>
      </c>
      <c r="AL1497" s="213">
        <v>31</v>
      </c>
      <c r="AM1497" s="213"/>
      <c r="AN1497" s="213" t="s">
        <v>868</v>
      </c>
      <c r="AO1497" s="213" t="s">
        <v>180</v>
      </c>
      <c r="AP1497" s="213">
        <v>34</v>
      </c>
      <c r="AQ1497" s="214">
        <v>0.33</v>
      </c>
      <c r="AR1497" s="214">
        <v>0.15</v>
      </c>
      <c r="AS1497" s="214">
        <v>0.13</v>
      </c>
      <c r="AT1497" s="214">
        <v>0</v>
      </c>
      <c r="AU1497" s="215">
        <v>798499</v>
      </c>
      <c r="AV1497" s="220">
        <v>1.83</v>
      </c>
      <c r="AW1497" s="217" t="s">
        <v>223</v>
      </c>
      <c r="AX1497" s="218">
        <v>850</v>
      </c>
      <c r="AY1497" s="219">
        <v>5</v>
      </c>
      <c r="AZ1497" s="107"/>
      <c r="BA1497" s="121"/>
      <c r="BB1497" s="120"/>
    </row>
    <row r="1498" spans="2:54" x14ac:dyDescent="0.2">
      <c r="B1498" s="191" t="s">
        <v>502</v>
      </c>
      <c r="C1498" s="196">
        <v>44261</v>
      </c>
      <c r="D1498" s="197">
        <f>'1.- REGISTROS DIARIOS '!C1503</f>
        <v>0</v>
      </c>
      <c r="E1498" s="206">
        <f>'1.- REGISTROS DIARIOS '!E1503</f>
        <v>791</v>
      </c>
      <c r="F1498" s="211"/>
      <c r="G1498" s="211">
        <v>2370</v>
      </c>
      <c r="H1498" s="211">
        <v>1650</v>
      </c>
      <c r="I1498" s="206">
        <f t="shared" si="219"/>
        <v>1185</v>
      </c>
      <c r="J1498" s="206">
        <f t="shared" si="220"/>
        <v>825</v>
      </c>
      <c r="K1498" s="211">
        <v>456</v>
      </c>
      <c r="L1498" s="211">
        <v>401</v>
      </c>
      <c r="M1498" s="211"/>
      <c r="N1498" s="212">
        <v>10.33</v>
      </c>
      <c r="O1498" s="212">
        <v>11.7</v>
      </c>
      <c r="P1498" s="195">
        <f t="shared" si="221"/>
        <v>6872.25</v>
      </c>
      <c r="Q1498" s="108"/>
      <c r="R1498" s="194">
        <f>'1.- REGISTROS DIARIOS '!G1503</f>
        <v>0</v>
      </c>
      <c r="S1498" s="81"/>
      <c r="T1498" s="211"/>
      <c r="U1498" s="211"/>
      <c r="V1498" s="206">
        <f t="shared" si="222"/>
        <v>0</v>
      </c>
      <c r="W1498" s="206">
        <f t="shared" si="223"/>
        <v>0</v>
      </c>
      <c r="X1498" s="192"/>
      <c r="Y1498" s="192"/>
      <c r="Z1498" s="192"/>
      <c r="AA1498" s="192"/>
      <c r="AB1498" s="192"/>
      <c r="AC1498" s="206">
        <f t="shared" si="217"/>
        <v>80.606060606060609</v>
      </c>
      <c r="AD1498" s="206">
        <f t="shared" si="218"/>
        <v>95.833333333333329</v>
      </c>
      <c r="AE1498" s="119"/>
      <c r="AF1498" s="194">
        <f>'1.- REGISTROS DIARIOS '!I1503</f>
        <v>848</v>
      </c>
      <c r="AG1498" s="213">
        <v>220</v>
      </c>
      <c r="AH1498" s="213">
        <v>160</v>
      </c>
      <c r="AI1498" s="206">
        <f t="shared" si="215"/>
        <v>110</v>
      </c>
      <c r="AJ1498" s="193">
        <f t="shared" si="216"/>
        <v>160</v>
      </c>
      <c r="AK1498" s="213">
        <v>19</v>
      </c>
      <c r="AL1498" s="213">
        <v>10</v>
      </c>
      <c r="AM1498" s="213"/>
      <c r="AN1498" s="213" t="s">
        <v>57</v>
      </c>
      <c r="AO1498" s="213" t="s">
        <v>38</v>
      </c>
      <c r="AP1498" s="213">
        <v>31</v>
      </c>
      <c r="AQ1498" s="214">
        <v>0.36</v>
      </c>
      <c r="AR1498" s="214">
        <v>0.1</v>
      </c>
      <c r="AS1498" s="214">
        <v>0.08</v>
      </c>
      <c r="AT1498" s="214">
        <v>0.01</v>
      </c>
      <c r="AU1498" s="215">
        <v>798499</v>
      </c>
      <c r="AV1498" s="220">
        <v>1.78</v>
      </c>
      <c r="AW1498" s="217">
        <v>1.17</v>
      </c>
      <c r="AX1498" s="218">
        <v>800</v>
      </c>
      <c r="AY1498" s="219">
        <v>4</v>
      </c>
      <c r="AZ1498" s="107"/>
      <c r="BA1498" s="121"/>
      <c r="BB1498" s="120"/>
    </row>
    <row r="1499" spans="2:54" x14ac:dyDescent="0.2">
      <c r="B1499" s="191" t="s">
        <v>504</v>
      </c>
      <c r="C1499" s="196">
        <v>44262</v>
      </c>
      <c r="D1499" s="197">
        <f>'1.- REGISTROS DIARIOS '!C1504</f>
        <v>0</v>
      </c>
      <c r="E1499" s="206">
        <f>'1.- REGISTROS DIARIOS '!E1504</f>
        <v>599</v>
      </c>
      <c r="F1499" s="211"/>
      <c r="G1499" s="211">
        <v>3120</v>
      </c>
      <c r="H1499" s="211">
        <v>2520</v>
      </c>
      <c r="I1499" s="206">
        <f t="shared" si="219"/>
        <v>1560</v>
      </c>
      <c r="J1499" s="206">
        <f t="shared" si="220"/>
        <v>1260</v>
      </c>
      <c r="K1499" s="211">
        <v>415</v>
      </c>
      <c r="L1499" s="211">
        <v>326</v>
      </c>
      <c r="M1499" s="211"/>
      <c r="N1499" s="212">
        <v>10.36</v>
      </c>
      <c r="O1499" s="212">
        <v>11.5</v>
      </c>
      <c r="P1499" s="195">
        <f t="shared" si="221"/>
        <v>10495.8</v>
      </c>
      <c r="Q1499" s="108"/>
      <c r="R1499" s="194">
        <f>'1.- REGISTROS DIARIOS '!G1504</f>
        <v>0</v>
      </c>
      <c r="S1499" s="81"/>
      <c r="T1499" s="211"/>
      <c r="U1499" s="211"/>
      <c r="V1499" s="206">
        <f t="shared" si="222"/>
        <v>0</v>
      </c>
      <c r="W1499" s="206">
        <f t="shared" si="223"/>
        <v>0</v>
      </c>
      <c r="X1499" s="192"/>
      <c r="Y1499" s="192"/>
      <c r="Z1499" s="192"/>
      <c r="AA1499" s="192"/>
      <c r="AB1499" s="192"/>
      <c r="AC1499" s="206">
        <f t="shared" si="217"/>
        <v>86.031746031746025</v>
      </c>
      <c r="AD1499" s="206">
        <f t="shared" si="218"/>
        <v>94.4578313253012</v>
      </c>
      <c r="AE1499" s="119"/>
      <c r="AF1499" s="194">
        <f>'1.- REGISTROS DIARIOS '!I1504</f>
        <v>650</v>
      </c>
      <c r="AG1499" s="213">
        <v>260</v>
      </c>
      <c r="AH1499" s="213">
        <v>176</v>
      </c>
      <c r="AI1499" s="206">
        <f t="shared" si="215"/>
        <v>130</v>
      </c>
      <c r="AJ1499" s="193">
        <f t="shared" si="216"/>
        <v>176</v>
      </c>
      <c r="AK1499" s="213">
        <v>23</v>
      </c>
      <c r="AL1499" s="213">
        <v>16</v>
      </c>
      <c r="AM1499" s="213"/>
      <c r="AN1499" s="213" t="s">
        <v>66</v>
      </c>
      <c r="AO1499" s="213" t="s">
        <v>103</v>
      </c>
      <c r="AP1499" s="213">
        <v>36</v>
      </c>
      <c r="AQ1499" s="214">
        <v>0.28999999999999998</v>
      </c>
      <c r="AR1499" s="214">
        <v>0.15</v>
      </c>
      <c r="AS1499" s="214">
        <v>0.08</v>
      </c>
      <c r="AT1499" s="214">
        <v>0.01</v>
      </c>
      <c r="AU1499" s="215">
        <v>798499</v>
      </c>
      <c r="AV1499" s="220">
        <v>1.72</v>
      </c>
      <c r="AW1499" s="217">
        <v>1.08</v>
      </c>
      <c r="AX1499" s="218">
        <v>750</v>
      </c>
      <c r="AY1499" s="219">
        <v>3</v>
      </c>
      <c r="AZ1499" s="107"/>
      <c r="BA1499" s="121"/>
      <c r="BB1499" s="120"/>
    </row>
    <row r="1500" spans="2:54" x14ac:dyDescent="0.2">
      <c r="B1500" s="191" t="s">
        <v>492</v>
      </c>
      <c r="C1500" s="196">
        <v>44263</v>
      </c>
      <c r="D1500" s="197">
        <f>'1.- REGISTROS DIARIOS '!C1505</f>
        <v>0</v>
      </c>
      <c r="E1500" s="206">
        <f>'1.- REGISTROS DIARIOS '!E1505</f>
        <v>845</v>
      </c>
      <c r="F1500" s="211"/>
      <c r="G1500" s="211">
        <v>2520</v>
      </c>
      <c r="H1500" s="211">
        <v>920</v>
      </c>
      <c r="I1500" s="206">
        <f t="shared" si="219"/>
        <v>1260</v>
      </c>
      <c r="J1500" s="206">
        <f t="shared" si="220"/>
        <v>460</v>
      </c>
      <c r="K1500" s="211">
        <v>329</v>
      </c>
      <c r="L1500" s="211">
        <v>275</v>
      </c>
      <c r="M1500" s="211"/>
      <c r="N1500" s="212">
        <v>8.98</v>
      </c>
      <c r="O1500" s="212">
        <v>12.35</v>
      </c>
      <c r="P1500" s="195">
        <f t="shared" si="221"/>
        <v>3831.8</v>
      </c>
      <c r="Q1500" s="108"/>
      <c r="R1500" s="194">
        <f>'1.- REGISTROS DIARIOS '!G1505</f>
        <v>0</v>
      </c>
      <c r="S1500" s="81"/>
      <c r="T1500" s="211"/>
      <c r="U1500" s="211"/>
      <c r="V1500" s="206">
        <f t="shared" si="222"/>
        <v>0</v>
      </c>
      <c r="W1500" s="206">
        <f t="shared" si="223"/>
        <v>0</v>
      </c>
      <c r="X1500" s="192"/>
      <c r="Y1500" s="192"/>
      <c r="Z1500" s="192"/>
      <c r="AA1500" s="192"/>
      <c r="AB1500" s="192"/>
      <c r="AC1500" s="206">
        <f t="shared" si="217"/>
        <v>51.739130434782609</v>
      </c>
      <c r="AD1500" s="206">
        <f t="shared" si="218"/>
        <v>96.960486322188444</v>
      </c>
      <c r="AE1500" s="119"/>
      <c r="AF1500" s="194">
        <f>'1.- REGISTROS DIARIOS '!I1505</f>
        <v>921</v>
      </c>
      <c r="AG1500" s="213">
        <v>282</v>
      </c>
      <c r="AH1500" s="213">
        <v>222</v>
      </c>
      <c r="AI1500" s="206">
        <f t="shared" si="215"/>
        <v>141</v>
      </c>
      <c r="AJ1500" s="193">
        <f t="shared" si="216"/>
        <v>222</v>
      </c>
      <c r="AK1500" s="213">
        <v>10</v>
      </c>
      <c r="AL1500" s="213">
        <v>4</v>
      </c>
      <c r="AM1500" s="213"/>
      <c r="AN1500" s="207">
        <v>6.5</v>
      </c>
      <c r="AO1500" s="207">
        <v>7.51</v>
      </c>
      <c r="AP1500" s="213">
        <v>29</v>
      </c>
      <c r="AQ1500" s="214">
        <v>0.28999999999999998</v>
      </c>
      <c r="AR1500" s="214">
        <v>0.12</v>
      </c>
      <c r="AS1500" s="214">
        <v>0.13</v>
      </c>
      <c r="AT1500" s="214">
        <v>0</v>
      </c>
      <c r="AU1500" s="215">
        <v>798499</v>
      </c>
      <c r="AV1500" s="220">
        <v>1.66</v>
      </c>
      <c r="AW1500" s="217">
        <v>1</v>
      </c>
      <c r="AX1500" s="218">
        <v>710</v>
      </c>
      <c r="AY1500" s="219">
        <v>3</v>
      </c>
      <c r="AZ1500" s="107"/>
      <c r="BA1500" s="121"/>
      <c r="BB1500" s="120"/>
    </row>
    <row r="1501" spans="2:54" x14ac:dyDescent="0.2">
      <c r="B1501" s="191" t="s">
        <v>494</v>
      </c>
      <c r="C1501" s="196">
        <v>44264</v>
      </c>
      <c r="D1501" s="197">
        <f>'1.- REGISTROS DIARIOS '!C1506</f>
        <v>0</v>
      </c>
      <c r="E1501" s="206">
        <f>'1.- REGISTROS DIARIOS '!E1506</f>
        <v>927</v>
      </c>
      <c r="F1501" s="211"/>
      <c r="G1501" s="211">
        <v>2870</v>
      </c>
      <c r="H1501" s="211">
        <v>840</v>
      </c>
      <c r="I1501" s="206">
        <f t="shared" si="219"/>
        <v>1435</v>
      </c>
      <c r="J1501" s="206">
        <f t="shared" si="220"/>
        <v>420</v>
      </c>
      <c r="K1501" s="211">
        <v>662</v>
      </c>
      <c r="L1501" s="211">
        <v>569</v>
      </c>
      <c r="M1501" s="211"/>
      <c r="N1501" s="212">
        <v>8.5299999999999994</v>
      </c>
      <c r="O1501" s="212">
        <v>10.84</v>
      </c>
      <c r="P1501" s="195">
        <f t="shared" si="221"/>
        <v>3498.6</v>
      </c>
      <c r="Q1501" s="108"/>
      <c r="R1501" s="194">
        <f>'1.- REGISTROS DIARIOS '!G1506</f>
        <v>0</v>
      </c>
      <c r="S1501" s="81"/>
      <c r="T1501" s="211"/>
      <c r="U1501" s="211"/>
      <c r="V1501" s="206">
        <f t="shared" si="222"/>
        <v>0</v>
      </c>
      <c r="W1501" s="206">
        <f t="shared" si="223"/>
        <v>0</v>
      </c>
      <c r="X1501" s="192"/>
      <c r="Y1501" s="192"/>
      <c r="Z1501" s="192"/>
      <c r="AA1501" s="192"/>
      <c r="AB1501" s="192"/>
      <c r="AC1501" s="206">
        <f t="shared" si="217"/>
        <v>33.095238095238102</v>
      </c>
      <c r="AD1501" s="206">
        <f t="shared" si="218"/>
        <v>95.015105740181269</v>
      </c>
      <c r="AE1501" s="119"/>
      <c r="AF1501" s="194">
        <f>'1.- REGISTROS DIARIOS '!I1506</f>
        <v>991</v>
      </c>
      <c r="AG1501" s="213">
        <v>597</v>
      </c>
      <c r="AH1501" s="213">
        <v>281</v>
      </c>
      <c r="AI1501" s="206">
        <f t="shared" si="215"/>
        <v>298.5</v>
      </c>
      <c r="AJ1501" s="193">
        <f t="shared" si="216"/>
        <v>281</v>
      </c>
      <c r="AK1501" s="213">
        <v>33</v>
      </c>
      <c r="AL1501" s="213">
        <v>24</v>
      </c>
      <c r="AM1501" s="213"/>
      <c r="AN1501" s="213">
        <v>6.08</v>
      </c>
      <c r="AO1501" s="213">
        <v>11.2</v>
      </c>
      <c r="AP1501" s="213">
        <v>32</v>
      </c>
      <c r="AQ1501" s="214">
        <v>0.28999999999999998</v>
      </c>
      <c r="AR1501" s="214">
        <v>0.2</v>
      </c>
      <c r="AS1501" s="214">
        <v>7.0000000000000007E-2</v>
      </c>
      <c r="AT1501" s="214">
        <v>0.01</v>
      </c>
      <c r="AU1501" s="215">
        <v>798499</v>
      </c>
      <c r="AV1501" s="220">
        <v>1.58</v>
      </c>
      <c r="AW1501" s="217">
        <v>0.9</v>
      </c>
      <c r="AX1501" s="218">
        <v>1700</v>
      </c>
      <c r="AY1501" s="219">
        <v>7</v>
      </c>
      <c r="AZ1501" s="107"/>
      <c r="BA1501" s="121"/>
      <c r="BB1501" s="120"/>
    </row>
    <row r="1502" spans="2:54" x14ac:dyDescent="0.2">
      <c r="B1502" s="191" t="s">
        <v>496</v>
      </c>
      <c r="C1502" s="196">
        <v>44265</v>
      </c>
      <c r="D1502" s="197">
        <f>'1.- REGISTROS DIARIOS '!C1507</f>
        <v>0</v>
      </c>
      <c r="E1502" s="206">
        <f>'1.- REGISTROS DIARIOS '!E1507</f>
        <v>912</v>
      </c>
      <c r="F1502" s="211"/>
      <c r="G1502" s="211">
        <v>7010</v>
      </c>
      <c r="H1502" s="211">
        <v>2360</v>
      </c>
      <c r="I1502" s="206">
        <f t="shared" si="219"/>
        <v>3505</v>
      </c>
      <c r="J1502" s="206">
        <f t="shared" si="220"/>
        <v>1180</v>
      </c>
      <c r="K1502" s="211">
        <v>893</v>
      </c>
      <c r="L1502" s="211">
        <v>766</v>
      </c>
      <c r="M1502" s="211"/>
      <c r="N1502" s="212">
        <v>7.25</v>
      </c>
      <c r="O1502" s="212">
        <v>12.05</v>
      </c>
      <c r="P1502" s="195">
        <f t="shared" si="221"/>
        <v>9829.4</v>
      </c>
      <c r="Q1502" s="108"/>
      <c r="R1502" s="194">
        <f>'1.- REGISTROS DIARIOS '!G1507</f>
        <v>0</v>
      </c>
      <c r="S1502" s="81"/>
      <c r="T1502" s="211"/>
      <c r="U1502" s="211"/>
      <c r="V1502" s="206">
        <f t="shared" si="222"/>
        <v>0</v>
      </c>
      <c r="W1502" s="206">
        <f t="shared" si="223"/>
        <v>0</v>
      </c>
      <c r="X1502" s="192"/>
      <c r="Y1502" s="192"/>
      <c r="Z1502" s="192"/>
      <c r="AA1502" s="192"/>
      <c r="AB1502" s="192"/>
      <c r="AC1502" s="206">
        <f t="shared" si="217"/>
        <v>86.86440677966101</v>
      </c>
      <c r="AD1502" s="206">
        <f t="shared" si="218"/>
        <v>96.304591265397534</v>
      </c>
      <c r="AE1502" s="119"/>
      <c r="AF1502" s="194">
        <f>'1.- REGISTROS DIARIOS '!I1507</f>
        <v>997</v>
      </c>
      <c r="AG1502" s="213">
        <v>270</v>
      </c>
      <c r="AH1502" s="213">
        <v>155</v>
      </c>
      <c r="AI1502" s="206">
        <f t="shared" si="215"/>
        <v>135</v>
      </c>
      <c r="AJ1502" s="193">
        <f t="shared" si="216"/>
        <v>155</v>
      </c>
      <c r="AK1502" s="213">
        <v>33</v>
      </c>
      <c r="AL1502" s="213">
        <v>22</v>
      </c>
      <c r="AM1502" s="213"/>
      <c r="AN1502" s="213">
        <v>6.32</v>
      </c>
      <c r="AO1502" s="213">
        <v>6.98</v>
      </c>
      <c r="AP1502" s="213">
        <v>32</v>
      </c>
      <c r="AQ1502" s="214">
        <v>0.37</v>
      </c>
      <c r="AR1502" s="214">
        <v>0.19</v>
      </c>
      <c r="AS1502" s="214">
        <v>0.08</v>
      </c>
      <c r="AT1502" s="214">
        <v>0</v>
      </c>
      <c r="AU1502" s="215">
        <v>798499</v>
      </c>
      <c r="AV1502" s="220">
        <v>1.5</v>
      </c>
      <c r="AW1502" s="217">
        <v>0.8</v>
      </c>
      <c r="AX1502" s="218">
        <v>1600</v>
      </c>
      <c r="AY1502" s="219">
        <v>6</v>
      </c>
      <c r="AZ1502" s="107"/>
      <c r="BA1502" s="121"/>
      <c r="BB1502" s="120"/>
    </row>
    <row r="1503" spans="2:54" x14ac:dyDescent="0.2">
      <c r="B1503" s="191" t="s">
        <v>498</v>
      </c>
      <c r="C1503" s="196">
        <v>44266</v>
      </c>
      <c r="D1503" s="197">
        <f>'1.- REGISTROS DIARIOS '!C1508</f>
        <v>0</v>
      </c>
      <c r="E1503" s="206">
        <f>'1.- REGISTROS DIARIOS '!E1508</f>
        <v>930</v>
      </c>
      <c r="F1503" s="211"/>
      <c r="G1503" s="211">
        <v>4560</v>
      </c>
      <c r="H1503" s="211">
        <v>1880</v>
      </c>
      <c r="I1503" s="206">
        <f t="shared" si="219"/>
        <v>2280</v>
      </c>
      <c r="J1503" s="206">
        <f t="shared" si="220"/>
        <v>940</v>
      </c>
      <c r="K1503" s="211">
        <v>896</v>
      </c>
      <c r="L1503" s="211">
        <v>826</v>
      </c>
      <c r="M1503" s="211"/>
      <c r="N1503" s="212">
        <v>7.13</v>
      </c>
      <c r="O1503" s="212">
        <v>12.41</v>
      </c>
      <c r="P1503" s="195">
        <f t="shared" si="221"/>
        <v>7830.2</v>
      </c>
      <c r="Q1503" s="108"/>
      <c r="R1503" s="194">
        <f>'1.- REGISTROS DIARIOS '!G1508</f>
        <v>0</v>
      </c>
      <c r="S1503" s="81"/>
      <c r="T1503" s="211"/>
      <c r="U1503" s="211"/>
      <c r="V1503" s="206">
        <f t="shared" si="222"/>
        <v>0</v>
      </c>
      <c r="W1503" s="206">
        <f t="shared" si="223"/>
        <v>0</v>
      </c>
      <c r="X1503" s="192"/>
      <c r="Y1503" s="192"/>
      <c r="Z1503" s="192"/>
      <c r="AA1503" s="192"/>
      <c r="AB1503" s="192"/>
      <c r="AC1503" s="206">
        <f t="shared" si="217"/>
        <v>73.61702127659575</v>
      </c>
      <c r="AD1503" s="206">
        <f t="shared" si="218"/>
        <v>94.977678571428569</v>
      </c>
      <c r="AE1503" s="119"/>
      <c r="AF1503" s="194">
        <f>'1.- REGISTROS DIARIOS '!I1508</f>
        <v>990</v>
      </c>
      <c r="AG1503" s="213">
        <v>275</v>
      </c>
      <c r="AH1503" s="213">
        <v>248</v>
      </c>
      <c r="AI1503" s="206">
        <f t="shared" si="215"/>
        <v>137.5</v>
      </c>
      <c r="AJ1503" s="193">
        <f t="shared" si="216"/>
        <v>248</v>
      </c>
      <c r="AK1503" s="213">
        <v>45</v>
      </c>
      <c r="AL1503" s="213">
        <v>38</v>
      </c>
      <c r="AM1503" s="213"/>
      <c r="AN1503" s="213">
        <v>6.04</v>
      </c>
      <c r="AO1503" s="213">
        <v>6.86</v>
      </c>
      <c r="AP1503" s="213">
        <v>29</v>
      </c>
      <c r="AQ1503" s="214">
        <v>0.36</v>
      </c>
      <c r="AR1503" s="214">
        <v>0.2</v>
      </c>
      <c r="AS1503" s="214">
        <v>0.09</v>
      </c>
      <c r="AT1503" s="214">
        <v>0.01</v>
      </c>
      <c r="AU1503" s="215">
        <v>798499</v>
      </c>
      <c r="AV1503" s="220">
        <v>1.42</v>
      </c>
      <c r="AW1503" s="217">
        <v>66</v>
      </c>
      <c r="AX1503" s="218">
        <v>1500</v>
      </c>
      <c r="AY1503" s="219">
        <v>5</v>
      </c>
      <c r="AZ1503" s="107"/>
      <c r="BA1503" s="121"/>
      <c r="BB1503" s="120"/>
    </row>
    <row r="1504" spans="2:54" x14ac:dyDescent="0.2">
      <c r="B1504" s="191" t="s">
        <v>500</v>
      </c>
      <c r="C1504" s="196">
        <v>44267</v>
      </c>
      <c r="D1504" s="197">
        <f>'1.- REGISTROS DIARIOS '!C1509</f>
        <v>0</v>
      </c>
      <c r="E1504" s="206">
        <f>'1.- REGISTROS DIARIOS '!E1509</f>
        <v>633</v>
      </c>
      <c r="F1504" s="211"/>
      <c r="G1504" s="211">
        <v>2380</v>
      </c>
      <c r="H1504" s="211">
        <v>1060</v>
      </c>
      <c r="I1504" s="206">
        <f t="shared" si="219"/>
        <v>1190</v>
      </c>
      <c r="J1504" s="206">
        <f t="shared" si="220"/>
        <v>530</v>
      </c>
      <c r="K1504" s="211">
        <v>573</v>
      </c>
      <c r="L1504" s="211">
        <v>473</v>
      </c>
      <c r="M1504" s="211"/>
      <c r="N1504" s="212">
        <v>10.62</v>
      </c>
      <c r="O1504" s="212">
        <v>12.06</v>
      </c>
      <c r="P1504" s="195">
        <f t="shared" si="221"/>
        <v>4414.8999999999996</v>
      </c>
      <c r="Q1504" s="108"/>
      <c r="R1504" s="194">
        <f>'1.- REGISTROS DIARIOS '!G1509</f>
        <v>0</v>
      </c>
      <c r="S1504" s="81"/>
      <c r="T1504" s="211"/>
      <c r="U1504" s="211"/>
      <c r="V1504" s="206">
        <f t="shared" si="222"/>
        <v>0</v>
      </c>
      <c r="W1504" s="206">
        <f t="shared" si="223"/>
        <v>0</v>
      </c>
      <c r="X1504" s="192"/>
      <c r="Y1504" s="192"/>
      <c r="Z1504" s="192"/>
      <c r="AA1504" s="192"/>
      <c r="AB1504" s="192"/>
      <c r="AC1504" s="206">
        <f t="shared" si="217"/>
        <v>96.415094339622641</v>
      </c>
      <c r="AD1504" s="206">
        <f t="shared" si="218"/>
        <v>95.287958115183244</v>
      </c>
      <c r="AE1504" s="119"/>
      <c r="AF1504" s="194">
        <f>'1.- REGISTROS DIARIOS '!I1509</f>
        <v>682</v>
      </c>
      <c r="AG1504" s="213">
        <v>44</v>
      </c>
      <c r="AH1504" s="213">
        <v>19</v>
      </c>
      <c r="AI1504" s="206">
        <f t="shared" si="215"/>
        <v>22</v>
      </c>
      <c r="AJ1504" s="193">
        <f t="shared" si="216"/>
        <v>19</v>
      </c>
      <c r="AK1504" s="213">
        <v>27</v>
      </c>
      <c r="AL1504" s="213">
        <v>19</v>
      </c>
      <c r="AM1504" s="213"/>
      <c r="AN1504" s="213">
        <v>6.32</v>
      </c>
      <c r="AO1504" s="213">
        <v>6.81</v>
      </c>
      <c r="AP1504" s="213">
        <v>32</v>
      </c>
      <c r="AQ1504" s="214">
        <v>0.36</v>
      </c>
      <c r="AR1504" s="214">
        <v>0.2</v>
      </c>
      <c r="AS1504" s="214">
        <v>0.1</v>
      </c>
      <c r="AT1504" s="214">
        <v>0.01</v>
      </c>
      <c r="AU1504" s="215">
        <v>798499</v>
      </c>
      <c r="AV1504" s="220">
        <v>1.38</v>
      </c>
      <c r="AW1504" s="217">
        <v>58</v>
      </c>
      <c r="AX1504" s="218">
        <v>1490</v>
      </c>
      <c r="AY1504" s="219">
        <v>5</v>
      </c>
      <c r="AZ1504" s="107"/>
      <c r="BA1504" s="121"/>
      <c r="BB1504" s="120"/>
    </row>
    <row r="1505" spans="2:54" x14ac:dyDescent="0.2">
      <c r="B1505" s="191" t="s">
        <v>502</v>
      </c>
      <c r="C1505" s="196">
        <v>44268</v>
      </c>
      <c r="D1505" s="197">
        <f>'1.- REGISTROS DIARIOS '!C1510</f>
        <v>0</v>
      </c>
      <c r="E1505" s="206">
        <f>'1.- REGISTROS DIARIOS '!E1510</f>
        <v>674</v>
      </c>
      <c r="F1505" s="211"/>
      <c r="G1505" s="211">
        <v>2350</v>
      </c>
      <c r="H1505" s="211">
        <v>840</v>
      </c>
      <c r="I1505" s="206">
        <f t="shared" si="219"/>
        <v>1175</v>
      </c>
      <c r="J1505" s="206">
        <f t="shared" si="220"/>
        <v>420</v>
      </c>
      <c r="K1505" s="211">
        <v>618</v>
      </c>
      <c r="L1505" s="211">
        <v>515</v>
      </c>
      <c r="M1505" s="211"/>
      <c r="N1505" s="212">
        <v>9.34</v>
      </c>
      <c r="O1505" s="212">
        <v>11.24</v>
      </c>
      <c r="P1505" s="195">
        <f t="shared" si="221"/>
        <v>3498.6</v>
      </c>
      <c r="Q1505" s="108"/>
      <c r="R1505" s="194">
        <f>'1.- REGISTROS DIARIOS '!G1510</f>
        <v>0</v>
      </c>
      <c r="S1505" s="81"/>
      <c r="T1505" s="211"/>
      <c r="U1505" s="211"/>
      <c r="V1505" s="206">
        <f t="shared" si="222"/>
        <v>0</v>
      </c>
      <c r="W1505" s="206">
        <f t="shared" si="223"/>
        <v>0</v>
      </c>
      <c r="X1505" s="192"/>
      <c r="Y1505" s="192"/>
      <c r="Z1505" s="192"/>
      <c r="AA1505" s="192"/>
      <c r="AB1505" s="192"/>
      <c r="AC1505" s="206">
        <f t="shared" si="217"/>
        <v>18.095238095238102</v>
      </c>
      <c r="AD1505" s="206">
        <f t="shared" si="218"/>
        <v>83.818770226537225</v>
      </c>
      <c r="AE1505" s="119"/>
      <c r="AF1505" s="194">
        <f>'1.- REGISTROS DIARIOS '!I1510</f>
        <v>724</v>
      </c>
      <c r="AG1505" s="213">
        <v>363</v>
      </c>
      <c r="AH1505" s="213">
        <v>344</v>
      </c>
      <c r="AI1505" s="206">
        <f t="shared" si="215"/>
        <v>181.5</v>
      </c>
      <c r="AJ1505" s="193">
        <f t="shared" si="216"/>
        <v>344</v>
      </c>
      <c r="AK1505" s="213">
        <v>100</v>
      </c>
      <c r="AL1505" s="213">
        <v>80</v>
      </c>
      <c r="AM1505" s="213"/>
      <c r="AN1505" s="213">
        <v>6.22</v>
      </c>
      <c r="AO1505" s="213">
        <v>6.83</v>
      </c>
      <c r="AP1505" s="213">
        <v>29</v>
      </c>
      <c r="AQ1505" s="214">
        <v>0.31</v>
      </c>
      <c r="AR1505" s="214">
        <v>0.19</v>
      </c>
      <c r="AS1505" s="214">
        <v>0.06</v>
      </c>
      <c r="AT1505" s="214">
        <v>0.01</v>
      </c>
      <c r="AU1505" s="215">
        <v>798499</v>
      </c>
      <c r="AV1505" s="220">
        <v>1.3</v>
      </c>
      <c r="AW1505" s="217">
        <v>48</v>
      </c>
      <c r="AX1505" s="218">
        <v>1400</v>
      </c>
      <c r="AY1505" s="219">
        <v>5</v>
      </c>
      <c r="AZ1505" s="107"/>
      <c r="BA1505" s="121"/>
      <c r="BB1505" s="120"/>
    </row>
    <row r="1506" spans="2:54" x14ac:dyDescent="0.2">
      <c r="B1506" s="191" t="s">
        <v>504</v>
      </c>
      <c r="C1506" s="196">
        <v>44269</v>
      </c>
      <c r="D1506" s="197">
        <f>'1.- REGISTROS DIARIOS '!C1511</f>
        <v>0</v>
      </c>
      <c r="E1506" s="206">
        <f>'1.- REGISTROS DIARIOS '!E1511</f>
        <v>511</v>
      </c>
      <c r="F1506" s="211"/>
      <c r="G1506" s="211">
        <v>4860</v>
      </c>
      <c r="H1506" s="211">
        <v>1560</v>
      </c>
      <c r="I1506" s="206">
        <f t="shared" si="219"/>
        <v>2430</v>
      </c>
      <c r="J1506" s="206">
        <f t="shared" si="220"/>
        <v>780</v>
      </c>
      <c r="K1506" s="211">
        <v>1100</v>
      </c>
      <c r="L1506" s="211">
        <v>1008</v>
      </c>
      <c r="M1506" s="211"/>
      <c r="N1506" s="212">
        <v>8.4499999999999993</v>
      </c>
      <c r="O1506" s="212">
        <v>12.34</v>
      </c>
      <c r="P1506" s="195">
        <f t="shared" si="221"/>
        <v>6497.4</v>
      </c>
      <c r="Q1506" s="108"/>
      <c r="R1506" s="194">
        <f>'1.- REGISTROS DIARIOS '!G1511</f>
        <v>0</v>
      </c>
      <c r="S1506" s="81"/>
      <c r="T1506" s="211"/>
      <c r="U1506" s="211"/>
      <c r="V1506" s="206">
        <f t="shared" si="222"/>
        <v>0</v>
      </c>
      <c r="W1506" s="206">
        <f t="shared" si="223"/>
        <v>0</v>
      </c>
      <c r="X1506" s="192"/>
      <c r="Y1506" s="192"/>
      <c r="Z1506" s="192"/>
      <c r="AA1506" s="192"/>
      <c r="AB1506" s="192"/>
      <c r="AC1506" s="206">
        <f t="shared" si="217"/>
        <v>77.051282051282044</v>
      </c>
      <c r="AD1506" s="206">
        <f t="shared" si="218"/>
        <v>91.36363636363636</v>
      </c>
      <c r="AE1506" s="119"/>
      <c r="AF1506" s="194">
        <f>'1.- REGISTROS DIARIOS '!I1511</f>
        <v>547</v>
      </c>
      <c r="AG1506" s="213">
        <v>240</v>
      </c>
      <c r="AH1506" s="213">
        <v>179</v>
      </c>
      <c r="AI1506" s="206">
        <f t="shared" si="215"/>
        <v>120</v>
      </c>
      <c r="AJ1506" s="193">
        <f t="shared" si="216"/>
        <v>179</v>
      </c>
      <c r="AK1506" s="213">
        <v>95</v>
      </c>
      <c r="AL1506" s="213">
        <v>78</v>
      </c>
      <c r="AM1506" s="213"/>
      <c r="AN1506" s="216">
        <v>6.12</v>
      </c>
      <c r="AO1506" s="216">
        <v>6.62</v>
      </c>
      <c r="AP1506" s="213">
        <v>37</v>
      </c>
      <c r="AQ1506" s="214">
        <v>0.31</v>
      </c>
      <c r="AR1506" s="214">
        <v>0.2</v>
      </c>
      <c r="AS1506" s="214">
        <v>0.09</v>
      </c>
      <c r="AT1506" s="214">
        <v>0.01</v>
      </c>
      <c r="AU1506" s="215">
        <v>798499</v>
      </c>
      <c r="AV1506" s="220">
        <v>2</v>
      </c>
      <c r="AW1506" s="217">
        <v>31</v>
      </c>
      <c r="AX1506" s="218">
        <v>1580</v>
      </c>
      <c r="AY1506" s="219">
        <v>4</v>
      </c>
      <c r="AZ1506" s="107"/>
      <c r="BA1506" s="121"/>
      <c r="BB1506" s="120"/>
    </row>
    <row r="1507" spans="2:54" x14ac:dyDescent="0.2">
      <c r="B1507" s="191" t="s">
        <v>492</v>
      </c>
      <c r="C1507" s="196">
        <v>44270</v>
      </c>
      <c r="D1507" s="197">
        <f>'1.- REGISTROS DIARIOS '!C1512</f>
        <v>0</v>
      </c>
      <c r="E1507" s="206">
        <f>'1.- REGISTROS DIARIOS '!E1512</f>
        <v>841</v>
      </c>
      <c r="F1507" s="211"/>
      <c r="G1507" s="211">
        <v>6310</v>
      </c>
      <c r="H1507" s="211">
        <v>3110</v>
      </c>
      <c r="I1507" s="206">
        <f t="shared" si="219"/>
        <v>3155</v>
      </c>
      <c r="J1507" s="206">
        <f t="shared" si="220"/>
        <v>1555</v>
      </c>
      <c r="K1507" s="211">
        <v>1056</v>
      </c>
      <c r="L1507" s="211">
        <v>958</v>
      </c>
      <c r="M1507" s="211"/>
      <c r="N1507" s="212">
        <v>9.7799999999999994</v>
      </c>
      <c r="O1507" s="212">
        <v>12.39</v>
      </c>
      <c r="P1507" s="195">
        <f t="shared" si="221"/>
        <v>12953.15</v>
      </c>
      <c r="Q1507" s="108"/>
      <c r="R1507" s="194">
        <f>'1.- REGISTROS DIARIOS '!G1512</f>
        <v>0</v>
      </c>
      <c r="S1507" s="81"/>
      <c r="T1507" s="211"/>
      <c r="U1507" s="211"/>
      <c r="V1507" s="206">
        <f t="shared" si="222"/>
        <v>0</v>
      </c>
      <c r="W1507" s="206">
        <f t="shared" si="223"/>
        <v>0</v>
      </c>
      <c r="X1507" s="192"/>
      <c r="Y1507" s="192"/>
      <c r="Z1507" s="192"/>
      <c r="AA1507" s="192"/>
      <c r="AB1507" s="192"/>
      <c r="AC1507" s="206">
        <f t="shared" si="217"/>
        <v>89.38906752411576</v>
      </c>
      <c r="AD1507" s="206">
        <f t="shared" si="218"/>
        <v>96.969696969696969</v>
      </c>
      <c r="AE1507" s="119"/>
      <c r="AF1507" s="194">
        <f>'1.- REGISTROS DIARIOS '!I1512</f>
        <v>910</v>
      </c>
      <c r="AG1507" s="213">
        <v>228</v>
      </c>
      <c r="AH1507" s="213">
        <v>165</v>
      </c>
      <c r="AI1507" s="206">
        <f t="shared" si="215"/>
        <v>114</v>
      </c>
      <c r="AJ1507" s="193">
        <f t="shared" si="216"/>
        <v>165</v>
      </c>
      <c r="AK1507" s="213">
        <v>32</v>
      </c>
      <c r="AL1507" s="213">
        <v>25</v>
      </c>
      <c r="AM1507" s="213"/>
      <c r="AN1507" s="216">
        <v>5.96</v>
      </c>
      <c r="AO1507" s="216">
        <v>7.1</v>
      </c>
      <c r="AP1507" s="213">
        <v>33</v>
      </c>
      <c r="AQ1507" s="214">
        <v>0.33</v>
      </c>
      <c r="AR1507" s="214">
        <v>0.21</v>
      </c>
      <c r="AS1507" s="214">
        <v>0.13</v>
      </c>
      <c r="AT1507" s="214">
        <v>0</v>
      </c>
      <c r="AU1507" s="215">
        <v>798499</v>
      </c>
      <c r="AV1507" s="220">
        <v>1.94</v>
      </c>
      <c r="AW1507" s="217">
        <v>1.58</v>
      </c>
      <c r="AX1507" s="218">
        <v>1420</v>
      </c>
      <c r="AY1507" s="219">
        <v>3</v>
      </c>
      <c r="AZ1507" s="107"/>
      <c r="BA1507" s="121"/>
      <c r="BB1507" s="120"/>
    </row>
    <row r="1508" spans="2:54" x14ac:dyDescent="0.2">
      <c r="B1508" s="191" t="s">
        <v>494</v>
      </c>
      <c r="C1508" s="196">
        <v>44271</v>
      </c>
      <c r="D1508" s="197">
        <f>'1.- REGISTROS DIARIOS '!C1513</f>
        <v>0</v>
      </c>
      <c r="E1508" s="206">
        <f>'1.- REGISTROS DIARIOS '!E1513</f>
        <v>776</v>
      </c>
      <c r="F1508" s="211"/>
      <c r="G1508" s="211">
        <v>3700</v>
      </c>
      <c r="H1508" s="211">
        <v>2230</v>
      </c>
      <c r="I1508" s="206">
        <f t="shared" si="219"/>
        <v>1850</v>
      </c>
      <c r="J1508" s="206">
        <f t="shared" si="220"/>
        <v>1115</v>
      </c>
      <c r="K1508" s="211">
        <v>511</v>
      </c>
      <c r="L1508" s="211">
        <v>475</v>
      </c>
      <c r="M1508" s="211"/>
      <c r="N1508" s="212">
        <v>9.49</v>
      </c>
      <c r="O1508" s="212">
        <v>12.29</v>
      </c>
      <c r="P1508" s="195">
        <f t="shared" si="221"/>
        <v>9287.9500000000007</v>
      </c>
      <c r="Q1508" s="108"/>
      <c r="R1508" s="194">
        <f>'1.- REGISTROS DIARIOS '!G1513</f>
        <v>0</v>
      </c>
      <c r="S1508" s="81"/>
      <c r="T1508" s="211"/>
      <c r="U1508" s="211"/>
      <c r="V1508" s="206">
        <f t="shared" si="222"/>
        <v>0</v>
      </c>
      <c r="W1508" s="206">
        <f t="shared" si="223"/>
        <v>0</v>
      </c>
      <c r="X1508" s="192"/>
      <c r="Y1508" s="192"/>
      <c r="Z1508" s="192"/>
      <c r="AA1508" s="192"/>
      <c r="AB1508" s="192"/>
      <c r="AC1508" s="206">
        <f t="shared" si="217"/>
        <v>83.587443946188344</v>
      </c>
      <c r="AD1508" s="206">
        <f t="shared" si="218"/>
        <v>92.563600782778863</v>
      </c>
      <c r="AE1508" s="119"/>
      <c r="AF1508" s="194">
        <f>'1.- REGISTROS DIARIOS '!I1513</f>
        <v>838</v>
      </c>
      <c r="AG1508" s="213">
        <v>231</v>
      </c>
      <c r="AH1508" s="213">
        <v>183</v>
      </c>
      <c r="AI1508" s="206">
        <f t="shared" si="215"/>
        <v>115.5</v>
      </c>
      <c r="AJ1508" s="193">
        <f t="shared" si="216"/>
        <v>183</v>
      </c>
      <c r="AK1508" s="213">
        <v>38</v>
      </c>
      <c r="AL1508" s="213">
        <v>31</v>
      </c>
      <c r="AM1508" s="213"/>
      <c r="AN1508" s="213">
        <v>6.07</v>
      </c>
      <c r="AO1508" s="216">
        <v>6.98</v>
      </c>
      <c r="AP1508" s="213">
        <v>33</v>
      </c>
      <c r="AQ1508" s="214">
        <v>0.33</v>
      </c>
      <c r="AR1508" s="214">
        <v>0.18</v>
      </c>
      <c r="AS1508" s="214">
        <v>0.14000000000000001</v>
      </c>
      <c r="AT1508" s="214">
        <v>0</v>
      </c>
      <c r="AU1508" s="215">
        <v>798499</v>
      </c>
      <c r="AV1508" s="220">
        <v>1.85</v>
      </c>
      <c r="AW1508" s="217">
        <v>1.57</v>
      </c>
      <c r="AX1508" s="218">
        <v>1390</v>
      </c>
      <c r="AY1508" s="219">
        <v>8</v>
      </c>
      <c r="AZ1508" s="107"/>
      <c r="BA1508" s="121"/>
      <c r="BB1508" s="120"/>
    </row>
    <row r="1509" spans="2:54" x14ac:dyDescent="0.2">
      <c r="B1509" s="191" t="s">
        <v>496</v>
      </c>
      <c r="C1509" s="196">
        <v>44272</v>
      </c>
      <c r="D1509" s="197">
        <f>'1.- REGISTROS DIARIOS '!C1514</f>
        <v>0</v>
      </c>
      <c r="E1509" s="206">
        <f>'1.- REGISTROS DIARIOS '!E1514</f>
        <v>872</v>
      </c>
      <c r="F1509" s="211"/>
      <c r="G1509" s="211">
        <v>5250</v>
      </c>
      <c r="H1509" s="211">
        <v>4730</v>
      </c>
      <c r="I1509" s="206">
        <f t="shared" si="219"/>
        <v>2625</v>
      </c>
      <c r="J1509" s="206">
        <f t="shared" si="220"/>
        <v>2365</v>
      </c>
      <c r="K1509" s="211">
        <v>870</v>
      </c>
      <c r="L1509" s="211">
        <v>832</v>
      </c>
      <c r="M1509" s="211"/>
      <c r="N1509" s="212">
        <v>10.1</v>
      </c>
      <c r="O1509" s="212">
        <v>12.31</v>
      </c>
      <c r="P1509" s="195">
        <f t="shared" si="221"/>
        <v>19700.45</v>
      </c>
      <c r="Q1509" s="108"/>
      <c r="R1509" s="194">
        <f>'1.- REGISTROS DIARIOS '!G1514</f>
        <v>0</v>
      </c>
      <c r="S1509" s="81"/>
      <c r="T1509" s="211"/>
      <c r="U1509" s="211"/>
      <c r="V1509" s="206">
        <f t="shared" si="222"/>
        <v>0</v>
      </c>
      <c r="W1509" s="206">
        <f t="shared" si="223"/>
        <v>0</v>
      </c>
      <c r="X1509" s="192"/>
      <c r="Y1509" s="192"/>
      <c r="Z1509" s="192"/>
      <c r="AA1509" s="192"/>
      <c r="AB1509" s="192"/>
      <c r="AC1509" s="206">
        <f t="shared" si="217"/>
        <v>75.052854122621568</v>
      </c>
      <c r="AD1509" s="206">
        <f t="shared" si="218"/>
        <v>78.735632183908052</v>
      </c>
      <c r="AE1509" s="119"/>
      <c r="AF1509" s="194">
        <f>'1.- REGISTROS DIARIOS '!I1514</f>
        <v>930</v>
      </c>
      <c r="AG1509" s="213">
        <v>660</v>
      </c>
      <c r="AH1509" s="213">
        <v>590</v>
      </c>
      <c r="AI1509" s="206">
        <f t="shared" si="215"/>
        <v>330</v>
      </c>
      <c r="AJ1509" s="193">
        <f t="shared" si="216"/>
        <v>590</v>
      </c>
      <c r="AK1509" s="213">
        <v>185</v>
      </c>
      <c r="AL1509" s="213">
        <v>166</v>
      </c>
      <c r="AM1509" s="213"/>
      <c r="AN1509" s="213" t="s">
        <v>77</v>
      </c>
      <c r="AO1509" s="213" t="s">
        <v>54</v>
      </c>
      <c r="AP1509" s="213">
        <v>30</v>
      </c>
      <c r="AQ1509" s="214">
        <v>0.32</v>
      </c>
      <c r="AR1509" s="214">
        <v>0.21</v>
      </c>
      <c r="AS1509" s="214">
        <v>0.1</v>
      </c>
      <c r="AT1509" s="214">
        <v>0.03</v>
      </c>
      <c r="AU1509" s="215">
        <v>788499</v>
      </c>
      <c r="AV1509" s="220">
        <v>1.75</v>
      </c>
      <c r="AW1509" s="217">
        <v>1.41</v>
      </c>
      <c r="AX1509" s="218">
        <v>1380</v>
      </c>
      <c r="AY1509" s="219">
        <v>7</v>
      </c>
      <c r="AZ1509" s="107"/>
      <c r="BA1509" s="121"/>
      <c r="BB1509" s="120"/>
    </row>
    <row r="1510" spans="2:54" x14ac:dyDescent="0.2">
      <c r="B1510" s="191" t="s">
        <v>498</v>
      </c>
      <c r="C1510" s="196">
        <v>44273</v>
      </c>
      <c r="D1510" s="197">
        <f>'1.- REGISTROS DIARIOS '!C1515</f>
        <v>0</v>
      </c>
      <c r="E1510" s="206">
        <f>'1.- REGISTROS DIARIOS '!E1515</f>
        <v>906</v>
      </c>
      <c r="F1510" s="211"/>
      <c r="G1510" s="211">
        <v>2920</v>
      </c>
      <c r="H1510" s="211">
        <v>2590</v>
      </c>
      <c r="I1510" s="206">
        <f t="shared" si="219"/>
        <v>1460</v>
      </c>
      <c r="J1510" s="206">
        <f t="shared" si="220"/>
        <v>1295</v>
      </c>
      <c r="K1510" s="211">
        <v>568</v>
      </c>
      <c r="L1510" s="211">
        <v>498</v>
      </c>
      <c r="M1510" s="211"/>
      <c r="N1510" s="212">
        <v>9.73</v>
      </c>
      <c r="O1510" s="212">
        <v>10.79</v>
      </c>
      <c r="P1510" s="195">
        <f t="shared" si="221"/>
        <v>10787.35</v>
      </c>
      <c r="Q1510" s="108"/>
      <c r="R1510" s="194">
        <f>'1.- REGISTROS DIARIOS '!G1515</f>
        <v>0</v>
      </c>
      <c r="S1510" s="81"/>
      <c r="T1510" s="211"/>
      <c r="U1510" s="211"/>
      <c r="V1510" s="206">
        <f t="shared" si="222"/>
        <v>0</v>
      </c>
      <c r="W1510" s="206">
        <f t="shared" si="223"/>
        <v>0</v>
      </c>
      <c r="X1510" s="192"/>
      <c r="Y1510" s="192"/>
      <c r="Z1510" s="192"/>
      <c r="AA1510" s="192"/>
      <c r="AB1510" s="192"/>
      <c r="AC1510" s="206">
        <f t="shared" si="217"/>
        <v>81.467181467181462</v>
      </c>
      <c r="AD1510" s="206">
        <f t="shared" si="218"/>
        <v>95.598591549295776</v>
      </c>
      <c r="AE1510" s="119"/>
      <c r="AF1510" s="194">
        <f>'1.- REGISTROS DIARIOS '!I1515</f>
        <v>984</v>
      </c>
      <c r="AG1510" s="213">
        <v>290</v>
      </c>
      <c r="AH1510" s="213">
        <v>240</v>
      </c>
      <c r="AI1510" s="206">
        <f t="shared" si="215"/>
        <v>145</v>
      </c>
      <c r="AJ1510" s="193">
        <f t="shared" si="216"/>
        <v>240</v>
      </c>
      <c r="AK1510" s="213">
        <v>25</v>
      </c>
      <c r="AL1510" s="213">
        <v>19</v>
      </c>
      <c r="AM1510" s="213"/>
      <c r="AN1510" s="213" t="s">
        <v>246</v>
      </c>
      <c r="AO1510" s="213" t="s">
        <v>264</v>
      </c>
      <c r="AP1510" s="213">
        <v>31</v>
      </c>
      <c r="AQ1510" s="214">
        <v>0.31</v>
      </c>
      <c r="AR1510" s="214">
        <v>0.2</v>
      </c>
      <c r="AS1510" s="214">
        <v>0.1</v>
      </c>
      <c r="AT1510" s="214">
        <v>0</v>
      </c>
      <c r="AU1510" s="215">
        <v>788499</v>
      </c>
      <c r="AV1510" s="220">
        <v>1.66</v>
      </c>
      <c r="AW1510" s="217">
        <v>1.36</v>
      </c>
      <c r="AX1510" s="218">
        <v>1300</v>
      </c>
      <c r="AY1510" s="219">
        <v>7</v>
      </c>
      <c r="AZ1510" s="107"/>
      <c r="BA1510" s="121"/>
      <c r="BB1510" s="120"/>
    </row>
    <row r="1511" spans="2:54" x14ac:dyDescent="0.2">
      <c r="B1511" s="191" t="s">
        <v>500</v>
      </c>
      <c r="C1511" s="196">
        <v>44274</v>
      </c>
      <c r="D1511" s="197">
        <f>'1.- REGISTROS DIARIOS '!C1516</f>
        <v>0</v>
      </c>
      <c r="E1511" s="206">
        <f>'1.- REGISTROS DIARIOS '!E1516</f>
        <v>763</v>
      </c>
      <c r="F1511" s="211"/>
      <c r="G1511" s="211">
        <v>3230</v>
      </c>
      <c r="H1511" s="211">
        <v>2970</v>
      </c>
      <c r="I1511" s="206">
        <f t="shared" si="219"/>
        <v>1615</v>
      </c>
      <c r="J1511" s="206">
        <f t="shared" si="220"/>
        <v>1485</v>
      </c>
      <c r="K1511" s="211">
        <v>791</v>
      </c>
      <c r="L1511" s="211">
        <v>736</v>
      </c>
      <c r="M1511" s="211"/>
      <c r="N1511" s="212">
        <v>2.33</v>
      </c>
      <c r="O1511" s="212">
        <v>12.1</v>
      </c>
      <c r="P1511" s="195">
        <f t="shared" si="221"/>
        <v>12370.05</v>
      </c>
      <c r="Q1511" s="108"/>
      <c r="R1511" s="194">
        <f>'1.- REGISTROS DIARIOS '!G1516</f>
        <v>0</v>
      </c>
      <c r="S1511" s="81"/>
      <c r="T1511" s="211"/>
      <c r="U1511" s="211"/>
      <c r="V1511" s="206">
        <f t="shared" si="222"/>
        <v>0</v>
      </c>
      <c r="W1511" s="206">
        <f t="shared" si="223"/>
        <v>0</v>
      </c>
      <c r="X1511" s="192"/>
      <c r="Y1511" s="192"/>
      <c r="Z1511" s="192"/>
      <c r="AA1511" s="192"/>
      <c r="AB1511" s="192"/>
      <c r="AC1511" s="206">
        <f t="shared" si="217"/>
        <v>64.242424242424249</v>
      </c>
      <c r="AD1511" s="206">
        <f t="shared" si="218"/>
        <v>93.805309734513273</v>
      </c>
      <c r="AE1511" s="119"/>
      <c r="AF1511" s="194">
        <f>'1.- REGISTROS DIARIOS '!I1516</f>
        <v>828</v>
      </c>
      <c r="AG1511" s="213">
        <v>566</v>
      </c>
      <c r="AH1511" s="213">
        <v>531</v>
      </c>
      <c r="AI1511" s="206">
        <f t="shared" si="215"/>
        <v>283</v>
      </c>
      <c r="AJ1511" s="193">
        <f t="shared" si="216"/>
        <v>531</v>
      </c>
      <c r="AK1511" s="213">
        <v>49</v>
      </c>
      <c r="AL1511" s="213">
        <v>41</v>
      </c>
      <c r="AM1511" s="213"/>
      <c r="AN1511" s="216">
        <v>6.48</v>
      </c>
      <c r="AO1511" s="216">
        <v>6.96</v>
      </c>
      <c r="AP1511" s="213">
        <v>30</v>
      </c>
      <c r="AQ1511" s="214">
        <v>0.31</v>
      </c>
      <c r="AR1511" s="214">
        <v>0.2</v>
      </c>
      <c r="AS1511" s="214">
        <v>7.0000000000000007E-2</v>
      </c>
      <c r="AT1511" s="214">
        <v>0.01</v>
      </c>
      <c r="AU1511" s="215">
        <v>788499</v>
      </c>
      <c r="AV1511" s="220">
        <v>1.6</v>
      </c>
      <c r="AW1511" s="217">
        <v>1.2</v>
      </c>
      <c r="AX1511" s="218">
        <v>1250</v>
      </c>
      <c r="AY1511" s="219">
        <v>7</v>
      </c>
      <c r="AZ1511" s="107"/>
      <c r="BA1511" s="121"/>
      <c r="BB1511" s="120"/>
    </row>
    <row r="1512" spans="2:54" x14ac:dyDescent="0.2">
      <c r="B1512" s="191" t="s">
        <v>502</v>
      </c>
      <c r="C1512" s="196">
        <v>44275</v>
      </c>
      <c r="D1512" s="197">
        <f>'1.- REGISTROS DIARIOS '!C1517</f>
        <v>0</v>
      </c>
      <c r="E1512" s="206">
        <f>'1.- REGISTROS DIARIOS '!E1517</f>
        <v>691</v>
      </c>
      <c r="F1512" s="211"/>
      <c r="G1512" s="211">
        <v>3820</v>
      </c>
      <c r="H1512" s="211">
        <v>2050</v>
      </c>
      <c r="I1512" s="206">
        <f t="shared" si="219"/>
        <v>1910</v>
      </c>
      <c r="J1512" s="206">
        <f t="shared" si="220"/>
        <v>1025</v>
      </c>
      <c r="K1512" s="211">
        <v>597</v>
      </c>
      <c r="L1512" s="211">
        <v>525</v>
      </c>
      <c r="M1512" s="211"/>
      <c r="N1512" s="212">
        <v>6.33</v>
      </c>
      <c r="O1512" s="212">
        <v>11.95</v>
      </c>
      <c r="P1512" s="195">
        <f t="shared" si="221"/>
        <v>8538.25</v>
      </c>
      <c r="Q1512" s="108"/>
      <c r="R1512" s="194">
        <f>'1.- REGISTROS DIARIOS '!G1517</f>
        <v>0</v>
      </c>
      <c r="S1512" s="81"/>
      <c r="T1512" s="211"/>
      <c r="U1512" s="211"/>
      <c r="V1512" s="206">
        <f t="shared" si="222"/>
        <v>0</v>
      </c>
      <c r="W1512" s="206">
        <f t="shared" si="223"/>
        <v>0</v>
      </c>
      <c r="X1512" s="192"/>
      <c r="Y1512" s="192"/>
      <c r="Z1512" s="192"/>
      <c r="AA1512" s="192"/>
      <c r="AB1512" s="192"/>
      <c r="AC1512" s="206">
        <f t="shared" si="217"/>
        <v>93.170731707317074</v>
      </c>
      <c r="AD1512" s="206">
        <f t="shared" si="218"/>
        <v>95.979899497487438</v>
      </c>
      <c r="AE1512" s="119"/>
      <c r="AF1512" s="194">
        <f>'1.- REGISTROS DIARIOS '!I1517</f>
        <v>755</v>
      </c>
      <c r="AG1512" s="213">
        <v>270</v>
      </c>
      <c r="AH1512" s="213">
        <v>70</v>
      </c>
      <c r="AI1512" s="206">
        <f t="shared" si="215"/>
        <v>135</v>
      </c>
      <c r="AJ1512" s="193">
        <f t="shared" si="216"/>
        <v>70</v>
      </c>
      <c r="AK1512" s="213">
        <v>24</v>
      </c>
      <c r="AL1512" s="213">
        <v>18</v>
      </c>
      <c r="AM1512" s="213"/>
      <c r="AN1512" s="216">
        <v>6.06</v>
      </c>
      <c r="AO1512" s="216">
        <v>7.47</v>
      </c>
      <c r="AP1512" s="213">
        <v>31</v>
      </c>
      <c r="AQ1512" s="214">
        <v>0.3</v>
      </c>
      <c r="AR1512" s="214">
        <v>0.2</v>
      </c>
      <c r="AS1512" s="214">
        <v>0.18</v>
      </c>
      <c r="AT1512" s="214">
        <v>0.01</v>
      </c>
      <c r="AU1512" s="215">
        <v>788499</v>
      </c>
      <c r="AV1512" s="220">
        <v>1.56</v>
      </c>
      <c r="AW1512" s="217">
        <v>1.1200000000000001</v>
      </c>
      <c r="AX1512" s="218">
        <v>1200</v>
      </c>
      <c r="AY1512" s="219">
        <v>6</v>
      </c>
      <c r="AZ1512" s="107"/>
      <c r="BA1512" s="121"/>
      <c r="BB1512" s="120"/>
    </row>
    <row r="1513" spans="2:54" x14ac:dyDescent="0.2">
      <c r="B1513" s="191" t="s">
        <v>504</v>
      </c>
      <c r="C1513" s="196">
        <v>44276</v>
      </c>
      <c r="D1513" s="197">
        <f>'1.- REGISTROS DIARIOS '!C1518</f>
        <v>0</v>
      </c>
      <c r="E1513" s="206">
        <f>'1.- REGISTROS DIARIOS '!E1518</f>
        <v>556</v>
      </c>
      <c r="F1513" s="211"/>
      <c r="G1513" s="211">
        <v>3636</v>
      </c>
      <c r="H1513" s="211">
        <v>1850</v>
      </c>
      <c r="I1513" s="206">
        <f t="shared" si="219"/>
        <v>1818</v>
      </c>
      <c r="J1513" s="206">
        <f t="shared" si="220"/>
        <v>925</v>
      </c>
      <c r="K1513" s="211">
        <v>657</v>
      </c>
      <c r="L1513" s="211">
        <v>618</v>
      </c>
      <c r="M1513" s="211"/>
      <c r="N1513" s="212">
        <v>6.73</v>
      </c>
      <c r="O1513" s="212">
        <v>11.77</v>
      </c>
      <c r="P1513" s="195">
        <f t="shared" si="221"/>
        <v>7705.25</v>
      </c>
      <c r="Q1513" s="108"/>
      <c r="R1513" s="194">
        <f>'1.- REGISTROS DIARIOS '!G1518</f>
        <v>0</v>
      </c>
      <c r="S1513" s="81"/>
      <c r="T1513" s="211"/>
      <c r="U1513" s="211"/>
      <c r="V1513" s="206">
        <f t="shared" si="222"/>
        <v>0</v>
      </c>
      <c r="W1513" s="206">
        <f t="shared" si="223"/>
        <v>0</v>
      </c>
      <c r="X1513" s="192"/>
      <c r="Y1513" s="192"/>
      <c r="Z1513" s="192"/>
      <c r="AA1513" s="192"/>
      <c r="AB1513" s="192"/>
      <c r="AC1513" s="206">
        <f t="shared" si="217"/>
        <v>97.621621621621628</v>
      </c>
      <c r="AD1513" s="206">
        <f t="shared" si="218"/>
        <v>96.347031963470315</v>
      </c>
      <c r="AE1513" s="119"/>
      <c r="AF1513" s="194">
        <f>'1.- REGISTROS DIARIOS '!I1518</f>
        <v>586</v>
      </c>
      <c r="AG1513" s="213">
        <v>108</v>
      </c>
      <c r="AH1513" s="213">
        <v>22</v>
      </c>
      <c r="AI1513" s="206">
        <f t="shared" si="215"/>
        <v>54</v>
      </c>
      <c r="AJ1513" s="193">
        <f t="shared" si="216"/>
        <v>22</v>
      </c>
      <c r="AK1513" s="213">
        <v>24</v>
      </c>
      <c r="AL1513" s="213">
        <v>19</v>
      </c>
      <c r="AM1513" s="213"/>
      <c r="AN1513" s="216">
        <v>6.22</v>
      </c>
      <c r="AO1513" s="216">
        <v>8.24</v>
      </c>
      <c r="AP1513" s="213">
        <v>32</v>
      </c>
      <c r="AQ1513" s="214">
        <v>0.3</v>
      </c>
      <c r="AR1513" s="214">
        <v>0.2</v>
      </c>
      <c r="AS1513" s="214">
        <v>7.0000000000000007E-2</v>
      </c>
      <c r="AT1513" s="214">
        <v>0</v>
      </c>
      <c r="AU1513" s="215">
        <v>788499</v>
      </c>
      <c r="AV1513" s="220">
        <v>1.52</v>
      </c>
      <c r="AW1513" s="217">
        <v>0.9</v>
      </c>
      <c r="AX1513" s="218">
        <v>1100</v>
      </c>
      <c r="AY1513" s="219">
        <v>6</v>
      </c>
      <c r="AZ1513" s="107"/>
      <c r="BA1513" s="121"/>
      <c r="BB1513" s="120"/>
    </row>
    <row r="1514" spans="2:54" x14ac:dyDescent="0.2">
      <c r="B1514" s="191" t="s">
        <v>492</v>
      </c>
      <c r="C1514" s="196">
        <v>44277</v>
      </c>
      <c r="D1514" s="197">
        <f>'1.- REGISTROS DIARIOS '!C1519</f>
        <v>0</v>
      </c>
      <c r="E1514" s="206">
        <f>'1.- REGISTROS DIARIOS '!E1519</f>
        <v>884</v>
      </c>
      <c r="F1514" s="211"/>
      <c r="G1514" s="211">
        <v>4950</v>
      </c>
      <c r="H1514" s="211">
        <v>2730</v>
      </c>
      <c r="I1514" s="206">
        <f t="shared" si="219"/>
        <v>2475</v>
      </c>
      <c r="J1514" s="206">
        <f t="shared" si="220"/>
        <v>1365</v>
      </c>
      <c r="K1514" s="211">
        <v>833</v>
      </c>
      <c r="L1514" s="211">
        <v>750</v>
      </c>
      <c r="M1514" s="211"/>
      <c r="N1514" s="212">
        <v>7.44</v>
      </c>
      <c r="O1514" s="212">
        <v>11.76</v>
      </c>
      <c r="P1514" s="195">
        <f t="shared" si="221"/>
        <v>11370.45</v>
      </c>
      <c r="Q1514" s="108"/>
      <c r="R1514" s="194">
        <f>'1.- REGISTROS DIARIOS '!G1519</f>
        <v>0</v>
      </c>
      <c r="S1514" s="81"/>
      <c r="T1514" s="211"/>
      <c r="U1514" s="211"/>
      <c r="V1514" s="206">
        <f t="shared" si="222"/>
        <v>0</v>
      </c>
      <c r="W1514" s="206">
        <f t="shared" si="223"/>
        <v>0</v>
      </c>
      <c r="X1514" s="192"/>
      <c r="Y1514" s="192"/>
      <c r="Z1514" s="192"/>
      <c r="AA1514" s="192"/>
      <c r="AB1514" s="192"/>
      <c r="AC1514" s="206">
        <f t="shared" ref="AC1514:AC1545" si="224">IF((W1514+AJ1514)&lt;=0,0,100-(((W1514+AJ1514)*100)/J1514))</f>
        <v>73.626373626373635</v>
      </c>
      <c r="AD1514" s="206">
        <f t="shared" ref="AD1514:AD1545" si="225">IF((X1514+AK1514)&lt;=0,0,100-(((X1514+AK1514)*100)/K1514))</f>
        <v>96.878751500600245</v>
      </c>
      <c r="AE1514" s="119"/>
      <c r="AF1514" s="194">
        <f>'1.- REGISTROS DIARIOS '!I1519</f>
        <v>975</v>
      </c>
      <c r="AG1514" s="213">
        <v>610</v>
      </c>
      <c r="AH1514" s="213">
        <v>360</v>
      </c>
      <c r="AI1514" s="206">
        <f t="shared" si="215"/>
        <v>305</v>
      </c>
      <c r="AJ1514" s="193">
        <f t="shared" si="216"/>
        <v>360</v>
      </c>
      <c r="AK1514" s="213">
        <v>26</v>
      </c>
      <c r="AL1514" s="213">
        <v>17</v>
      </c>
      <c r="AM1514" s="213"/>
      <c r="AN1514" s="216">
        <v>6.23</v>
      </c>
      <c r="AO1514" s="216">
        <v>7.18</v>
      </c>
      <c r="AP1514" s="213">
        <v>32</v>
      </c>
      <c r="AQ1514" s="214">
        <v>0.3</v>
      </c>
      <c r="AR1514" s="214">
        <v>0.2</v>
      </c>
      <c r="AS1514" s="214">
        <v>0.28000000000000003</v>
      </c>
      <c r="AT1514" s="214">
        <v>0.02</v>
      </c>
      <c r="AU1514" s="215">
        <v>788499</v>
      </c>
      <c r="AV1514" s="220">
        <v>1.45</v>
      </c>
      <c r="AW1514" s="217">
        <v>0.85</v>
      </c>
      <c r="AX1514" s="218">
        <v>1000</v>
      </c>
      <c r="AY1514" s="219">
        <v>5</v>
      </c>
      <c r="AZ1514" s="107"/>
      <c r="BA1514" s="121"/>
      <c r="BB1514" s="120"/>
    </row>
    <row r="1515" spans="2:54" x14ac:dyDescent="0.2">
      <c r="B1515" s="191" t="s">
        <v>494</v>
      </c>
      <c r="C1515" s="196">
        <v>44278</v>
      </c>
      <c r="D1515" s="197">
        <f>'1.- REGISTROS DIARIOS '!C1520</f>
        <v>0</v>
      </c>
      <c r="E1515" s="206">
        <f>'1.- REGISTROS DIARIOS '!E1520</f>
        <v>913</v>
      </c>
      <c r="F1515" s="211"/>
      <c r="G1515" s="211">
        <v>4100</v>
      </c>
      <c r="H1515" s="211">
        <v>2320</v>
      </c>
      <c r="I1515" s="206">
        <f t="shared" si="219"/>
        <v>2050</v>
      </c>
      <c r="J1515" s="206">
        <f t="shared" si="220"/>
        <v>1160</v>
      </c>
      <c r="K1515" s="211">
        <v>952</v>
      </c>
      <c r="L1515" s="211">
        <v>840</v>
      </c>
      <c r="M1515" s="211"/>
      <c r="N1515" s="212">
        <v>9.6</v>
      </c>
      <c r="O1515" s="212">
        <v>12.13</v>
      </c>
      <c r="P1515" s="195">
        <f t="shared" si="221"/>
        <v>9662.7999999999993</v>
      </c>
      <c r="Q1515" s="108"/>
      <c r="R1515" s="194">
        <f>'1.- REGISTROS DIARIOS '!G1520</f>
        <v>0</v>
      </c>
      <c r="S1515" s="81"/>
      <c r="T1515" s="211"/>
      <c r="U1515" s="211"/>
      <c r="V1515" s="206">
        <f t="shared" si="222"/>
        <v>0</v>
      </c>
      <c r="W1515" s="206">
        <f t="shared" si="223"/>
        <v>0</v>
      </c>
      <c r="X1515" s="192"/>
      <c r="Y1515" s="192"/>
      <c r="Z1515" s="192"/>
      <c r="AA1515" s="192"/>
      <c r="AB1515" s="192"/>
      <c r="AC1515" s="206">
        <f t="shared" si="224"/>
        <v>71.551724137931032</v>
      </c>
      <c r="AD1515" s="206">
        <f t="shared" si="225"/>
        <v>94.747899159663859</v>
      </c>
      <c r="AE1515" s="119"/>
      <c r="AF1515" s="194">
        <f>'1.- REGISTROS DIARIOS '!I1520</f>
        <v>995</v>
      </c>
      <c r="AG1515" s="213">
        <v>500</v>
      </c>
      <c r="AH1515" s="213">
        <v>330</v>
      </c>
      <c r="AI1515" s="206">
        <f t="shared" si="215"/>
        <v>250</v>
      </c>
      <c r="AJ1515" s="193">
        <f t="shared" si="216"/>
        <v>330</v>
      </c>
      <c r="AK1515" s="213">
        <v>50</v>
      </c>
      <c r="AL1515" s="213">
        <v>33</v>
      </c>
      <c r="AM1515" s="213"/>
      <c r="AN1515" s="216">
        <v>6.63</v>
      </c>
      <c r="AO1515" s="216">
        <v>7.48</v>
      </c>
      <c r="AP1515" s="213">
        <v>31</v>
      </c>
      <c r="AQ1515" s="214">
        <v>0.3</v>
      </c>
      <c r="AR1515" s="214">
        <v>0.2</v>
      </c>
      <c r="AS1515" s="214">
        <v>0.08</v>
      </c>
      <c r="AT1515" s="214">
        <v>0</v>
      </c>
      <c r="AU1515" s="215">
        <v>788499</v>
      </c>
      <c r="AV1515" s="220">
        <v>1.4</v>
      </c>
      <c r="AW1515" s="217">
        <v>70</v>
      </c>
      <c r="AX1515" s="218">
        <v>900</v>
      </c>
      <c r="AY1515" s="219">
        <v>5</v>
      </c>
      <c r="AZ1515" s="107"/>
      <c r="BA1515" s="121"/>
      <c r="BB1515" s="120"/>
    </row>
    <row r="1516" spans="2:54" x14ac:dyDescent="0.2">
      <c r="B1516" s="191" t="s">
        <v>496</v>
      </c>
      <c r="C1516" s="196">
        <v>44279</v>
      </c>
      <c r="D1516" s="197">
        <f>'1.- REGISTROS DIARIOS '!C1521</f>
        <v>0</v>
      </c>
      <c r="E1516" s="206">
        <f>'1.- REGISTROS DIARIOS '!E1521</f>
        <v>905</v>
      </c>
      <c r="F1516" s="211"/>
      <c r="G1516" s="211">
        <v>3462</v>
      </c>
      <c r="H1516" s="211">
        <v>1854</v>
      </c>
      <c r="I1516" s="206">
        <f t="shared" si="219"/>
        <v>1731</v>
      </c>
      <c r="J1516" s="206">
        <f t="shared" si="220"/>
        <v>927</v>
      </c>
      <c r="K1516" s="211">
        <v>636</v>
      </c>
      <c r="L1516" s="211">
        <v>549</v>
      </c>
      <c r="M1516" s="211"/>
      <c r="N1516" s="212">
        <v>9.57</v>
      </c>
      <c r="O1516" s="212">
        <v>12.1</v>
      </c>
      <c r="P1516" s="195">
        <f t="shared" si="221"/>
        <v>7721.91</v>
      </c>
      <c r="Q1516" s="108"/>
      <c r="R1516" s="194">
        <f>'1.- REGISTROS DIARIOS '!G1521</f>
        <v>0</v>
      </c>
      <c r="S1516" s="81"/>
      <c r="T1516" s="211"/>
      <c r="U1516" s="211"/>
      <c r="V1516" s="206">
        <f t="shared" si="222"/>
        <v>0</v>
      </c>
      <c r="W1516" s="206">
        <f t="shared" si="223"/>
        <v>0</v>
      </c>
      <c r="X1516" s="192"/>
      <c r="Y1516" s="192"/>
      <c r="Z1516" s="192"/>
      <c r="AA1516" s="192"/>
      <c r="AB1516" s="192"/>
      <c r="AC1516" s="206">
        <f t="shared" si="224"/>
        <v>53.61380798274002</v>
      </c>
      <c r="AD1516" s="206">
        <f t="shared" si="225"/>
        <v>93.23899371069183</v>
      </c>
      <c r="AE1516" s="119"/>
      <c r="AF1516" s="194">
        <f>'1.- REGISTROS DIARIOS '!I1521</f>
        <v>978</v>
      </c>
      <c r="AG1516" s="213">
        <v>550</v>
      </c>
      <c r="AH1516" s="213">
        <v>430</v>
      </c>
      <c r="AI1516" s="206">
        <f t="shared" si="215"/>
        <v>275</v>
      </c>
      <c r="AJ1516" s="193">
        <f t="shared" si="216"/>
        <v>430</v>
      </c>
      <c r="AK1516" s="213">
        <v>43</v>
      </c>
      <c r="AL1516" s="213">
        <v>41</v>
      </c>
      <c r="AM1516" s="213"/>
      <c r="AN1516" s="216">
        <v>6.58</v>
      </c>
      <c r="AO1516" s="216">
        <v>7.81</v>
      </c>
      <c r="AP1516" s="213">
        <v>30</v>
      </c>
      <c r="AQ1516" s="214">
        <v>0.31</v>
      </c>
      <c r="AR1516" s="214">
        <v>0.19</v>
      </c>
      <c r="AS1516" s="214">
        <v>0.06</v>
      </c>
      <c r="AT1516" s="214">
        <v>0.01</v>
      </c>
      <c r="AU1516" s="215">
        <v>798499</v>
      </c>
      <c r="AV1516" s="220">
        <v>1.33</v>
      </c>
      <c r="AW1516" s="217">
        <v>68</v>
      </c>
      <c r="AX1516" s="218">
        <v>820</v>
      </c>
      <c r="AY1516" s="219">
        <v>4</v>
      </c>
      <c r="AZ1516" s="107"/>
      <c r="BA1516" s="121"/>
      <c r="BB1516" s="120"/>
    </row>
    <row r="1517" spans="2:54" x14ac:dyDescent="0.2">
      <c r="B1517" s="191" t="s">
        <v>498</v>
      </c>
      <c r="C1517" s="196">
        <v>44280</v>
      </c>
      <c r="D1517" s="197">
        <f>'1.- REGISTROS DIARIOS '!C1522</f>
        <v>0</v>
      </c>
      <c r="E1517" s="206">
        <f>'1.- REGISTROS DIARIOS '!E1522</f>
        <v>841</v>
      </c>
      <c r="F1517" s="211"/>
      <c r="G1517" s="211">
        <v>3200</v>
      </c>
      <c r="H1517" s="211">
        <v>2750</v>
      </c>
      <c r="I1517" s="206">
        <f t="shared" si="219"/>
        <v>1600</v>
      </c>
      <c r="J1517" s="206">
        <f t="shared" si="220"/>
        <v>1375</v>
      </c>
      <c r="K1517" s="211">
        <v>475</v>
      </c>
      <c r="L1517" s="211">
        <v>409</v>
      </c>
      <c r="M1517" s="211"/>
      <c r="N1517" s="212">
        <v>8.73</v>
      </c>
      <c r="O1517" s="212">
        <v>11.96</v>
      </c>
      <c r="P1517" s="195">
        <f t="shared" si="221"/>
        <v>11453.75</v>
      </c>
      <c r="Q1517" s="108"/>
      <c r="R1517" s="194">
        <f>'1.- REGISTROS DIARIOS '!G1522</f>
        <v>0</v>
      </c>
      <c r="S1517" s="81"/>
      <c r="T1517" s="211"/>
      <c r="U1517" s="211"/>
      <c r="V1517" s="206">
        <f t="shared" si="222"/>
        <v>0</v>
      </c>
      <c r="W1517" s="206">
        <f t="shared" si="223"/>
        <v>0</v>
      </c>
      <c r="X1517" s="192"/>
      <c r="Y1517" s="192"/>
      <c r="Z1517" s="192"/>
      <c r="AA1517" s="192"/>
      <c r="AB1517" s="192"/>
      <c r="AC1517" s="206">
        <f t="shared" si="224"/>
        <v>75.27272727272728</v>
      </c>
      <c r="AD1517" s="206">
        <f t="shared" si="225"/>
        <v>89.89473684210526</v>
      </c>
      <c r="AE1517" s="119"/>
      <c r="AF1517" s="194">
        <f>'1.- REGISTROS DIARIOS '!I1522</f>
        <v>895</v>
      </c>
      <c r="AG1517" s="213">
        <v>380</v>
      </c>
      <c r="AH1517" s="213">
        <v>340</v>
      </c>
      <c r="AI1517" s="206">
        <f t="shared" si="215"/>
        <v>190</v>
      </c>
      <c r="AJ1517" s="193">
        <f t="shared" si="216"/>
        <v>340</v>
      </c>
      <c r="AK1517" s="213">
        <v>48</v>
      </c>
      <c r="AL1517" s="213">
        <v>43</v>
      </c>
      <c r="AM1517" s="213"/>
      <c r="AN1517" s="207">
        <v>6.35</v>
      </c>
      <c r="AO1517" s="207">
        <v>6.83</v>
      </c>
      <c r="AP1517" s="213">
        <v>29</v>
      </c>
      <c r="AQ1517" s="214">
        <v>0.28999999999999998</v>
      </c>
      <c r="AR1517" s="214">
        <v>0.16</v>
      </c>
      <c r="AS1517" s="214">
        <v>0.06</v>
      </c>
      <c r="AT1517" s="214">
        <v>0.01</v>
      </c>
      <c r="AU1517" s="215">
        <v>798499</v>
      </c>
      <c r="AV1517" s="220">
        <v>1.29</v>
      </c>
      <c r="AW1517" s="217">
        <v>1.58</v>
      </c>
      <c r="AX1517" s="218">
        <v>740</v>
      </c>
      <c r="AY1517" s="219">
        <v>8</v>
      </c>
      <c r="AZ1517" s="107"/>
      <c r="BA1517" s="121"/>
      <c r="BB1517" s="120"/>
    </row>
    <row r="1518" spans="2:54" x14ac:dyDescent="0.2">
      <c r="B1518" s="191" t="s">
        <v>500</v>
      </c>
      <c r="C1518" s="196">
        <v>44281</v>
      </c>
      <c r="D1518" s="197">
        <f>'1.- REGISTROS DIARIOS '!C1523</f>
        <v>0</v>
      </c>
      <c r="E1518" s="206">
        <f>'1.- REGISTROS DIARIOS '!E1523</f>
        <v>700</v>
      </c>
      <c r="F1518" s="211"/>
      <c r="G1518" s="211">
        <v>2200</v>
      </c>
      <c r="H1518" s="211">
        <v>1010</v>
      </c>
      <c r="I1518" s="206">
        <f t="shared" si="219"/>
        <v>1100</v>
      </c>
      <c r="J1518" s="206">
        <f t="shared" si="220"/>
        <v>505</v>
      </c>
      <c r="K1518" s="211">
        <v>408</v>
      </c>
      <c r="L1518" s="211">
        <v>325</v>
      </c>
      <c r="M1518" s="211"/>
      <c r="N1518" s="212">
        <v>10.24</v>
      </c>
      <c r="O1518" s="212">
        <v>12.38</v>
      </c>
      <c r="P1518" s="195">
        <f t="shared" si="221"/>
        <v>4206.6499999999996</v>
      </c>
      <c r="Q1518" s="108"/>
      <c r="R1518" s="194">
        <f>'1.- REGISTROS DIARIOS '!G1523</f>
        <v>0</v>
      </c>
      <c r="S1518" s="81"/>
      <c r="T1518" s="211"/>
      <c r="U1518" s="211"/>
      <c r="V1518" s="206">
        <f t="shared" si="222"/>
        <v>0</v>
      </c>
      <c r="W1518" s="206">
        <f t="shared" si="223"/>
        <v>0</v>
      </c>
      <c r="X1518" s="192"/>
      <c r="Y1518" s="192"/>
      <c r="Z1518" s="192"/>
      <c r="AA1518" s="192"/>
      <c r="AB1518" s="192"/>
      <c r="AC1518" s="206">
        <f t="shared" si="224"/>
        <v>54.455445544554458</v>
      </c>
      <c r="AD1518" s="206">
        <f t="shared" si="225"/>
        <v>88.725490196078425</v>
      </c>
      <c r="AE1518" s="119"/>
      <c r="AF1518" s="194">
        <f>'1.- REGISTROS DIARIOS '!I1523</f>
        <v>760</v>
      </c>
      <c r="AG1518" s="213">
        <v>350</v>
      </c>
      <c r="AH1518" s="213">
        <v>230</v>
      </c>
      <c r="AI1518" s="206">
        <f t="shared" si="215"/>
        <v>175</v>
      </c>
      <c r="AJ1518" s="193">
        <f t="shared" si="216"/>
        <v>230</v>
      </c>
      <c r="AK1518" s="213">
        <v>46</v>
      </c>
      <c r="AL1518" s="213">
        <v>39</v>
      </c>
      <c r="AM1518" s="213"/>
      <c r="AN1518" s="216">
        <v>6.03</v>
      </c>
      <c r="AO1518" s="216">
        <v>8.32</v>
      </c>
      <c r="AP1518" s="213">
        <v>32</v>
      </c>
      <c r="AQ1518" s="214">
        <v>0.28000000000000003</v>
      </c>
      <c r="AR1518" s="214">
        <v>0.19</v>
      </c>
      <c r="AS1518" s="214">
        <v>0.09</v>
      </c>
      <c r="AT1518" s="214">
        <v>0</v>
      </c>
      <c r="AU1518" s="215">
        <v>798499</v>
      </c>
      <c r="AV1518" s="220">
        <v>1.2</v>
      </c>
      <c r="AW1518" s="217">
        <v>1.51</v>
      </c>
      <c r="AX1518" s="218">
        <v>650</v>
      </c>
      <c r="AY1518" s="219">
        <v>6</v>
      </c>
      <c r="AZ1518" s="107"/>
      <c r="BA1518" s="121"/>
      <c r="BB1518" s="120"/>
    </row>
    <row r="1519" spans="2:54" x14ac:dyDescent="0.2">
      <c r="B1519" s="191" t="s">
        <v>502</v>
      </c>
      <c r="C1519" s="196">
        <v>44282</v>
      </c>
      <c r="D1519" s="197">
        <f>'1.- REGISTROS DIARIOS '!C1524</f>
        <v>0</v>
      </c>
      <c r="E1519" s="206">
        <f>'1.- REGISTROS DIARIOS '!E1524</f>
        <v>673</v>
      </c>
      <c r="F1519" s="211"/>
      <c r="G1519" s="211">
        <v>5120</v>
      </c>
      <c r="H1519" s="211">
        <v>2740</v>
      </c>
      <c r="I1519" s="206">
        <f t="shared" si="219"/>
        <v>2560</v>
      </c>
      <c r="J1519" s="206">
        <f t="shared" si="220"/>
        <v>1370</v>
      </c>
      <c r="K1519" s="211">
        <v>898</v>
      </c>
      <c r="L1519" s="211">
        <v>758</v>
      </c>
      <c r="M1519" s="211"/>
      <c r="N1519" s="212">
        <v>2.29</v>
      </c>
      <c r="O1519" s="212">
        <v>12.2</v>
      </c>
      <c r="P1519" s="195">
        <f t="shared" si="221"/>
        <v>11412.1</v>
      </c>
      <c r="Q1519" s="108"/>
      <c r="R1519" s="194">
        <f>'1.- REGISTROS DIARIOS '!G1524</f>
        <v>0</v>
      </c>
      <c r="S1519" s="81"/>
      <c r="T1519" s="211"/>
      <c r="U1519" s="211"/>
      <c r="V1519" s="206">
        <f t="shared" si="222"/>
        <v>0</v>
      </c>
      <c r="W1519" s="206">
        <f t="shared" si="223"/>
        <v>0</v>
      </c>
      <c r="X1519" s="192"/>
      <c r="Y1519" s="192"/>
      <c r="Z1519" s="192"/>
      <c r="AA1519" s="192"/>
      <c r="AB1519" s="192"/>
      <c r="AC1519" s="206">
        <f t="shared" si="224"/>
        <v>84.671532846715323</v>
      </c>
      <c r="AD1519" s="206">
        <f t="shared" si="225"/>
        <v>93.095768374164805</v>
      </c>
      <c r="AE1519" s="119"/>
      <c r="AF1519" s="194">
        <f>'1.- REGISTROS DIARIOS '!I1524</f>
        <v>725</v>
      </c>
      <c r="AG1519" s="213">
        <v>310</v>
      </c>
      <c r="AH1519" s="213">
        <v>210</v>
      </c>
      <c r="AI1519" s="206">
        <f t="shared" si="215"/>
        <v>155</v>
      </c>
      <c r="AJ1519" s="193">
        <f t="shared" si="216"/>
        <v>210</v>
      </c>
      <c r="AK1519" s="213">
        <v>62</v>
      </c>
      <c r="AL1519" s="213">
        <v>45</v>
      </c>
      <c r="AM1519" s="213"/>
      <c r="AN1519" s="216">
        <v>6.04</v>
      </c>
      <c r="AO1519" s="216">
        <v>6.94</v>
      </c>
      <c r="AP1519" s="213">
        <v>35</v>
      </c>
      <c r="AQ1519" s="214">
        <v>0.31</v>
      </c>
      <c r="AR1519" s="214">
        <v>0.17</v>
      </c>
      <c r="AS1519" s="214">
        <v>0.09</v>
      </c>
      <c r="AT1519" s="214">
        <v>0</v>
      </c>
      <c r="AU1519" s="215">
        <v>798499</v>
      </c>
      <c r="AV1519" s="220">
        <v>1.1599999999999999</v>
      </c>
      <c r="AW1519" s="217">
        <v>1.43</v>
      </c>
      <c r="AX1519" s="218">
        <v>600</v>
      </c>
      <c r="AY1519" s="219">
        <v>5</v>
      </c>
      <c r="AZ1519" s="107"/>
      <c r="BA1519" s="121"/>
      <c r="BB1519" s="120"/>
    </row>
    <row r="1520" spans="2:54" x14ac:dyDescent="0.2">
      <c r="B1520" s="191" t="s">
        <v>504</v>
      </c>
      <c r="C1520" s="196">
        <v>44283</v>
      </c>
      <c r="D1520" s="197">
        <f>'1.- REGISTROS DIARIOS '!C1525</f>
        <v>0</v>
      </c>
      <c r="E1520" s="206">
        <f>'1.- REGISTROS DIARIOS '!E1525</f>
        <v>480</v>
      </c>
      <c r="F1520" s="211"/>
      <c r="G1520" s="211">
        <v>7350</v>
      </c>
      <c r="H1520" s="211">
        <v>3720</v>
      </c>
      <c r="I1520" s="206">
        <f t="shared" si="219"/>
        <v>3675</v>
      </c>
      <c r="J1520" s="206">
        <f t="shared" si="220"/>
        <v>1860</v>
      </c>
      <c r="K1520" s="211">
        <v>653</v>
      </c>
      <c r="L1520" s="211">
        <v>591</v>
      </c>
      <c r="M1520" s="211"/>
      <c r="N1520" s="212">
        <v>8.81</v>
      </c>
      <c r="O1520" s="212">
        <v>12.47</v>
      </c>
      <c r="P1520" s="195">
        <f t="shared" si="221"/>
        <v>15493.8</v>
      </c>
      <c r="Q1520" s="108"/>
      <c r="R1520" s="194">
        <f>'1.- REGISTROS DIARIOS '!G1525</f>
        <v>0</v>
      </c>
      <c r="S1520" s="81"/>
      <c r="T1520" s="211"/>
      <c r="U1520" s="211"/>
      <c r="V1520" s="206">
        <f t="shared" si="222"/>
        <v>0</v>
      </c>
      <c r="W1520" s="206">
        <f t="shared" si="223"/>
        <v>0</v>
      </c>
      <c r="X1520" s="192"/>
      <c r="Y1520" s="192"/>
      <c r="Z1520" s="192"/>
      <c r="AA1520" s="192"/>
      <c r="AB1520" s="192"/>
      <c r="AC1520" s="206">
        <f t="shared" si="224"/>
        <v>91.397849462365599</v>
      </c>
      <c r="AD1520" s="206">
        <f t="shared" si="225"/>
        <v>92.036753445635526</v>
      </c>
      <c r="AE1520" s="119"/>
      <c r="AF1520" s="194">
        <f>'1.- REGISTROS DIARIOS '!I1525</f>
        <v>516</v>
      </c>
      <c r="AG1520" s="213">
        <v>180</v>
      </c>
      <c r="AH1520" s="213">
        <v>160</v>
      </c>
      <c r="AI1520" s="206">
        <f t="shared" si="215"/>
        <v>90</v>
      </c>
      <c r="AJ1520" s="193">
        <f t="shared" si="216"/>
        <v>160</v>
      </c>
      <c r="AK1520" s="213">
        <v>52</v>
      </c>
      <c r="AL1520" s="213">
        <v>48</v>
      </c>
      <c r="AM1520" s="213"/>
      <c r="AN1520" s="216">
        <v>6.07</v>
      </c>
      <c r="AO1520" s="216">
        <v>7.72</v>
      </c>
      <c r="AP1520" s="213">
        <v>36</v>
      </c>
      <c r="AQ1520" s="214">
        <v>0.33</v>
      </c>
      <c r="AR1520" s="214">
        <v>0.2</v>
      </c>
      <c r="AS1520" s="214">
        <v>0.14000000000000001</v>
      </c>
      <c r="AT1520" s="214">
        <v>0.01</v>
      </c>
      <c r="AU1520" s="215">
        <v>798499</v>
      </c>
      <c r="AV1520" s="220">
        <v>1.1000000000000001</v>
      </c>
      <c r="AW1520" s="217">
        <v>1.33</v>
      </c>
      <c r="AX1520" s="218">
        <v>550</v>
      </c>
      <c r="AY1520" s="219">
        <v>5</v>
      </c>
      <c r="AZ1520" s="107"/>
      <c r="BA1520" s="121"/>
      <c r="BB1520" s="120"/>
    </row>
    <row r="1521" spans="2:54" x14ac:dyDescent="0.2">
      <c r="B1521" s="191" t="s">
        <v>492</v>
      </c>
      <c r="C1521" s="196">
        <v>44284</v>
      </c>
      <c r="D1521" s="197">
        <f>'1.- REGISTROS DIARIOS '!C1526</f>
        <v>0</v>
      </c>
      <c r="E1521" s="206">
        <f>'1.- REGISTROS DIARIOS '!E1526</f>
        <v>795</v>
      </c>
      <c r="F1521" s="211"/>
      <c r="G1521" s="211">
        <v>4770</v>
      </c>
      <c r="H1521" s="211">
        <v>4560</v>
      </c>
      <c r="I1521" s="206">
        <f t="shared" si="219"/>
        <v>2385</v>
      </c>
      <c r="J1521" s="206">
        <f t="shared" si="220"/>
        <v>2280</v>
      </c>
      <c r="K1521" s="211">
        <v>811</v>
      </c>
      <c r="L1521" s="211">
        <v>788</v>
      </c>
      <c r="M1521" s="211"/>
      <c r="N1521" s="212">
        <v>10.31</v>
      </c>
      <c r="O1521" s="212">
        <v>11.69</v>
      </c>
      <c r="P1521" s="195">
        <f t="shared" si="221"/>
        <v>18992.400000000001</v>
      </c>
      <c r="Q1521" s="108"/>
      <c r="R1521" s="194">
        <f>'1.- REGISTROS DIARIOS '!G1526</f>
        <v>0</v>
      </c>
      <c r="S1521" s="81"/>
      <c r="T1521" s="211"/>
      <c r="U1521" s="211"/>
      <c r="V1521" s="206">
        <f t="shared" si="222"/>
        <v>0</v>
      </c>
      <c r="W1521" s="206">
        <f t="shared" si="223"/>
        <v>0</v>
      </c>
      <c r="X1521" s="192"/>
      <c r="Y1521" s="192"/>
      <c r="Z1521" s="192"/>
      <c r="AA1521" s="192"/>
      <c r="AB1521" s="192"/>
      <c r="AC1521" s="206">
        <f t="shared" si="224"/>
        <v>84.21052631578948</v>
      </c>
      <c r="AD1521" s="206">
        <f t="shared" si="225"/>
        <v>87.5462392108508</v>
      </c>
      <c r="AE1521" s="119"/>
      <c r="AF1521" s="194">
        <f>'1.- REGISTROS DIARIOS '!I1526</f>
        <v>867</v>
      </c>
      <c r="AG1521" s="213">
        <v>381</v>
      </c>
      <c r="AH1521" s="213">
        <v>360</v>
      </c>
      <c r="AI1521" s="206">
        <f t="shared" si="215"/>
        <v>190.5</v>
      </c>
      <c r="AJ1521" s="193">
        <f t="shared" si="216"/>
        <v>360</v>
      </c>
      <c r="AK1521" s="213">
        <v>101</v>
      </c>
      <c r="AL1521" s="213">
        <v>94</v>
      </c>
      <c r="AM1521" s="213"/>
      <c r="AN1521" s="216" t="s">
        <v>681</v>
      </c>
      <c r="AO1521" s="216">
        <v>7.37</v>
      </c>
      <c r="AP1521" s="213">
        <v>29</v>
      </c>
      <c r="AQ1521" s="214">
        <v>0.38</v>
      </c>
      <c r="AR1521" s="214">
        <v>0.21</v>
      </c>
      <c r="AS1521" s="214">
        <v>0.09</v>
      </c>
      <c r="AT1521" s="214">
        <v>0.01</v>
      </c>
      <c r="AU1521" s="215">
        <v>798499</v>
      </c>
      <c r="AV1521" s="220">
        <v>1.05</v>
      </c>
      <c r="AW1521" s="217">
        <v>1.26</v>
      </c>
      <c r="AX1521" s="218">
        <v>550</v>
      </c>
      <c r="AY1521" s="219">
        <v>4</v>
      </c>
      <c r="AZ1521" s="107"/>
      <c r="BA1521" s="121"/>
      <c r="BB1521" s="120"/>
    </row>
    <row r="1522" spans="2:54" x14ac:dyDescent="0.2">
      <c r="B1522" s="191" t="s">
        <v>494</v>
      </c>
      <c r="C1522" s="196">
        <v>44285</v>
      </c>
      <c r="D1522" s="197">
        <f>'1.- REGISTROS DIARIOS '!C1527</f>
        <v>0</v>
      </c>
      <c r="E1522" s="206">
        <f>'1.- REGISTROS DIARIOS '!E1527</f>
        <v>824</v>
      </c>
      <c r="F1522" s="211"/>
      <c r="G1522" s="211">
        <v>4900</v>
      </c>
      <c r="H1522" s="211">
        <v>4630</v>
      </c>
      <c r="I1522" s="206">
        <f t="shared" si="219"/>
        <v>2450</v>
      </c>
      <c r="J1522" s="206">
        <f t="shared" si="220"/>
        <v>2315</v>
      </c>
      <c r="K1522" s="211">
        <v>861</v>
      </c>
      <c r="L1522" s="211">
        <v>796</v>
      </c>
      <c r="M1522" s="211"/>
      <c r="N1522" s="212">
        <v>6.89</v>
      </c>
      <c r="O1522" s="212">
        <v>12.15</v>
      </c>
      <c r="P1522" s="195">
        <f t="shared" si="221"/>
        <v>19283.95</v>
      </c>
      <c r="Q1522" s="108"/>
      <c r="R1522" s="194">
        <f>'1.- REGISTROS DIARIOS '!G1527</f>
        <v>0</v>
      </c>
      <c r="S1522" s="81"/>
      <c r="T1522" s="211"/>
      <c r="U1522" s="211"/>
      <c r="V1522" s="206">
        <f t="shared" si="222"/>
        <v>0</v>
      </c>
      <c r="W1522" s="206">
        <f t="shared" si="223"/>
        <v>0</v>
      </c>
      <c r="X1522" s="192"/>
      <c r="Y1522" s="192"/>
      <c r="Z1522" s="192"/>
      <c r="AA1522" s="192"/>
      <c r="AB1522" s="192"/>
      <c r="AC1522" s="206">
        <f t="shared" si="224"/>
        <v>88.768898488120954</v>
      </c>
      <c r="AD1522" s="206">
        <f t="shared" si="225"/>
        <v>95.818815331010455</v>
      </c>
      <c r="AE1522" s="119"/>
      <c r="AF1522" s="194">
        <f>'1.- REGISTROS DIARIOS '!I1527</f>
        <v>887</v>
      </c>
      <c r="AG1522" s="213">
        <v>280</v>
      </c>
      <c r="AH1522" s="213">
        <v>260</v>
      </c>
      <c r="AI1522" s="206">
        <f t="shared" si="215"/>
        <v>140</v>
      </c>
      <c r="AJ1522" s="193">
        <f t="shared" si="216"/>
        <v>260</v>
      </c>
      <c r="AK1522" s="213">
        <v>36</v>
      </c>
      <c r="AL1522" s="213">
        <v>3</v>
      </c>
      <c r="AM1522" s="213"/>
      <c r="AN1522" s="216" t="s">
        <v>726</v>
      </c>
      <c r="AO1522" s="216">
        <v>7</v>
      </c>
      <c r="AP1522" s="213">
        <v>29</v>
      </c>
      <c r="AQ1522" s="214">
        <v>0.31</v>
      </c>
      <c r="AR1522" s="214">
        <v>0.2</v>
      </c>
      <c r="AS1522" s="214">
        <v>0.09</v>
      </c>
      <c r="AT1522" s="214">
        <v>0.01</v>
      </c>
      <c r="AU1522" s="215">
        <v>798499</v>
      </c>
      <c r="AV1522" s="220">
        <v>1.6</v>
      </c>
      <c r="AW1522" s="217">
        <v>1.28</v>
      </c>
      <c r="AX1522" s="218">
        <v>500</v>
      </c>
      <c r="AY1522" s="219">
        <v>3</v>
      </c>
      <c r="AZ1522" s="107"/>
      <c r="BA1522" s="121"/>
      <c r="BB1522" s="120"/>
    </row>
    <row r="1523" spans="2:54" x14ac:dyDescent="0.2">
      <c r="B1523" s="191" t="s">
        <v>496</v>
      </c>
      <c r="C1523" s="196">
        <v>44286</v>
      </c>
      <c r="D1523" s="197">
        <f>'1.- REGISTROS DIARIOS '!C1528</f>
        <v>0</v>
      </c>
      <c r="E1523" s="206">
        <f>'1.- REGISTROS DIARIOS '!E1528</f>
        <v>906</v>
      </c>
      <c r="F1523" s="211"/>
      <c r="G1523" s="211">
        <v>5350</v>
      </c>
      <c r="H1523" s="211">
        <v>4840</v>
      </c>
      <c r="I1523" s="206">
        <f t="shared" si="219"/>
        <v>2675</v>
      </c>
      <c r="J1523" s="206">
        <f t="shared" si="220"/>
        <v>2420</v>
      </c>
      <c r="K1523" s="211">
        <v>880</v>
      </c>
      <c r="L1523" s="211">
        <v>841</v>
      </c>
      <c r="M1523" s="211"/>
      <c r="N1523" s="212">
        <v>9.7799999999999994</v>
      </c>
      <c r="O1523" s="212">
        <v>12.31</v>
      </c>
      <c r="P1523" s="195">
        <f t="shared" si="221"/>
        <v>20158.599999999999</v>
      </c>
      <c r="Q1523" s="108"/>
      <c r="R1523" s="194">
        <f>'1.- REGISTROS DIARIOS '!G1528</f>
        <v>70</v>
      </c>
      <c r="S1523" s="81"/>
      <c r="T1523" s="211"/>
      <c r="U1523" s="211"/>
      <c r="V1523" s="206">
        <f t="shared" si="222"/>
        <v>0</v>
      </c>
      <c r="W1523" s="206">
        <f t="shared" si="223"/>
        <v>0</v>
      </c>
      <c r="X1523" s="192"/>
      <c r="Y1523" s="192"/>
      <c r="Z1523" s="192"/>
      <c r="AA1523" s="192"/>
      <c r="AB1523" s="192"/>
      <c r="AC1523" s="206">
        <f t="shared" si="224"/>
        <v>86.735537190082653</v>
      </c>
      <c r="AD1523" s="206">
        <f t="shared" si="225"/>
        <v>94.772727272727266</v>
      </c>
      <c r="AE1523" s="119"/>
      <c r="AF1523" s="194">
        <f>'1.- REGISTROS DIARIOS '!I1528</f>
        <v>902</v>
      </c>
      <c r="AG1523" s="213">
        <v>296</v>
      </c>
      <c r="AH1523" s="213">
        <v>321</v>
      </c>
      <c r="AI1523" s="206">
        <f t="shared" si="215"/>
        <v>148</v>
      </c>
      <c r="AJ1523" s="193">
        <f t="shared" si="216"/>
        <v>321</v>
      </c>
      <c r="AK1523" s="213">
        <v>46</v>
      </c>
      <c r="AL1523" s="213">
        <v>39</v>
      </c>
      <c r="AM1523" s="213"/>
      <c r="AN1523" s="216" t="s">
        <v>246</v>
      </c>
      <c r="AO1523" s="216" t="s">
        <v>130</v>
      </c>
      <c r="AP1523" s="213">
        <v>30</v>
      </c>
      <c r="AQ1523" s="214">
        <v>0.3</v>
      </c>
      <c r="AR1523" s="214">
        <v>0.21</v>
      </c>
      <c r="AS1523" s="214">
        <v>0.1</v>
      </c>
      <c r="AT1523" s="214">
        <v>0.01</v>
      </c>
      <c r="AU1523" s="215">
        <v>798499</v>
      </c>
      <c r="AV1523" s="220">
        <v>1.51</v>
      </c>
      <c r="AW1523" s="217">
        <v>0.97</v>
      </c>
      <c r="AX1523" s="218">
        <v>460</v>
      </c>
      <c r="AY1523" s="219">
        <v>2</v>
      </c>
      <c r="AZ1523" s="107"/>
      <c r="BA1523" s="121"/>
      <c r="BB1523" s="120"/>
    </row>
    <row r="1524" spans="2:54" x14ac:dyDescent="0.2">
      <c r="B1524" s="191" t="s">
        <v>498</v>
      </c>
      <c r="C1524" s="196">
        <v>44287</v>
      </c>
      <c r="D1524" s="197">
        <f>'1.- REGISTROS DIARIOS '!C1529</f>
        <v>0</v>
      </c>
      <c r="E1524" s="206">
        <f>'1.- REGISTROS DIARIOS '!E1529</f>
        <v>828</v>
      </c>
      <c r="F1524" s="211"/>
      <c r="G1524" s="211">
        <v>16500</v>
      </c>
      <c r="H1524" s="211">
        <v>16500</v>
      </c>
      <c r="I1524" s="206">
        <f t="shared" si="219"/>
        <v>8250</v>
      </c>
      <c r="J1524" s="206">
        <f t="shared" si="220"/>
        <v>8250</v>
      </c>
      <c r="K1524" s="211">
        <v>1100</v>
      </c>
      <c r="L1524" s="211">
        <v>1067</v>
      </c>
      <c r="M1524" s="211"/>
      <c r="N1524" s="212">
        <v>8.5</v>
      </c>
      <c r="O1524" s="212">
        <v>12.34</v>
      </c>
      <c r="P1524" s="195">
        <f t="shared" si="221"/>
        <v>68722.5</v>
      </c>
      <c r="Q1524" s="108"/>
      <c r="R1524" s="194">
        <f>'1.- REGISTROS DIARIOS '!G1529</f>
        <v>79</v>
      </c>
      <c r="S1524" s="81"/>
      <c r="T1524" s="211"/>
      <c r="U1524" s="211"/>
      <c r="V1524" s="206">
        <f t="shared" si="222"/>
        <v>0</v>
      </c>
      <c r="W1524" s="206">
        <f t="shared" si="223"/>
        <v>0</v>
      </c>
      <c r="X1524" s="192"/>
      <c r="Y1524" s="192"/>
      <c r="Z1524" s="192"/>
      <c r="AA1524" s="192"/>
      <c r="AB1524" s="192"/>
      <c r="AC1524" s="206">
        <f t="shared" si="224"/>
        <v>89.212121212121218</v>
      </c>
      <c r="AD1524" s="206">
        <f t="shared" si="225"/>
        <v>96.090909090909093</v>
      </c>
      <c r="AE1524" s="119"/>
      <c r="AF1524" s="194">
        <f>'1.- REGISTROS DIARIOS '!I1529</f>
        <v>781</v>
      </c>
      <c r="AG1524" s="213">
        <v>1930</v>
      </c>
      <c r="AH1524" s="213">
        <v>890</v>
      </c>
      <c r="AI1524" s="206">
        <f t="shared" si="215"/>
        <v>965</v>
      </c>
      <c r="AJ1524" s="193">
        <f t="shared" si="216"/>
        <v>890</v>
      </c>
      <c r="AK1524" s="213">
        <v>43</v>
      </c>
      <c r="AL1524" s="213">
        <v>35</v>
      </c>
      <c r="AM1524" s="213"/>
      <c r="AN1524" s="216">
        <v>6.51</v>
      </c>
      <c r="AO1524" s="216">
        <v>10.37</v>
      </c>
      <c r="AP1524" s="213">
        <v>32</v>
      </c>
      <c r="AQ1524" s="214">
        <v>0.33</v>
      </c>
      <c r="AR1524" s="214">
        <v>0.2</v>
      </c>
      <c r="AS1524" s="214">
        <v>0.01</v>
      </c>
      <c r="AT1524" s="214">
        <v>0.01</v>
      </c>
      <c r="AU1524" s="215">
        <v>798499</v>
      </c>
      <c r="AV1524" s="220">
        <v>1.42</v>
      </c>
      <c r="AW1524" s="217">
        <v>0.73</v>
      </c>
      <c r="AX1524" s="218">
        <v>1300</v>
      </c>
      <c r="AY1524" s="219">
        <v>7</v>
      </c>
      <c r="AZ1524" s="107"/>
      <c r="BA1524" s="121"/>
      <c r="BB1524" s="120"/>
    </row>
    <row r="1525" spans="2:54" x14ac:dyDescent="0.2">
      <c r="B1525" s="191" t="s">
        <v>500</v>
      </c>
      <c r="C1525" s="196">
        <v>44288</v>
      </c>
      <c r="D1525" s="197">
        <f>'1.- REGISTROS DIARIOS '!C1530</f>
        <v>0</v>
      </c>
      <c r="E1525" s="206">
        <f>'1.- REGISTROS DIARIOS '!E1530</f>
        <v>1003</v>
      </c>
      <c r="F1525" s="211"/>
      <c r="G1525" s="211">
        <v>5500</v>
      </c>
      <c r="H1525" s="211">
        <v>2190</v>
      </c>
      <c r="I1525" s="206">
        <f t="shared" si="219"/>
        <v>2750</v>
      </c>
      <c r="J1525" s="206">
        <f t="shared" si="220"/>
        <v>1095</v>
      </c>
      <c r="K1525" s="211">
        <v>813</v>
      </c>
      <c r="L1525" s="211">
        <v>714</v>
      </c>
      <c r="M1525" s="211"/>
      <c r="N1525" s="212">
        <v>7.3</v>
      </c>
      <c r="O1525" s="212">
        <v>12.06</v>
      </c>
      <c r="P1525" s="195">
        <f t="shared" si="221"/>
        <v>9121.35</v>
      </c>
      <c r="Q1525" s="108"/>
      <c r="R1525" s="194">
        <f>'1.- REGISTROS DIARIOS '!G1530</f>
        <v>137</v>
      </c>
      <c r="S1525" s="81"/>
      <c r="T1525" s="211"/>
      <c r="U1525" s="211"/>
      <c r="V1525" s="206">
        <f t="shared" si="222"/>
        <v>0</v>
      </c>
      <c r="W1525" s="206">
        <f t="shared" si="223"/>
        <v>0</v>
      </c>
      <c r="X1525" s="192"/>
      <c r="Y1525" s="192"/>
      <c r="Z1525" s="192"/>
      <c r="AA1525" s="192"/>
      <c r="AB1525" s="192"/>
      <c r="AC1525" s="206">
        <f t="shared" si="224"/>
        <v>70.776255707762559</v>
      </c>
      <c r="AD1525" s="206">
        <f t="shared" si="225"/>
        <v>96.924969249692495</v>
      </c>
      <c r="AE1525" s="119"/>
      <c r="AF1525" s="194">
        <f>'1.- REGISTROS DIARIOS '!I1530</f>
        <v>945</v>
      </c>
      <c r="AG1525" s="213">
        <v>980</v>
      </c>
      <c r="AH1525" s="213">
        <v>320</v>
      </c>
      <c r="AI1525" s="206">
        <f t="shared" si="215"/>
        <v>490</v>
      </c>
      <c r="AJ1525" s="193">
        <f t="shared" si="216"/>
        <v>320</v>
      </c>
      <c r="AK1525" s="213">
        <v>25</v>
      </c>
      <c r="AL1525" s="213">
        <v>22</v>
      </c>
      <c r="AM1525" s="213"/>
      <c r="AN1525" s="216">
        <v>6.2</v>
      </c>
      <c r="AO1525" s="216">
        <v>12.48</v>
      </c>
      <c r="AP1525" s="213">
        <v>34</v>
      </c>
      <c r="AQ1525" s="214">
        <v>0.35</v>
      </c>
      <c r="AR1525" s="214">
        <v>0.2</v>
      </c>
      <c r="AS1525" s="214">
        <v>0.18</v>
      </c>
      <c r="AT1525" s="214">
        <v>0.01</v>
      </c>
      <c r="AU1525" s="215">
        <v>798499</v>
      </c>
      <c r="AV1525" s="220">
        <v>1.3</v>
      </c>
      <c r="AW1525" s="217">
        <v>0.52</v>
      </c>
      <c r="AX1525" s="218">
        <v>1270</v>
      </c>
      <c r="AY1525" s="219">
        <v>6</v>
      </c>
      <c r="AZ1525" s="107"/>
      <c r="BA1525" s="121"/>
      <c r="BB1525" s="120"/>
    </row>
    <row r="1526" spans="2:54" x14ac:dyDescent="0.2">
      <c r="B1526" s="191" t="s">
        <v>502</v>
      </c>
      <c r="C1526" s="196">
        <v>44289</v>
      </c>
      <c r="D1526" s="197">
        <f>'1.- REGISTROS DIARIOS '!C1531</f>
        <v>0</v>
      </c>
      <c r="E1526" s="206">
        <f>'1.- REGISTROS DIARIOS '!E1531</f>
        <v>803</v>
      </c>
      <c r="F1526" s="211"/>
      <c r="G1526" s="211">
        <v>7980</v>
      </c>
      <c r="H1526" s="211">
        <v>3430</v>
      </c>
      <c r="I1526" s="206">
        <f t="shared" si="219"/>
        <v>3990</v>
      </c>
      <c r="J1526" s="206">
        <f t="shared" si="220"/>
        <v>1715</v>
      </c>
      <c r="K1526" s="211">
        <v>959</v>
      </c>
      <c r="L1526" s="211">
        <v>838</v>
      </c>
      <c r="M1526" s="211"/>
      <c r="N1526" s="212">
        <v>6.93</v>
      </c>
      <c r="O1526" s="212">
        <v>10.87</v>
      </c>
      <c r="P1526" s="195">
        <f t="shared" si="221"/>
        <v>14285.95</v>
      </c>
      <c r="Q1526" s="108"/>
      <c r="R1526" s="194">
        <f>'1.- REGISTROS DIARIOS '!G1531</f>
        <v>0</v>
      </c>
      <c r="S1526" s="81"/>
      <c r="T1526" s="211"/>
      <c r="U1526" s="211"/>
      <c r="V1526" s="206">
        <f t="shared" si="222"/>
        <v>0</v>
      </c>
      <c r="W1526" s="206">
        <f t="shared" si="223"/>
        <v>0</v>
      </c>
      <c r="X1526" s="192"/>
      <c r="Y1526" s="192"/>
      <c r="Z1526" s="192"/>
      <c r="AA1526" s="192"/>
      <c r="AB1526" s="192"/>
      <c r="AC1526" s="206">
        <f t="shared" si="224"/>
        <v>65.597667638483955</v>
      </c>
      <c r="AD1526" s="206">
        <f t="shared" si="225"/>
        <v>98.227320125130348</v>
      </c>
      <c r="AE1526" s="119"/>
      <c r="AF1526" s="194">
        <f>'1.- REGISTROS DIARIOS '!I1531</f>
        <v>860</v>
      </c>
      <c r="AG1526" s="213">
        <v>850</v>
      </c>
      <c r="AH1526" s="213">
        <v>590</v>
      </c>
      <c r="AI1526" s="206">
        <f t="shared" si="215"/>
        <v>425</v>
      </c>
      <c r="AJ1526" s="193">
        <f t="shared" si="216"/>
        <v>590</v>
      </c>
      <c r="AK1526" s="213">
        <v>17</v>
      </c>
      <c r="AL1526" s="213">
        <v>12</v>
      </c>
      <c r="AM1526" s="213"/>
      <c r="AN1526" s="216">
        <v>6.65</v>
      </c>
      <c r="AO1526" s="216">
        <v>8.64</v>
      </c>
      <c r="AP1526" s="213">
        <v>31</v>
      </c>
      <c r="AQ1526" s="214">
        <v>0.28999999999999998</v>
      </c>
      <c r="AR1526" s="214">
        <v>0.2</v>
      </c>
      <c r="AS1526" s="214">
        <v>0.09</v>
      </c>
      <c r="AT1526" s="214">
        <v>0.01</v>
      </c>
      <c r="AU1526" s="215">
        <v>798499</v>
      </c>
      <c r="AV1526" s="220">
        <v>1.19</v>
      </c>
      <c r="AW1526" s="217">
        <v>0.34</v>
      </c>
      <c r="AX1526" s="218">
        <v>1190</v>
      </c>
      <c r="AY1526" s="219">
        <v>5</v>
      </c>
      <c r="AZ1526" s="107"/>
      <c r="BA1526" s="121"/>
      <c r="BB1526" s="120"/>
    </row>
    <row r="1527" spans="2:54" x14ac:dyDescent="0.2">
      <c r="B1527" s="191" t="s">
        <v>504</v>
      </c>
      <c r="C1527" s="196">
        <v>44290</v>
      </c>
      <c r="D1527" s="197">
        <f>'1.- REGISTROS DIARIOS '!C1532</f>
        <v>0</v>
      </c>
      <c r="E1527" s="206">
        <f>'1.- REGISTROS DIARIOS '!E1532</f>
        <v>619</v>
      </c>
      <c r="F1527" s="211"/>
      <c r="G1527" s="211">
        <v>3310</v>
      </c>
      <c r="H1527" s="211">
        <v>1350</v>
      </c>
      <c r="I1527" s="206">
        <f t="shared" si="219"/>
        <v>1655</v>
      </c>
      <c r="J1527" s="206">
        <f t="shared" si="220"/>
        <v>675</v>
      </c>
      <c r="K1527" s="211">
        <v>466</v>
      </c>
      <c r="L1527" s="211">
        <v>393</v>
      </c>
      <c r="M1527" s="211"/>
      <c r="N1527" s="212">
        <v>9.4700000000000006</v>
      </c>
      <c r="O1527" s="212">
        <v>11.85</v>
      </c>
      <c r="P1527" s="195">
        <f t="shared" si="221"/>
        <v>5622.75</v>
      </c>
      <c r="Q1527" s="108"/>
      <c r="R1527" s="194">
        <f>'1.- REGISTROS DIARIOS '!G1532</f>
        <v>0</v>
      </c>
      <c r="S1527" s="81"/>
      <c r="T1527" s="211"/>
      <c r="U1527" s="211"/>
      <c r="V1527" s="206">
        <f t="shared" si="222"/>
        <v>0</v>
      </c>
      <c r="W1527" s="206">
        <f t="shared" si="223"/>
        <v>0</v>
      </c>
      <c r="X1527" s="192"/>
      <c r="Y1527" s="192"/>
      <c r="Z1527" s="192"/>
      <c r="AA1527" s="192"/>
      <c r="AB1527" s="192"/>
      <c r="AC1527" s="206">
        <f t="shared" si="224"/>
        <v>88.148148148148152</v>
      </c>
      <c r="AD1527" s="206">
        <f t="shared" si="225"/>
        <v>90.987124463519308</v>
      </c>
      <c r="AE1527" s="119"/>
      <c r="AF1527" s="194">
        <f>'1.- REGISTROS DIARIOS '!I1532</f>
        <v>665</v>
      </c>
      <c r="AG1527" s="213">
        <v>150</v>
      </c>
      <c r="AH1527" s="213">
        <v>80</v>
      </c>
      <c r="AI1527" s="206">
        <f t="shared" si="215"/>
        <v>75</v>
      </c>
      <c r="AJ1527" s="193">
        <f t="shared" si="216"/>
        <v>80</v>
      </c>
      <c r="AK1527" s="213">
        <v>42</v>
      </c>
      <c r="AL1527" s="213">
        <v>35</v>
      </c>
      <c r="AM1527" s="213"/>
      <c r="AN1527" s="216">
        <v>6.51</v>
      </c>
      <c r="AO1527" s="216">
        <v>10.85</v>
      </c>
      <c r="AP1527" s="213">
        <v>31</v>
      </c>
      <c r="AQ1527" s="214">
        <v>0.33</v>
      </c>
      <c r="AR1527" s="214">
        <v>0.2</v>
      </c>
      <c r="AS1527" s="214">
        <v>0.09</v>
      </c>
      <c r="AT1527" s="214">
        <v>0.01</v>
      </c>
      <c r="AU1527" s="215">
        <v>798499</v>
      </c>
      <c r="AV1527" s="220">
        <v>1.1000000000000001</v>
      </c>
      <c r="AW1527" s="217">
        <v>0</v>
      </c>
      <c r="AX1527" s="218">
        <v>1100</v>
      </c>
      <c r="AY1527" s="219">
        <v>4</v>
      </c>
      <c r="AZ1527" s="107"/>
      <c r="BA1527" s="121"/>
      <c r="BB1527" s="120"/>
    </row>
    <row r="1528" spans="2:54" x14ac:dyDescent="0.2">
      <c r="B1528" s="191" t="s">
        <v>492</v>
      </c>
      <c r="C1528" s="196">
        <v>44291</v>
      </c>
      <c r="D1528" s="197">
        <f>'1.- REGISTROS DIARIOS '!C1533</f>
        <v>0</v>
      </c>
      <c r="E1528" s="206">
        <f>'1.- REGISTROS DIARIOS '!E1533</f>
        <v>744</v>
      </c>
      <c r="F1528" s="211"/>
      <c r="G1528" s="211">
        <v>8050</v>
      </c>
      <c r="H1528" s="211">
        <v>2130</v>
      </c>
      <c r="I1528" s="206">
        <f t="shared" si="219"/>
        <v>4025</v>
      </c>
      <c r="J1528" s="206">
        <f t="shared" si="220"/>
        <v>1065</v>
      </c>
      <c r="K1528" s="211">
        <v>862</v>
      </c>
      <c r="L1528" s="211">
        <v>1035</v>
      </c>
      <c r="M1528" s="211"/>
      <c r="N1528" s="212">
        <v>9.89</v>
      </c>
      <c r="O1528" s="212">
        <v>11.66</v>
      </c>
      <c r="P1528" s="195">
        <f t="shared" si="221"/>
        <v>8871.4500000000007</v>
      </c>
      <c r="Q1528" s="108"/>
      <c r="R1528" s="194">
        <f>'1.- REGISTROS DIARIOS '!G1533</f>
        <v>0</v>
      </c>
      <c r="S1528" s="81"/>
      <c r="T1528" s="211"/>
      <c r="U1528" s="211"/>
      <c r="V1528" s="206">
        <f t="shared" si="222"/>
        <v>0</v>
      </c>
      <c r="W1528" s="206">
        <f t="shared" si="223"/>
        <v>0</v>
      </c>
      <c r="X1528" s="192"/>
      <c r="Y1528" s="192"/>
      <c r="Z1528" s="192"/>
      <c r="AA1528" s="192"/>
      <c r="AB1528" s="192"/>
      <c r="AC1528" s="206">
        <f t="shared" si="224"/>
        <v>64.319248826291073</v>
      </c>
      <c r="AD1528" s="206">
        <f t="shared" si="225"/>
        <v>97.563805104408345</v>
      </c>
      <c r="AE1528" s="119"/>
      <c r="AF1528" s="194">
        <f>'1.- REGISTROS DIARIOS '!I1533</f>
        <v>784</v>
      </c>
      <c r="AG1528" s="213">
        <v>620</v>
      </c>
      <c r="AH1528" s="213">
        <v>380</v>
      </c>
      <c r="AI1528" s="206">
        <f t="shared" ref="AI1528:AI1574" si="226">+AG1528*0.5</f>
        <v>310</v>
      </c>
      <c r="AJ1528" s="193">
        <f t="shared" ref="AJ1528:AJ1574" si="227">AH1528</f>
        <v>380</v>
      </c>
      <c r="AK1528" s="213">
        <v>21</v>
      </c>
      <c r="AL1528" s="213">
        <v>12</v>
      </c>
      <c r="AM1528" s="213"/>
      <c r="AN1528" s="213">
        <v>5.77</v>
      </c>
      <c r="AO1528" s="213">
        <v>10.28</v>
      </c>
      <c r="AP1528" s="213">
        <v>33</v>
      </c>
      <c r="AQ1528" s="214">
        <v>0.3</v>
      </c>
      <c r="AR1528" s="214">
        <v>0.2</v>
      </c>
      <c r="AS1528" s="214">
        <v>0.06</v>
      </c>
      <c r="AT1528" s="214">
        <v>0.01</v>
      </c>
      <c r="AU1528" s="215">
        <v>798499</v>
      </c>
      <c r="AV1528" s="220">
        <v>1</v>
      </c>
      <c r="AW1528" s="217">
        <v>1.36</v>
      </c>
      <c r="AX1528" s="218">
        <v>1000</v>
      </c>
      <c r="AY1528" s="219">
        <v>3</v>
      </c>
      <c r="AZ1528" s="107"/>
      <c r="BA1528" s="121"/>
      <c r="BB1528" s="120"/>
    </row>
    <row r="1529" spans="2:54" x14ac:dyDescent="0.2">
      <c r="B1529" s="191" t="s">
        <v>494</v>
      </c>
      <c r="C1529" s="196">
        <v>44292</v>
      </c>
      <c r="D1529" s="197">
        <f>'1.- REGISTROS DIARIOS '!C1534</f>
        <v>0</v>
      </c>
      <c r="E1529" s="206">
        <f>'1.- REGISTROS DIARIOS '!E1534</f>
        <v>872</v>
      </c>
      <c r="F1529" s="211"/>
      <c r="G1529" s="211">
        <v>2690</v>
      </c>
      <c r="H1529" s="211">
        <v>1260</v>
      </c>
      <c r="I1529" s="206">
        <f t="shared" si="219"/>
        <v>1345</v>
      </c>
      <c r="J1529" s="206">
        <f t="shared" si="220"/>
        <v>630</v>
      </c>
      <c r="K1529" s="211">
        <v>754</v>
      </c>
      <c r="L1529" s="211">
        <v>662</v>
      </c>
      <c r="M1529" s="211"/>
      <c r="N1529" s="212">
        <v>10.32</v>
      </c>
      <c r="O1529" s="212">
        <v>12.24</v>
      </c>
      <c r="P1529" s="195">
        <f t="shared" si="221"/>
        <v>5247.9</v>
      </c>
      <c r="Q1529" s="108"/>
      <c r="R1529" s="194">
        <f>'1.- REGISTROS DIARIOS '!G1534</f>
        <v>0</v>
      </c>
      <c r="S1529" s="81"/>
      <c r="T1529" s="211"/>
      <c r="U1529" s="211"/>
      <c r="V1529" s="206">
        <f t="shared" si="222"/>
        <v>0</v>
      </c>
      <c r="W1529" s="206">
        <f t="shared" si="223"/>
        <v>0</v>
      </c>
      <c r="X1529" s="192"/>
      <c r="Y1529" s="192"/>
      <c r="Z1529" s="192"/>
      <c r="AA1529" s="192"/>
      <c r="AB1529" s="192"/>
      <c r="AC1529" s="206">
        <f t="shared" si="224"/>
        <v>66.666666666666657</v>
      </c>
      <c r="AD1529" s="206">
        <f t="shared" si="225"/>
        <v>95.358090185676389</v>
      </c>
      <c r="AE1529" s="119"/>
      <c r="AF1529" s="194">
        <f>'1.- REGISTROS DIARIOS '!I1534</f>
        <v>914</v>
      </c>
      <c r="AG1529" s="213">
        <v>300</v>
      </c>
      <c r="AH1529" s="213">
        <v>210</v>
      </c>
      <c r="AI1529" s="206">
        <f t="shared" si="226"/>
        <v>150</v>
      </c>
      <c r="AJ1529" s="193">
        <f t="shared" si="227"/>
        <v>210</v>
      </c>
      <c r="AK1529" s="213">
        <v>35</v>
      </c>
      <c r="AL1529" s="213">
        <v>34</v>
      </c>
      <c r="AM1529" s="213"/>
      <c r="AN1529" s="216">
        <v>6</v>
      </c>
      <c r="AO1529" s="216">
        <v>6.61</v>
      </c>
      <c r="AP1529" s="213">
        <v>35</v>
      </c>
      <c r="AQ1529" s="214">
        <v>0.35</v>
      </c>
      <c r="AR1529" s="214">
        <v>0.19</v>
      </c>
      <c r="AS1529" s="214">
        <v>7.0000000000000007E-2</v>
      </c>
      <c r="AT1529" s="214">
        <v>0</v>
      </c>
      <c r="AU1529" s="215">
        <v>798499</v>
      </c>
      <c r="AV1529" s="220">
        <v>1.42</v>
      </c>
      <c r="AW1529" s="217">
        <v>1.18</v>
      </c>
      <c r="AX1529" s="218">
        <v>950</v>
      </c>
      <c r="AY1529" s="219">
        <v>2</v>
      </c>
      <c r="AZ1529" s="107"/>
      <c r="BA1529" s="121"/>
      <c r="BB1529" s="120"/>
    </row>
    <row r="1530" spans="2:54" x14ac:dyDescent="0.2">
      <c r="B1530" s="191" t="s">
        <v>496</v>
      </c>
      <c r="C1530" s="196">
        <v>44293</v>
      </c>
      <c r="D1530" s="197">
        <f>'1.- REGISTROS DIARIOS '!C1535</f>
        <v>0</v>
      </c>
      <c r="E1530" s="206">
        <f>'1.- REGISTROS DIARIOS '!E1535</f>
        <v>961</v>
      </c>
      <c r="F1530" s="211"/>
      <c r="G1530" s="211">
        <v>5280</v>
      </c>
      <c r="H1530" s="211">
        <v>4610</v>
      </c>
      <c r="I1530" s="206">
        <f t="shared" si="219"/>
        <v>2640</v>
      </c>
      <c r="J1530" s="206">
        <f t="shared" si="220"/>
        <v>2305</v>
      </c>
      <c r="K1530" s="211">
        <v>501</v>
      </c>
      <c r="L1530" s="211">
        <v>455</v>
      </c>
      <c r="M1530" s="211"/>
      <c r="N1530" s="212">
        <v>10.47</v>
      </c>
      <c r="O1530" s="212">
        <v>12.51</v>
      </c>
      <c r="P1530" s="195">
        <f t="shared" si="221"/>
        <v>19200.650000000001</v>
      </c>
      <c r="Q1530" s="108"/>
      <c r="R1530" s="194">
        <f>'1.- REGISTROS DIARIOS '!G1535</f>
        <v>0</v>
      </c>
      <c r="S1530" s="81"/>
      <c r="T1530" s="211"/>
      <c r="U1530" s="211"/>
      <c r="V1530" s="206">
        <f t="shared" si="222"/>
        <v>0</v>
      </c>
      <c r="W1530" s="206">
        <f t="shared" si="223"/>
        <v>0</v>
      </c>
      <c r="X1530" s="192"/>
      <c r="Y1530" s="192"/>
      <c r="Z1530" s="192"/>
      <c r="AA1530" s="192"/>
      <c r="AB1530" s="192"/>
      <c r="AC1530" s="206">
        <f t="shared" si="224"/>
        <v>83.080260303687638</v>
      </c>
      <c r="AD1530" s="206">
        <f t="shared" si="225"/>
        <v>92.015968063872251</v>
      </c>
      <c r="AE1530" s="119"/>
      <c r="AF1530" s="194">
        <f>'1.- REGISTROS DIARIOS '!I1535</f>
        <v>1049</v>
      </c>
      <c r="AG1530" s="213">
        <v>580</v>
      </c>
      <c r="AH1530" s="213">
        <v>390</v>
      </c>
      <c r="AI1530" s="206">
        <f t="shared" si="226"/>
        <v>290</v>
      </c>
      <c r="AJ1530" s="193">
        <f t="shared" si="227"/>
        <v>390</v>
      </c>
      <c r="AK1530" s="213">
        <v>40</v>
      </c>
      <c r="AL1530" s="213">
        <v>33</v>
      </c>
      <c r="AM1530" s="213"/>
      <c r="AN1530" s="216">
        <v>6.01</v>
      </c>
      <c r="AO1530" s="216">
        <v>6.79</v>
      </c>
      <c r="AP1530" s="213">
        <v>32</v>
      </c>
      <c r="AQ1530" s="214">
        <v>0.3</v>
      </c>
      <c r="AR1530" s="214">
        <v>0.1</v>
      </c>
      <c r="AS1530" s="214">
        <v>0.09</v>
      </c>
      <c r="AT1530" s="214">
        <v>0</v>
      </c>
      <c r="AU1530" s="215">
        <v>798499</v>
      </c>
      <c r="AV1530" s="220">
        <v>1.38</v>
      </c>
      <c r="AW1530" s="217">
        <v>1.1000000000000001</v>
      </c>
      <c r="AX1530" s="218">
        <v>820</v>
      </c>
      <c r="AY1530" s="219">
        <v>1</v>
      </c>
      <c r="AZ1530" s="107"/>
      <c r="BA1530" s="121"/>
      <c r="BB1530" s="120"/>
    </row>
    <row r="1531" spans="2:54" x14ac:dyDescent="0.2">
      <c r="B1531" s="191" t="s">
        <v>498</v>
      </c>
      <c r="C1531" s="196">
        <v>44294</v>
      </c>
      <c r="D1531" s="197">
        <f>'1.- REGISTROS DIARIOS '!C1536</f>
        <v>0</v>
      </c>
      <c r="E1531" s="206">
        <f>'1.- REGISTROS DIARIOS '!E1536</f>
        <v>892</v>
      </c>
      <c r="F1531" s="211"/>
      <c r="G1531" s="211">
        <v>6100</v>
      </c>
      <c r="H1531" s="211">
        <v>2510</v>
      </c>
      <c r="I1531" s="206">
        <f t="shared" si="219"/>
        <v>3050</v>
      </c>
      <c r="J1531" s="206">
        <f t="shared" si="220"/>
        <v>1255</v>
      </c>
      <c r="K1531" s="211">
        <v>859</v>
      </c>
      <c r="L1531" s="211">
        <v>748</v>
      </c>
      <c r="M1531" s="211"/>
      <c r="N1531" s="212">
        <v>2.17</v>
      </c>
      <c r="O1531" s="212">
        <v>11.93</v>
      </c>
      <c r="P1531" s="195">
        <f t="shared" si="221"/>
        <v>10454.15</v>
      </c>
      <c r="Q1531" s="108"/>
      <c r="R1531" s="194">
        <f>'1.- REGISTROS DIARIOS '!G1536</f>
        <v>0</v>
      </c>
      <c r="S1531" s="81"/>
      <c r="T1531" s="211"/>
      <c r="U1531" s="211"/>
      <c r="V1531" s="206">
        <f t="shared" si="222"/>
        <v>0</v>
      </c>
      <c r="W1531" s="206">
        <f t="shared" si="223"/>
        <v>0</v>
      </c>
      <c r="X1531" s="192"/>
      <c r="Y1531" s="192"/>
      <c r="Z1531" s="192"/>
      <c r="AA1531" s="192"/>
      <c r="AB1531" s="192"/>
      <c r="AC1531" s="206">
        <f t="shared" si="224"/>
        <v>87.250996015936252</v>
      </c>
      <c r="AD1531" s="206">
        <f t="shared" si="225"/>
        <v>97.206053550640277</v>
      </c>
      <c r="AE1531" s="119"/>
      <c r="AF1531" s="194">
        <f>'1.- REGISTROS DIARIOS '!I1536</f>
        <v>945</v>
      </c>
      <c r="AG1531" s="213">
        <v>210</v>
      </c>
      <c r="AH1531" s="213">
        <v>160</v>
      </c>
      <c r="AI1531" s="206">
        <f t="shared" si="226"/>
        <v>105</v>
      </c>
      <c r="AJ1531" s="193">
        <f t="shared" si="227"/>
        <v>160</v>
      </c>
      <c r="AK1531" s="213">
        <v>24</v>
      </c>
      <c r="AL1531" s="213">
        <v>20</v>
      </c>
      <c r="AM1531" s="213"/>
      <c r="AN1531" s="216">
        <v>5.84</v>
      </c>
      <c r="AO1531" s="216">
        <v>6.82</v>
      </c>
      <c r="AP1531" s="213">
        <v>30</v>
      </c>
      <c r="AQ1531" s="214">
        <v>0.34</v>
      </c>
      <c r="AR1531" s="214">
        <v>0.15</v>
      </c>
      <c r="AS1531" s="214">
        <v>0.13</v>
      </c>
      <c r="AT1531" s="214">
        <v>0.01</v>
      </c>
      <c r="AU1531" s="215">
        <v>798499</v>
      </c>
      <c r="AV1531" s="220">
        <v>1.3</v>
      </c>
      <c r="AW1531" s="217">
        <v>0.95</v>
      </c>
      <c r="AX1531" s="218">
        <v>730</v>
      </c>
      <c r="AY1531" s="219">
        <v>5</v>
      </c>
      <c r="AZ1531" s="107"/>
      <c r="BA1531" s="121"/>
      <c r="BB1531" s="120"/>
    </row>
    <row r="1532" spans="2:54" x14ac:dyDescent="0.2">
      <c r="B1532" s="191" t="s">
        <v>500</v>
      </c>
      <c r="C1532" s="196">
        <v>44295</v>
      </c>
      <c r="D1532" s="197">
        <f>'1.- REGISTROS DIARIOS '!C1537</f>
        <v>0</v>
      </c>
      <c r="E1532" s="206">
        <f>'1.- REGISTROS DIARIOS '!E1537</f>
        <v>843</v>
      </c>
      <c r="F1532" s="211"/>
      <c r="G1532" s="211">
        <v>7890</v>
      </c>
      <c r="H1532" s="211">
        <v>1300</v>
      </c>
      <c r="I1532" s="206">
        <f t="shared" si="219"/>
        <v>3945</v>
      </c>
      <c r="J1532" s="206">
        <f t="shared" si="220"/>
        <v>650</v>
      </c>
      <c r="K1532" s="211">
        <v>468</v>
      </c>
      <c r="L1532" s="211">
        <v>394</v>
      </c>
      <c r="M1532" s="211"/>
      <c r="N1532" s="212">
        <v>10.24</v>
      </c>
      <c r="O1532" s="212">
        <v>11.97</v>
      </c>
      <c r="P1532" s="195">
        <f t="shared" si="221"/>
        <v>5414.5</v>
      </c>
      <c r="Q1532" s="108"/>
      <c r="R1532" s="194">
        <f>'1.- REGISTROS DIARIOS '!G1537</f>
        <v>0</v>
      </c>
      <c r="S1532" s="81"/>
      <c r="T1532" s="211"/>
      <c r="U1532" s="211"/>
      <c r="V1532" s="206">
        <f t="shared" si="222"/>
        <v>0</v>
      </c>
      <c r="W1532" s="206">
        <f t="shared" si="223"/>
        <v>0</v>
      </c>
      <c r="X1532" s="192"/>
      <c r="Y1532" s="192"/>
      <c r="Z1532" s="192"/>
      <c r="AA1532" s="192"/>
      <c r="AB1532" s="192"/>
      <c r="AC1532" s="206">
        <f t="shared" si="224"/>
        <v>95.384615384615387</v>
      </c>
      <c r="AD1532" s="206">
        <f t="shared" si="225"/>
        <v>92.09401709401709</v>
      </c>
      <c r="AE1532" s="119"/>
      <c r="AF1532" s="194">
        <f>'1.- REGISTROS DIARIOS '!I1537</f>
        <v>876</v>
      </c>
      <c r="AG1532" s="213">
        <v>150</v>
      </c>
      <c r="AH1532" s="213">
        <v>30</v>
      </c>
      <c r="AI1532" s="206">
        <f t="shared" si="226"/>
        <v>75</v>
      </c>
      <c r="AJ1532" s="193">
        <f t="shared" si="227"/>
        <v>30</v>
      </c>
      <c r="AK1532" s="213">
        <v>37</v>
      </c>
      <c r="AL1532" s="213">
        <v>25</v>
      </c>
      <c r="AM1532" s="213"/>
      <c r="AN1532" s="216">
        <v>6.1</v>
      </c>
      <c r="AO1532" s="216">
        <v>6.56</v>
      </c>
      <c r="AP1532" s="213">
        <v>31</v>
      </c>
      <c r="AQ1532" s="214">
        <v>0.32</v>
      </c>
      <c r="AR1532" s="214">
        <v>0.16</v>
      </c>
      <c r="AS1532" s="214">
        <v>0.13</v>
      </c>
      <c r="AT1532" s="214">
        <v>0.01</v>
      </c>
      <c r="AU1532" s="215">
        <v>798499</v>
      </c>
      <c r="AV1532" s="220">
        <v>1.25</v>
      </c>
      <c r="AW1532" s="217">
        <v>0.85</v>
      </c>
      <c r="AX1532" s="218">
        <v>650</v>
      </c>
      <c r="AY1532" s="219">
        <v>5</v>
      </c>
      <c r="AZ1532" s="107"/>
      <c r="BA1532" s="121"/>
      <c r="BB1532" s="120"/>
    </row>
    <row r="1533" spans="2:54" x14ac:dyDescent="0.2">
      <c r="B1533" s="191" t="s">
        <v>502</v>
      </c>
      <c r="C1533" s="196">
        <v>44296</v>
      </c>
      <c r="D1533" s="197">
        <f>'1.- REGISTROS DIARIOS '!C1538</f>
        <v>0</v>
      </c>
      <c r="E1533" s="206">
        <f>'1.- REGISTROS DIARIOS '!E1538</f>
        <v>639</v>
      </c>
      <c r="F1533" s="211"/>
      <c r="G1533" s="211">
        <v>4390</v>
      </c>
      <c r="H1533" s="211">
        <v>3980</v>
      </c>
      <c r="I1533" s="206">
        <f t="shared" si="219"/>
        <v>2195</v>
      </c>
      <c r="J1533" s="206">
        <f t="shared" si="220"/>
        <v>1990</v>
      </c>
      <c r="K1533" s="211">
        <v>699</v>
      </c>
      <c r="L1533" s="211">
        <v>634</v>
      </c>
      <c r="M1533" s="211"/>
      <c r="N1533" s="212">
        <v>10</v>
      </c>
      <c r="O1533" s="212">
        <v>12.2</v>
      </c>
      <c r="P1533" s="195">
        <f t="shared" si="221"/>
        <v>16576.7</v>
      </c>
      <c r="Q1533" s="108"/>
      <c r="R1533" s="194">
        <f>'1.- REGISTROS DIARIOS '!G1538</f>
        <v>0</v>
      </c>
      <c r="S1533" s="81"/>
      <c r="T1533" s="211"/>
      <c r="U1533" s="211"/>
      <c r="V1533" s="206">
        <f t="shared" si="222"/>
        <v>0</v>
      </c>
      <c r="W1533" s="206">
        <f t="shared" si="223"/>
        <v>0</v>
      </c>
      <c r="X1533" s="192"/>
      <c r="Y1533" s="192"/>
      <c r="Z1533" s="192"/>
      <c r="AA1533" s="192"/>
      <c r="AB1533" s="192"/>
      <c r="AC1533" s="206">
        <f t="shared" si="224"/>
        <v>89.095477386934675</v>
      </c>
      <c r="AD1533" s="206">
        <f t="shared" si="225"/>
        <v>94.420600858369099</v>
      </c>
      <c r="AE1533" s="119"/>
      <c r="AF1533" s="194">
        <f>'1.- REGISTROS DIARIOS '!I1538</f>
        <v>690</v>
      </c>
      <c r="AG1533" s="213">
        <v>269</v>
      </c>
      <c r="AH1533" s="213">
        <v>217</v>
      </c>
      <c r="AI1533" s="206">
        <f t="shared" si="226"/>
        <v>134.5</v>
      </c>
      <c r="AJ1533" s="193">
        <f t="shared" si="227"/>
        <v>217</v>
      </c>
      <c r="AK1533" s="213">
        <v>39</v>
      </c>
      <c r="AL1533" s="213">
        <v>31</v>
      </c>
      <c r="AM1533" s="213"/>
      <c r="AN1533" s="216">
        <v>6.5</v>
      </c>
      <c r="AO1533" s="216">
        <v>7.6</v>
      </c>
      <c r="AP1533" s="213">
        <v>30</v>
      </c>
      <c r="AQ1533" s="214">
        <v>0.28999999999999998</v>
      </c>
      <c r="AR1533" s="214">
        <v>0.19</v>
      </c>
      <c r="AS1533" s="214">
        <v>7.0000000000000007E-2</v>
      </c>
      <c r="AT1533" s="214">
        <v>0.01</v>
      </c>
      <c r="AU1533" s="215">
        <v>798499</v>
      </c>
      <c r="AV1533" s="220">
        <v>1.2</v>
      </c>
      <c r="AW1533" s="217" t="s">
        <v>714</v>
      </c>
      <c r="AX1533" s="218">
        <v>600</v>
      </c>
      <c r="AY1533" s="219">
        <v>4</v>
      </c>
      <c r="AZ1533" s="107"/>
      <c r="BA1533" s="121"/>
      <c r="BB1533" s="120"/>
    </row>
    <row r="1534" spans="2:54" x14ac:dyDescent="0.2">
      <c r="B1534" s="191" t="s">
        <v>504</v>
      </c>
      <c r="C1534" s="196">
        <v>44297</v>
      </c>
      <c r="D1534" s="197">
        <f>'1.- REGISTROS DIARIOS '!C1539</f>
        <v>0</v>
      </c>
      <c r="E1534" s="206">
        <f>'1.- REGISTROS DIARIOS '!E1539</f>
        <v>414</v>
      </c>
      <c r="F1534" s="211"/>
      <c r="G1534" s="211">
        <v>1630</v>
      </c>
      <c r="H1534" s="211">
        <v>1200</v>
      </c>
      <c r="I1534" s="206">
        <f t="shared" si="219"/>
        <v>815</v>
      </c>
      <c r="J1534" s="206">
        <f t="shared" si="220"/>
        <v>600</v>
      </c>
      <c r="K1534" s="211">
        <v>361</v>
      </c>
      <c r="L1534" s="211">
        <v>313</v>
      </c>
      <c r="M1534" s="211"/>
      <c r="N1534" s="212">
        <v>6.21</v>
      </c>
      <c r="O1534" s="212">
        <v>11.97</v>
      </c>
      <c r="P1534" s="195">
        <f t="shared" si="221"/>
        <v>4998</v>
      </c>
      <c r="Q1534" s="108"/>
      <c r="R1534" s="194">
        <f>'1.- REGISTROS DIARIOS '!G1539</f>
        <v>0</v>
      </c>
      <c r="S1534" s="81"/>
      <c r="T1534" s="211"/>
      <c r="U1534" s="211"/>
      <c r="V1534" s="206">
        <f t="shared" si="222"/>
        <v>0</v>
      </c>
      <c r="W1534" s="206">
        <f t="shared" si="223"/>
        <v>0</v>
      </c>
      <c r="X1534" s="192"/>
      <c r="Y1534" s="192"/>
      <c r="Z1534" s="192"/>
      <c r="AA1534" s="192"/>
      <c r="AB1534" s="192"/>
      <c r="AC1534" s="206">
        <f t="shared" si="224"/>
        <v>85.333333333333329</v>
      </c>
      <c r="AD1534" s="206">
        <f t="shared" si="225"/>
        <v>94.45983379501385</v>
      </c>
      <c r="AE1534" s="119"/>
      <c r="AF1534" s="194">
        <f>'1.- REGISTROS DIARIOS '!I1539</f>
        <v>441</v>
      </c>
      <c r="AG1534" s="213">
        <v>110</v>
      </c>
      <c r="AH1534" s="213">
        <v>88</v>
      </c>
      <c r="AI1534" s="206">
        <f t="shared" si="226"/>
        <v>55</v>
      </c>
      <c r="AJ1534" s="193">
        <f t="shared" si="227"/>
        <v>88</v>
      </c>
      <c r="AK1534" s="213">
        <v>20</v>
      </c>
      <c r="AL1534" s="213">
        <v>13</v>
      </c>
      <c r="AM1534" s="213"/>
      <c r="AN1534" s="216" t="s">
        <v>68</v>
      </c>
      <c r="AO1534" s="216" t="s">
        <v>869</v>
      </c>
      <c r="AP1534" s="213">
        <v>30</v>
      </c>
      <c r="AQ1534" s="214">
        <v>0.26</v>
      </c>
      <c r="AR1534" s="214">
        <v>0.19</v>
      </c>
      <c r="AS1534" s="214">
        <v>6.7</v>
      </c>
      <c r="AT1534" s="214">
        <v>7.5</v>
      </c>
      <c r="AU1534" s="215">
        <v>798499</v>
      </c>
      <c r="AV1534" s="220">
        <v>1.75</v>
      </c>
      <c r="AW1534" s="217">
        <v>0.79</v>
      </c>
      <c r="AX1534" s="218">
        <v>560</v>
      </c>
      <c r="AY1534" s="219">
        <v>4</v>
      </c>
      <c r="AZ1534" s="107"/>
      <c r="BA1534" s="121"/>
      <c r="BB1534" s="120"/>
    </row>
    <row r="1535" spans="2:54" x14ac:dyDescent="0.2">
      <c r="B1535" s="191" t="s">
        <v>492</v>
      </c>
      <c r="C1535" s="196">
        <v>44298</v>
      </c>
      <c r="D1535" s="197">
        <f>'1.- REGISTROS DIARIOS '!C1540</f>
        <v>0</v>
      </c>
      <c r="E1535" s="206">
        <f>'1.- REGISTROS DIARIOS '!E1540</f>
        <v>869</v>
      </c>
      <c r="F1535" s="211"/>
      <c r="G1535" s="211">
        <v>2160</v>
      </c>
      <c r="H1535" s="211">
        <v>1620</v>
      </c>
      <c r="I1535" s="206">
        <f t="shared" si="219"/>
        <v>1080</v>
      </c>
      <c r="J1535" s="206">
        <f t="shared" si="220"/>
        <v>810</v>
      </c>
      <c r="K1535" s="211">
        <v>507</v>
      </c>
      <c r="L1535" s="211">
        <v>486</v>
      </c>
      <c r="M1535" s="211"/>
      <c r="N1535" s="212">
        <v>3.33</v>
      </c>
      <c r="O1535" s="212">
        <v>12.51</v>
      </c>
      <c r="P1535" s="195">
        <f t="shared" si="221"/>
        <v>6747.3</v>
      </c>
      <c r="Q1535" s="108"/>
      <c r="R1535" s="194">
        <f>'1.- REGISTROS DIARIOS '!G1540</f>
        <v>0</v>
      </c>
      <c r="S1535" s="81"/>
      <c r="T1535" s="211"/>
      <c r="U1535" s="211"/>
      <c r="V1535" s="206">
        <f t="shared" si="222"/>
        <v>0</v>
      </c>
      <c r="W1535" s="206">
        <f t="shared" si="223"/>
        <v>0</v>
      </c>
      <c r="X1535" s="192"/>
      <c r="Y1535" s="192"/>
      <c r="Z1535" s="192"/>
      <c r="AA1535" s="192"/>
      <c r="AB1535" s="192"/>
      <c r="AC1535" s="206">
        <f t="shared" si="224"/>
        <v>77.777777777777771</v>
      </c>
      <c r="AD1535" s="206">
        <f t="shared" si="225"/>
        <v>87.179487179487182</v>
      </c>
      <c r="AE1535" s="119"/>
      <c r="AF1535" s="194">
        <f>'1.- REGISTROS DIARIOS '!I1540</f>
        <v>931</v>
      </c>
      <c r="AG1535" s="213">
        <v>190</v>
      </c>
      <c r="AH1535" s="213">
        <v>180</v>
      </c>
      <c r="AI1535" s="206">
        <f t="shared" si="226"/>
        <v>95</v>
      </c>
      <c r="AJ1535" s="193">
        <f t="shared" si="227"/>
        <v>180</v>
      </c>
      <c r="AK1535" s="213">
        <v>65</v>
      </c>
      <c r="AL1535" s="213">
        <v>51</v>
      </c>
      <c r="AM1535" s="213"/>
      <c r="AN1535" s="216">
        <v>6.88</v>
      </c>
      <c r="AO1535" s="216">
        <v>10.26</v>
      </c>
      <c r="AP1535" s="213">
        <v>30</v>
      </c>
      <c r="AQ1535" s="214">
        <v>0.28999999999999998</v>
      </c>
      <c r="AR1535" s="214">
        <v>0.2</v>
      </c>
      <c r="AS1535" s="214">
        <v>7.0000000000000007E-2</v>
      </c>
      <c r="AT1535" s="214">
        <v>0.01</v>
      </c>
      <c r="AU1535" s="215">
        <v>798499</v>
      </c>
      <c r="AV1535" s="220">
        <v>1.72</v>
      </c>
      <c r="AW1535" s="217">
        <v>0.74</v>
      </c>
      <c r="AX1535" s="218">
        <v>500</v>
      </c>
      <c r="AY1535" s="219">
        <v>3</v>
      </c>
      <c r="AZ1535" s="107"/>
      <c r="BA1535" s="121"/>
      <c r="BB1535" s="120"/>
    </row>
    <row r="1536" spans="2:54" x14ac:dyDescent="0.2">
      <c r="B1536" s="191" t="s">
        <v>494</v>
      </c>
      <c r="C1536" s="196">
        <v>44299</v>
      </c>
      <c r="D1536" s="197">
        <f>'1.- REGISTROS DIARIOS '!C1541</f>
        <v>0</v>
      </c>
      <c r="E1536" s="206">
        <f>'1.- REGISTROS DIARIOS '!E1541</f>
        <v>880</v>
      </c>
      <c r="F1536" s="211"/>
      <c r="G1536" s="211">
        <v>3150</v>
      </c>
      <c r="H1536" s="211">
        <v>2120</v>
      </c>
      <c r="I1536" s="206">
        <f t="shared" si="219"/>
        <v>1575</v>
      </c>
      <c r="J1536" s="206">
        <f t="shared" si="220"/>
        <v>1060</v>
      </c>
      <c r="K1536" s="211">
        <v>565</v>
      </c>
      <c r="L1536" s="211">
        <v>431</v>
      </c>
      <c r="M1536" s="211"/>
      <c r="N1536" s="212">
        <v>9.58</v>
      </c>
      <c r="O1536" s="212">
        <v>12.39</v>
      </c>
      <c r="P1536" s="195">
        <f t="shared" si="221"/>
        <v>8829.7999999999993</v>
      </c>
      <c r="Q1536" s="108"/>
      <c r="R1536" s="194">
        <f>'1.- REGISTROS DIARIOS '!G1541</f>
        <v>0</v>
      </c>
      <c r="S1536" s="81"/>
      <c r="T1536" s="211"/>
      <c r="U1536" s="211"/>
      <c r="V1536" s="206">
        <f t="shared" si="222"/>
        <v>0</v>
      </c>
      <c r="W1536" s="206">
        <f t="shared" si="223"/>
        <v>0</v>
      </c>
      <c r="X1536" s="192"/>
      <c r="Y1536" s="192"/>
      <c r="Z1536" s="192"/>
      <c r="AA1536" s="192"/>
      <c r="AB1536" s="192"/>
      <c r="AC1536" s="206">
        <f t="shared" si="224"/>
        <v>81.320754716981128</v>
      </c>
      <c r="AD1536" s="206">
        <f t="shared" si="225"/>
        <v>94.513274336283189</v>
      </c>
      <c r="AE1536" s="119"/>
      <c r="AF1536" s="194">
        <f>'1.- REGISTROS DIARIOS '!I1541</f>
        <v>949</v>
      </c>
      <c r="AG1536" s="213">
        <v>268</v>
      </c>
      <c r="AH1536" s="213">
        <v>198</v>
      </c>
      <c r="AI1536" s="206">
        <f t="shared" si="226"/>
        <v>134</v>
      </c>
      <c r="AJ1536" s="193">
        <f t="shared" si="227"/>
        <v>198</v>
      </c>
      <c r="AK1536" s="213">
        <v>31</v>
      </c>
      <c r="AL1536" s="213">
        <v>23</v>
      </c>
      <c r="AM1536" s="213"/>
      <c r="AN1536" s="216" t="s">
        <v>352</v>
      </c>
      <c r="AO1536" s="216" t="s">
        <v>254</v>
      </c>
      <c r="AP1536" s="213">
        <v>31</v>
      </c>
      <c r="AQ1536" s="214">
        <v>0.32</v>
      </c>
      <c r="AR1536" s="214">
        <v>0.15</v>
      </c>
      <c r="AS1536" s="214">
        <v>0.11</v>
      </c>
      <c r="AT1536" s="214">
        <v>0</v>
      </c>
      <c r="AU1536" s="215">
        <v>798499</v>
      </c>
      <c r="AV1536" s="220">
        <v>1.64</v>
      </c>
      <c r="AW1536" s="217">
        <v>1.34</v>
      </c>
      <c r="AX1536" s="218">
        <v>400</v>
      </c>
      <c r="AY1536" s="219">
        <v>3</v>
      </c>
      <c r="AZ1536" s="107"/>
      <c r="BA1536" s="121"/>
      <c r="BB1536" s="120"/>
    </row>
    <row r="1537" spans="2:54" x14ac:dyDescent="0.2">
      <c r="B1537" s="191" t="s">
        <v>496</v>
      </c>
      <c r="C1537" s="196">
        <v>44300</v>
      </c>
      <c r="D1537" s="197">
        <f>'1.- REGISTROS DIARIOS '!C1542</f>
        <v>0</v>
      </c>
      <c r="E1537" s="206">
        <f>'1.- REGISTROS DIARIOS '!E1542</f>
        <v>943</v>
      </c>
      <c r="F1537" s="211"/>
      <c r="G1537" s="211">
        <v>2610</v>
      </c>
      <c r="H1537" s="211">
        <v>1590</v>
      </c>
      <c r="I1537" s="206">
        <f t="shared" si="219"/>
        <v>1305</v>
      </c>
      <c r="J1537" s="206">
        <f t="shared" si="220"/>
        <v>795</v>
      </c>
      <c r="K1537" s="211">
        <v>496</v>
      </c>
      <c r="L1537" s="211">
        <v>401</v>
      </c>
      <c r="M1537" s="212">
        <v>0.5</v>
      </c>
      <c r="N1537" s="212">
        <v>10.24</v>
      </c>
      <c r="O1537" s="212">
        <v>12.07</v>
      </c>
      <c r="P1537" s="195">
        <f t="shared" si="221"/>
        <v>6622.35</v>
      </c>
      <c r="Q1537" s="108"/>
      <c r="R1537" s="194">
        <f>'1.- REGISTROS DIARIOS '!G1542</f>
        <v>0</v>
      </c>
      <c r="S1537" s="81"/>
      <c r="T1537" s="211"/>
      <c r="U1537" s="211"/>
      <c r="V1537" s="206">
        <f t="shared" si="222"/>
        <v>0</v>
      </c>
      <c r="W1537" s="206">
        <f t="shared" si="223"/>
        <v>0</v>
      </c>
      <c r="X1537" s="192"/>
      <c r="Y1537" s="192"/>
      <c r="Z1537" s="192"/>
      <c r="AA1537" s="192"/>
      <c r="AB1537" s="192"/>
      <c r="AC1537" s="206">
        <f t="shared" si="224"/>
        <v>79.74842767295597</v>
      </c>
      <c r="AD1537" s="206">
        <f t="shared" si="225"/>
        <v>96.975806451612897</v>
      </c>
      <c r="AE1537" s="119"/>
      <c r="AF1537" s="194">
        <f>'1.- REGISTROS DIARIOS '!I1542</f>
        <v>1011</v>
      </c>
      <c r="AG1537" s="213">
        <v>223</v>
      </c>
      <c r="AH1537" s="213">
        <v>161</v>
      </c>
      <c r="AI1537" s="206">
        <f t="shared" si="226"/>
        <v>111.5</v>
      </c>
      <c r="AJ1537" s="193">
        <f t="shared" si="227"/>
        <v>161</v>
      </c>
      <c r="AK1537" s="213">
        <v>15</v>
      </c>
      <c r="AL1537" s="213">
        <v>10</v>
      </c>
      <c r="AM1537" s="216">
        <v>0.1</v>
      </c>
      <c r="AN1537" s="216">
        <v>6</v>
      </c>
      <c r="AO1537" s="216">
        <v>6.52</v>
      </c>
      <c r="AP1537" s="213">
        <v>32</v>
      </c>
      <c r="AQ1537" s="214">
        <v>0.31</v>
      </c>
      <c r="AR1537" s="214">
        <v>0.15</v>
      </c>
      <c r="AS1537" s="214">
        <v>0.15</v>
      </c>
      <c r="AT1537" s="214">
        <v>0.01</v>
      </c>
      <c r="AU1537" s="215">
        <v>798499</v>
      </c>
      <c r="AV1537" s="220">
        <v>1.57</v>
      </c>
      <c r="AW1537" s="217">
        <v>1.24</v>
      </c>
      <c r="AX1537" s="218">
        <v>350</v>
      </c>
      <c r="AY1537" s="219">
        <v>7</v>
      </c>
      <c r="AZ1537" s="107"/>
      <c r="BA1537" s="121"/>
      <c r="BB1537" s="120"/>
    </row>
    <row r="1538" spans="2:54" x14ac:dyDescent="0.2">
      <c r="B1538" s="191" t="s">
        <v>498</v>
      </c>
      <c r="C1538" s="196">
        <v>44301</v>
      </c>
      <c r="D1538" s="197">
        <f>'1.- REGISTROS DIARIOS '!C1543</f>
        <v>0</v>
      </c>
      <c r="E1538" s="206">
        <f>'1.- REGISTROS DIARIOS '!E1543</f>
        <v>1012</v>
      </c>
      <c r="F1538" s="211"/>
      <c r="G1538" s="211">
        <v>4120</v>
      </c>
      <c r="H1538" s="211">
        <v>3610</v>
      </c>
      <c r="I1538" s="206">
        <f t="shared" si="219"/>
        <v>2060</v>
      </c>
      <c r="J1538" s="206">
        <f t="shared" si="220"/>
        <v>1805</v>
      </c>
      <c r="K1538" s="211">
        <v>526</v>
      </c>
      <c r="L1538" s="211">
        <v>439</v>
      </c>
      <c r="M1538" s="192">
        <v>1.1000000000000001</v>
      </c>
      <c r="N1538" s="212">
        <v>9.58</v>
      </c>
      <c r="O1538" s="212">
        <v>12.09</v>
      </c>
      <c r="P1538" s="195">
        <f t="shared" si="221"/>
        <v>15035.65</v>
      </c>
      <c r="Q1538" s="108"/>
      <c r="R1538" s="194">
        <f>'1.- REGISTROS DIARIOS '!G1543</f>
        <v>0</v>
      </c>
      <c r="S1538" s="81"/>
      <c r="T1538" s="211"/>
      <c r="U1538" s="211"/>
      <c r="V1538" s="206">
        <f t="shared" si="222"/>
        <v>0</v>
      </c>
      <c r="W1538" s="206">
        <f t="shared" si="223"/>
        <v>0</v>
      </c>
      <c r="X1538" s="192"/>
      <c r="Y1538" s="192"/>
      <c r="Z1538" s="192"/>
      <c r="AA1538" s="192"/>
      <c r="AB1538" s="192"/>
      <c r="AC1538" s="206">
        <f t="shared" si="224"/>
        <v>88.58725761772854</v>
      </c>
      <c r="AD1538" s="206">
        <f t="shared" si="225"/>
        <v>97.528517110266165</v>
      </c>
      <c r="AE1538" s="119"/>
      <c r="AF1538" s="194">
        <f>'1.- REGISTROS DIARIOS '!I1543</f>
        <v>1122</v>
      </c>
      <c r="AG1538" s="213">
        <v>257</v>
      </c>
      <c r="AH1538" s="213">
        <v>206</v>
      </c>
      <c r="AI1538" s="206">
        <f t="shared" si="226"/>
        <v>128.5</v>
      </c>
      <c r="AJ1538" s="193">
        <f t="shared" si="227"/>
        <v>206</v>
      </c>
      <c r="AK1538" s="213">
        <v>13</v>
      </c>
      <c r="AL1538" s="213">
        <v>7</v>
      </c>
      <c r="AM1538" s="216">
        <v>0.06</v>
      </c>
      <c r="AN1538" s="216">
        <v>6.05</v>
      </c>
      <c r="AO1538" s="216">
        <v>6.67</v>
      </c>
      <c r="AP1538" s="213">
        <v>28</v>
      </c>
      <c r="AQ1538" s="214">
        <v>0.32</v>
      </c>
      <c r="AR1538" s="214">
        <v>0.11</v>
      </c>
      <c r="AS1538" s="214">
        <v>0.13</v>
      </c>
      <c r="AT1538" s="214">
        <v>0.01</v>
      </c>
      <c r="AU1538" s="215">
        <v>798499</v>
      </c>
      <c r="AV1538" s="220">
        <v>1.51</v>
      </c>
      <c r="AW1538" s="217">
        <v>1.1299999999999999</v>
      </c>
      <c r="AX1538" s="218">
        <v>300</v>
      </c>
      <c r="AY1538" s="219">
        <v>6</v>
      </c>
      <c r="AZ1538" s="107"/>
      <c r="BA1538" s="121"/>
      <c r="BB1538" s="120"/>
    </row>
    <row r="1539" spans="2:54" x14ac:dyDescent="0.2">
      <c r="B1539" s="191" t="s">
        <v>500</v>
      </c>
      <c r="C1539" s="196">
        <v>44302</v>
      </c>
      <c r="D1539" s="197">
        <f>'1.- REGISTROS DIARIOS '!C1544</f>
        <v>0</v>
      </c>
      <c r="E1539" s="206">
        <f>'1.- REGISTROS DIARIOS '!E1544</f>
        <v>712</v>
      </c>
      <c r="F1539" s="211"/>
      <c r="G1539" s="211">
        <v>1690</v>
      </c>
      <c r="H1539" s="211">
        <v>920</v>
      </c>
      <c r="I1539" s="206">
        <f t="shared" si="219"/>
        <v>845</v>
      </c>
      <c r="J1539" s="206">
        <f t="shared" si="220"/>
        <v>460</v>
      </c>
      <c r="K1539" s="211">
        <v>276</v>
      </c>
      <c r="L1539" s="211">
        <v>277</v>
      </c>
      <c r="M1539" s="211"/>
      <c r="N1539" s="212">
        <v>9.2100000000000009</v>
      </c>
      <c r="O1539" s="212">
        <v>11.16</v>
      </c>
      <c r="P1539" s="195">
        <f t="shared" si="221"/>
        <v>3831.8</v>
      </c>
      <c r="Q1539" s="108"/>
      <c r="R1539" s="194">
        <f>'1.- REGISTROS DIARIOS '!G1544</f>
        <v>0</v>
      </c>
      <c r="S1539" s="81"/>
      <c r="T1539" s="211"/>
      <c r="U1539" s="211"/>
      <c r="V1539" s="206">
        <f t="shared" si="222"/>
        <v>0</v>
      </c>
      <c r="W1539" s="206">
        <f t="shared" si="223"/>
        <v>0</v>
      </c>
      <c r="X1539" s="192"/>
      <c r="Y1539" s="192"/>
      <c r="Z1539" s="192"/>
      <c r="AA1539" s="192"/>
      <c r="AB1539" s="192"/>
      <c r="AC1539" s="206">
        <f t="shared" si="224"/>
        <v>78.260869565217391</v>
      </c>
      <c r="AD1539" s="206">
        <f t="shared" si="225"/>
        <v>87.318840579710141</v>
      </c>
      <c r="AE1539" s="119"/>
      <c r="AF1539" s="194">
        <f>'1.- REGISTROS DIARIOS '!I1544</f>
        <v>786</v>
      </c>
      <c r="AG1539" s="213">
        <v>150</v>
      </c>
      <c r="AH1539" s="213">
        <v>100</v>
      </c>
      <c r="AI1539" s="206">
        <f t="shared" si="226"/>
        <v>75</v>
      </c>
      <c r="AJ1539" s="193">
        <f t="shared" si="227"/>
        <v>100</v>
      </c>
      <c r="AK1539" s="213">
        <v>35</v>
      </c>
      <c r="AL1539" s="213">
        <v>34</v>
      </c>
      <c r="AM1539" s="213"/>
      <c r="AN1539" s="216">
        <v>6.73</v>
      </c>
      <c r="AO1539" s="216">
        <v>7.61</v>
      </c>
      <c r="AP1539" s="213">
        <v>31</v>
      </c>
      <c r="AQ1539" s="214">
        <v>0.36</v>
      </c>
      <c r="AR1539" s="214">
        <v>0.2</v>
      </c>
      <c r="AS1539" s="214">
        <v>0.09</v>
      </c>
      <c r="AT1539" s="214">
        <v>0.01</v>
      </c>
      <c r="AU1539" s="215">
        <v>798499</v>
      </c>
      <c r="AV1539" s="220">
        <v>1.47</v>
      </c>
      <c r="AW1539" s="217">
        <v>1.05</v>
      </c>
      <c r="AX1539" s="218">
        <v>1.61</v>
      </c>
      <c r="AY1539" s="219">
        <v>6</v>
      </c>
      <c r="AZ1539" s="107"/>
      <c r="BA1539" s="121"/>
      <c r="BB1539" s="120"/>
    </row>
    <row r="1540" spans="2:54" x14ac:dyDescent="0.2">
      <c r="B1540" s="191" t="s">
        <v>502</v>
      </c>
      <c r="C1540" s="196">
        <v>44303</v>
      </c>
      <c r="D1540" s="197">
        <f>'1.- REGISTROS DIARIOS '!C1545</f>
        <v>0</v>
      </c>
      <c r="E1540" s="206">
        <f>'1.- REGISTROS DIARIOS '!E1545</f>
        <v>733</v>
      </c>
      <c r="F1540" s="211"/>
      <c r="G1540" s="211">
        <v>4530</v>
      </c>
      <c r="H1540" s="211">
        <v>1270</v>
      </c>
      <c r="I1540" s="206">
        <f t="shared" si="219"/>
        <v>2265</v>
      </c>
      <c r="J1540" s="206">
        <f t="shared" si="220"/>
        <v>635</v>
      </c>
      <c r="K1540" s="211">
        <v>591</v>
      </c>
      <c r="L1540" s="211">
        <v>620</v>
      </c>
      <c r="M1540" s="211"/>
      <c r="N1540" s="212">
        <v>9.08</v>
      </c>
      <c r="O1540" s="212">
        <v>11.21</v>
      </c>
      <c r="P1540" s="195">
        <f t="shared" si="221"/>
        <v>5289.55</v>
      </c>
      <c r="Q1540" s="108"/>
      <c r="R1540" s="194">
        <f>'1.- REGISTROS DIARIOS '!G1545</f>
        <v>0</v>
      </c>
      <c r="S1540" s="81"/>
      <c r="T1540" s="211"/>
      <c r="U1540" s="211"/>
      <c r="V1540" s="206">
        <f t="shared" si="222"/>
        <v>0</v>
      </c>
      <c r="W1540" s="206">
        <f t="shared" si="223"/>
        <v>0</v>
      </c>
      <c r="X1540" s="192"/>
      <c r="Y1540" s="192"/>
      <c r="Z1540" s="192"/>
      <c r="AA1540" s="192"/>
      <c r="AB1540" s="192"/>
      <c r="AC1540" s="206">
        <f t="shared" si="224"/>
        <v>68.503937007874015</v>
      </c>
      <c r="AD1540" s="206">
        <f t="shared" si="225"/>
        <v>95.262267343485618</v>
      </c>
      <c r="AE1540" s="119"/>
      <c r="AF1540" s="194">
        <f>'1.- REGISTROS DIARIOS '!I1545</f>
        <v>785</v>
      </c>
      <c r="AG1540" s="213">
        <v>210</v>
      </c>
      <c r="AH1540" s="213">
        <v>200</v>
      </c>
      <c r="AI1540" s="206">
        <f t="shared" si="226"/>
        <v>105</v>
      </c>
      <c r="AJ1540" s="193">
        <f t="shared" si="227"/>
        <v>200</v>
      </c>
      <c r="AK1540" s="213">
        <v>28</v>
      </c>
      <c r="AL1540" s="213">
        <v>26</v>
      </c>
      <c r="AM1540" s="213"/>
      <c r="AN1540" s="216">
        <v>6.88</v>
      </c>
      <c r="AO1540" s="216">
        <v>8.24</v>
      </c>
      <c r="AP1540" s="213">
        <v>28</v>
      </c>
      <c r="AQ1540" s="214">
        <v>0.28999999999999998</v>
      </c>
      <c r="AR1540" s="214">
        <v>0.2</v>
      </c>
      <c r="AS1540" s="214">
        <v>0.06</v>
      </c>
      <c r="AT1540" s="214">
        <v>0</v>
      </c>
      <c r="AU1540" s="215">
        <v>798499</v>
      </c>
      <c r="AV1540" s="220">
        <v>1.42</v>
      </c>
      <c r="AW1540" s="217">
        <v>0.92</v>
      </c>
      <c r="AX1540" s="218">
        <v>1.56</v>
      </c>
      <c r="AY1540" s="219">
        <v>5</v>
      </c>
      <c r="AZ1540" s="107"/>
      <c r="BA1540" s="121"/>
      <c r="BB1540" s="120"/>
    </row>
    <row r="1541" spans="2:54" x14ac:dyDescent="0.2">
      <c r="B1541" s="191" t="s">
        <v>504</v>
      </c>
      <c r="C1541" s="196">
        <v>44304</v>
      </c>
      <c r="D1541" s="197">
        <f>'1.- REGISTROS DIARIOS '!C1546</f>
        <v>0</v>
      </c>
      <c r="E1541" s="206">
        <f>'1.- REGISTROS DIARIOS '!E1546</f>
        <v>598</v>
      </c>
      <c r="F1541" s="211"/>
      <c r="G1541" s="211">
        <v>3820</v>
      </c>
      <c r="H1541" s="211">
        <v>2120</v>
      </c>
      <c r="I1541" s="206">
        <f t="shared" si="219"/>
        <v>1910</v>
      </c>
      <c r="J1541" s="206">
        <f t="shared" si="220"/>
        <v>1060</v>
      </c>
      <c r="K1541" s="211">
        <v>552</v>
      </c>
      <c r="L1541" s="211">
        <v>600</v>
      </c>
      <c r="M1541" s="212">
        <v>6.09</v>
      </c>
      <c r="N1541" s="212">
        <v>6.85</v>
      </c>
      <c r="O1541" s="212">
        <v>12</v>
      </c>
      <c r="P1541" s="195">
        <f t="shared" si="221"/>
        <v>8829.7999999999993</v>
      </c>
      <c r="Q1541" s="108"/>
      <c r="R1541" s="194">
        <f>'1.- REGISTROS DIARIOS '!G1546</f>
        <v>0</v>
      </c>
      <c r="S1541" s="81"/>
      <c r="T1541" s="211"/>
      <c r="U1541" s="211"/>
      <c r="V1541" s="206">
        <f t="shared" si="222"/>
        <v>0</v>
      </c>
      <c r="W1541" s="206">
        <f t="shared" si="223"/>
        <v>0</v>
      </c>
      <c r="X1541" s="192"/>
      <c r="Y1541" s="192"/>
      <c r="Z1541" s="192"/>
      <c r="AA1541" s="192"/>
      <c r="AB1541" s="192"/>
      <c r="AC1541" s="206">
        <f t="shared" si="224"/>
        <v>92.452830188679243</v>
      </c>
      <c r="AD1541" s="206">
        <f t="shared" si="225"/>
        <v>92.753623188405797</v>
      </c>
      <c r="AE1541" s="119"/>
      <c r="AF1541" s="194">
        <f>'1.- REGISTROS DIARIOS '!I1546</f>
        <v>629</v>
      </c>
      <c r="AG1541" s="213">
        <v>540</v>
      </c>
      <c r="AH1541" s="213">
        <v>80</v>
      </c>
      <c r="AI1541" s="206">
        <f t="shared" si="226"/>
        <v>270</v>
      </c>
      <c r="AJ1541" s="193">
        <f t="shared" si="227"/>
        <v>80</v>
      </c>
      <c r="AK1541" s="213">
        <v>40</v>
      </c>
      <c r="AL1541" s="213">
        <v>38</v>
      </c>
      <c r="AM1541" s="213"/>
      <c r="AN1541" s="216">
        <v>6.67</v>
      </c>
      <c r="AO1541" s="216">
        <v>7.86</v>
      </c>
      <c r="AP1541" s="213">
        <v>28</v>
      </c>
      <c r="AQ1541" s="214">
        <v>0.26</v>
      </c>
      <c r="AR1541" s="214">
        <v>0.2</v>
      </c>
      <c r="AS1541" s="214">
        <v>0.1</v>
      </c>
      <c r="AT1541" s="214">
        <v>0.01</v>
      </c>
      <c r="AU1541" s="215">
        <v>798499</v>
      </c>
      <c r="AV1541" s="220">
        <v>1.38</v>
      </c>
      <c r="AW1541" s="217">
        <v>0.82</v>
      </c>
      <c r="AX1541" s="218">
        <v>1.5</v>
      </c>
      <c r="AY1541" s="219">
        <v>4</v>
      </c>
      <c r="AZ1541" s="107"/>
      <c r="BA1541" s="121"/>
      <c r="BB1541" s="120"/>
    </row>
    <row r="1542" spans="2:54" x14ac:dyDescent="0.2">
      <c r="B1542" s="191" t="s">
        <v>492</v>
      </c>
      <c r="C1542" s="196">
        <v>44305</v>
      </c>
      <c r="D1542" s="197">
        <f>'1.- REGISTROS DIARIOS '!C1547</f>
        <v>0</v>
      </c>
      <c r="E1542" s="206">
        <f>'1.- REGISTROS DIARIOS '!E1547</f>
        <v>881</v>
      </c>
      <c r="F1542" s="211"/>
      <c r="G1542" s="211">
        <v>5670</v>
      </c>
      <c r="H1542" s="211">
        <v>3660</v>
      </c>
      <c r="I1542" s="206">
        <f t="shared" si="219"/>
        <v>2835</v>
      </c>
      <c r="J1542" s="206">
        <f t="shared" si="220"/>
        <v>1830</v>
      </c>
      <c r="K1542" s="211">
        <v>930</v>
      </c>
      <c r="L1542" s="211">
        <v>1100</v>
      </c>
      <c r="M1542" s="211"/>
      <c r="N1542" s="212">
        <v>7.76</v>
      </c>
      <c r="O1542" s="212">
        <v>10.9</v>
      </c>
      <c r="P1542" s="195">
        <f t="shared" si="221"/>
        <v>15243.9</v>
      </c>
      <c r="Q1542" s="108"/>
      <c r="R1542" s="194">
        <f>'1.- REGISTROS DIARIOS '!G1547</f>
        <v>0</v>
      </c>
      <c r="S1542" s="81"/>
      <c r="T1542" s="211"/>
      <c r="U1542" s="211"/>
      <c r="V1542" s="206">
        <f t="shared" si="222"/>
        <v>0</v>
      </c>
      <c r="W1542" s="206">
        <f t="shared" si="223"/>
        <v>0</v>
      </c>
      <c r="X1542" s="192"/>
      <c r="Y1542" s="192"/>
      <c r="Z1542" s="192"/>
      <c r="AA1542" s="192"/>
      <c r="AB1542" s="192"/>
      <c r="AC1542" s="206">
        <f t="shared" si="224"/>
        <v>76.502732240437155</v>
      </c>
      <c r="AD1542" s="206">
        <f t="shared" si="225"/>
        <v>95.913978494623649</v>
      </c>
      <c r="AE1542" s="119"/>
      <c r="AF1542" s="194">
        <f>'1.- REGISTROS DIARIOS '!I1547</f>
        <v>933</v>
      </c>
      <c r="AG1542" s="213">
        <v>830</v>
      </c>
      <c r="AH1542" s="213">
        <v>430</v>
      </c>
      <c r="AI1542" s="206">
        <f t="shared" si="226"/>
        <v>415</v>
      </c>
      <c r="AJ1542" s="193">
        <f t="shared" si="227"/>
        <v>430</v>
      </c>
      <c r="AK1542" s="213">
        <v>38</v>
      </c>
      <c r="AL1542" s="213">
        <v>31</v>
      </c>
      <c r="AM1542" s="213"/>
      <c r="AN1542" s="216">
        <v>6.36</v>
      </c>
      <c r="AO1542" s="216">
        <v>7.9</v>
      </c>
      <c r="AP1542" s="213">
        <v>26</v>
      </c>
      <c r="AQ1542" s="214">
        <v>0.26</v>
      </c>
      <c r="AR1542" s="214">
        <v>0.15</v>
      </c>
      <c r="AS1542" s="214">
        <v>0.06</v>
      </c>
      <c r="AT1542" s="214">
        <v>0.01</v>
      </c>
      <c r="AU1542" s="215">
        <v>798499</v>
      </c>
      <c r="AV1542" s="220">
        <v>1.34</v>
      </c>
      <c r="AW1542" s="217">
        <v>0.7</v>
      </c>
      <c r="AX1542" s="218">
        <v>1.41</v>
      </c>
      <c r="AY1542" s="219">
        <v>4</v>
      </c>
      <c r="AZ1542" s="107"/>
      <c r="BA1542" s="121"/>
      <c r="BB1542" s="120"/>
    </row>
    <row r="1543" spans="2:54" x14ac:dyDescent="0.2">
      <c r="B1543" s="191" t="s">
        <v>494</v>
      </c>
      <c r="C1543" s="196">
        <v>44306</v>
      </c>
      <c r="D1543" s="197">
        <f>'1.- REGISTROS DIARIOS '!C1548</f>
        <v>0</v>
      </c>
      <c r="E1543" s="206">
        <f>'1.- REGISTROS DIARIOS '!E1548</f>
        <v>856</v>
      </c>
      <c r="F1543" s="211"/>
      <c r="G1543" s="211">
        <v>4550</v>
      </c>
      <c r="H1543" s="211">
        <v>2860</v>
      </c>
      <c r="I1543" s="206">
        <f t="shared" si="219"/>
        <v>2275</v>
      </c>
      <c r="J1543" s="206">
        <f t="shared" si="220"/>
        <v>1430</v>
      </c>
      <c r="K1543" s="211">
        <v>907</v>
      </c>
      <c r="L1543" s="211">
        <v>536</v>
      </c>
      <c r="M1543" s="211"/>
      <c r="N1543" s="212">
        <v>7.67</v>
      </c>
      <c r="O1543" s="212">
        <v>11.5</v>
      </c>
      <c r="P1543" s="195">
        <f t="shared" si="221"/>
        <v>11911.9</v>
      </c>
      <c r="Q1543" s="108"/>
      <c r="R1543" s="194">
        <f>'1.- REGISTROS DIARIOS '!G1548</f>
        <v>0</v>
      </c>
      <c r="S1543" s="81"/>
      <c r="T1543" s="211"/>
      <c r="U1543" s="211"/>
      <c r="V1543" s="206">
        <f t="shared" si="222"/>
        <v>0</v>
      </c>
      <c r="W1543" s="206">
        <f t="shared" si="223"/>
        <v>0</v>
      </c>
      <c r="X1543" s="192"/>
      <c r="Y1543" s="192"/>
      <c r="Z1543" s="192"/>
      <c r="AA1543" s="192"/>
      <c r="AB1543" s="192"/>
      <c r="AC1543" s="206">
        <f t="shared" si="224"/>
        <v>79.020979020979013</v>
      </c>
      <c r="AD1543" s="206">
        <f t="shared" si="225"/>
        <v>94.92833517089305</v>
      </c>
      <c r="AE1543" s="119"/>
      <c r="AF1543" s="194">
        <f>'1.- REGISTROS DIARIOS '!I1548</f>
        <v>919</v>
      </c>
      <c r="AG1543" s="213">
        <v>860</v>
      </c>
      <c r="AH1543" s="213">
        <v>300</v>
      </c>
      <c r="AI1543" s="206">
        <f t="shared" si="226"/>
        <v>430</v>
      </c>
      <c r="AJ1543" s="193">
        <f t="shared" si="227"/>
        <v>300</v>
      </c>
      <c r="AK1543" s="213">
        <v>46</v>
      </c>
      <c r="AL1543" s="213">
        <v>49</v>
      </c>
      <c r="AM1543" s="213"/>
      <c r="AN1543" s="216">
        <v>6.52</v>
      </c>
      <c r="AO1543" s="216">
        <v>8.1</v>
      </c>
      <c r="AP1543" s="213">
        <v>28</v>
      </c>
      <c r="AQ1543" s="214">
        <v>0.26</v>
      </c>
      <c r="AR1543" s="214">
        <v>0.15</v>
      </c>
      <c r="AS1543" s="214">
        <v>7.0000000000000007E-2</v>
      </c>
      <c r="AT1543" s="214">
        <v>0</v>
      </c>
      <c r="AU1543" s="215">
        <v>798499</v>
      </c>
      <c r="AV1543" s="220">
        <v>1.3</v>
      </c>
      <c r="AW1543" s="217">
        <v>0.5</v>
      </c>
      <c r="AX1543" s="218">
        <v>1.35</v>
      </c>
      <c r="AY1543" s="219">
        <v>3</v>
      </c>
      <c r="AZ1543" s="107"/>
      <c r="BA1543" s="121"/>
      <c r="BB1543" s="120"/>
    </row>
    <row r="1544" spans="2:54" x14ac:dyDescent="0.2">
      <c r="B1544" s="191" t="s">
        <v>496</v>
      </c>
      <c r="C1544" s="196">
        <v>44307</v>
      </c>
      <c r="D1544" s="197">
        <f>'1.- REGISTROS DIARIOS '!C1549</f>
        <v>0</v>
      </c>
      <c r="E1544" s="206">
        <f>'1.- REGISTROS DIARIOS '!E1549</f>
        <v>958</v>
      </c>
      <c r="F1544" s="211"/>
      <c r="G1544" s="211">
        <v>1840</v>
      </c>
      <c r="H1544" s="211">
        <v>1650</v>
      </c>
      <c r="I1544" s="206">
        <f t="shared" si="219"/>
        <v>920</v>
      </c>
      <c r="J1544" s="206">
        <f t="shared" si="220"/>
        <v>825</v>
      </c>
      <c r="K1544" s="211">
        <v>361</v>
      </c>
      <c r="L1544" s="211">
        <v>333</v>
      </c>
      <c r="M1544" s="211"/>
      <c r="N1544" s="212">
        <v>4.33</v>
      </c>
      <c r="O1544" s="212">
        <v>12.05</v>
      </c>
      <c r="P1544" s="195">
        <f t="shared" si="221"/>
        <v>6872.25</v>
      </c>
      <c r="Q1544" s="108"/>
      <c r="R1544" s="194">
        <f>'1.- REGISTROS DIARIOS '!G1549</f>
        <v>0</v>
      </c>
      <c r="S1544" s="81"/>
      <c r="T1544" s="211"/>
      <c r="U1544" s="211"/>
      <c r="V1544" s="206">
        <f t="shared" si="222"/>
        <v>0</v>
      </c>
      <c r="W1544" s="206">
        <f t="shared" si="223"/>
        <v>0</v>
      </c>
      <c r="X1544" s="192"/>
      <c r="Y1544" s="192"/>
      <c r="Z1544" s="192"/>
      <c r="AA1544" s="192"/>
      <c r="AB1544" s="192"/>
      <c r="AC1544" s="206">
        <f t="shared" si="224"/>
        <v>91.515151515151516</v>
      </c>
      <c r="AD1544" s="206">
        <f t="shared" si="225"/>
        <v>93.35180055401662</v>
      </c>
      <c r="AE1544" s="119"/>
      <c r="AF1544" s="194">
        <f>'1.- REGISTROS DIARIOS '!I1549</f>
        <v>1029</v>
      </c>
      <c r="AG1544" s="213">
        <v>112</v>
      </c>
      <c r="AH1544" s="213">
        <v>70</v>
      </c>
      <c r="AI1544" s="206">
        <f t="shared" si="226"/>
        <v>56</v>
      </c>
      <c r="AJ1544" s="193">
        <f t="shared" si="227"/>
        <v>70</v>
      </c>
      <c r="AK1544" s="213">
        <v>24</v>
      </c>
      <c r="AL1544" s="213">
        <v>17</v>
      </c>
      <c r="AM1544" s="213"/>
      <c r="AN1544" s="216">
        <v>6.1</v>
      </c>
      <c r="AO1544" s="216">
        <v>7.9</v>
      </c>
      <c r="AP1544" s="213">
        <v>29</v>
      </c>
      <c r="AQ1544" s="214">
        <v>0.28000000000000003</v>
      </c>
      <c r="AR1544" s="214">
        <v>0.16</v>
      </c>
      <c r="AS1544" s="214">
        <v>0.09</v>
      </c>
      <c r="AT1544" s="214">
        <v>0.01</v>
      </c>
      <c r="AU1544" s="215">
        <v>798499</v>
      </c>
      <c r="AV1544" s="220">
        <v>1.34</v>
      </c>
      <c r="AW1544" s="217">
        <v>0.37</v>
      </c>
      <c r="AX1544" s="167">
        <v>1300</v>
      </c>
      <c r="AY1544" s="219">
        <v>7</v>
      </c>
      <c r="AZ1544" s="107"/>
      <c r="BA1544" s="121"/>
      <c r="BB1544" s="120"/>
    </row>
    <row r="1545" spans="2:54" x14ac:dyDescent="0.2">
      <c r="B1545" s="191" t="s">
        <v>498</v>
      </c>
      <c r="C1545" s="196">
        <v>44308</v>
      </c>
      <c r="D1545" s="197">
        <f>'1.- REGISTROS DIARIOS '!C1550</f>
        <v>0</v>
      </c>
      <c r="E1545" s="206">
        <f>'1.- REGISTROS DIARIOS '!E1550</f>
        <v>900</v>
      </c>
      <c r="F1545" s="211"/>
      <c r="G1545" s="211">
        <v>6970</v>
      </c>
      <c r="H1545" s="211">
        <v>6320</v>
      </c>
      <c r="I1545" s="206">
        <f t="shared" si="219"/>
        <v>3485</v>
      </c>
      <c r="J1545" s="206">
        <f t="shared" si="220"/>
        <v>3160</v>
      </c>
      <c r="K1545" s="211">
        <v>921</v>
      </c>
      <c r="L1545" s="211">
        <v>869</v>
      </c>
      <c r="M1545" s="211" t="s">
        <v>870</v>
      </c>
      <c r="N1545" s="212">
        <v>8.1300000000000008</v>
      </c>
      <c r="O1545" s="212">
        <v>12.1</v>
      </c>
      <c r="P1545" s="195">
        <f t="shared" si="221"/>
        <v>26322.799999999999</v>
      </c>
      <c r="Q1545" s="108"/>
      <c r="R1545" s="194">
        <f>'1.- REGISTROS DIARIOS '!G1550</f>
        <v>0</v>
      </c>
      <c r="S1545" s="81"/>
      <c r="T1545" s="211"/>
      <c r="U1545" s="211"/>
      <c r="V1545" s="206">
        <f t="shared" si="222"/>
        <v>0</v>
      </c>
      <c r="W1545" s="206">
        <f t="shared" si="223"/>
        <v>0</v>
      </c>
      <c r="X1545" s="192"/>
      <c r="Y1545" s="192"/>
      <c r="Z1545" s="192"/>
      <c r="AA1545" s="192"/>
      <c r="AB1545" s="192"/>
      <c r="AC1545" s="206">
        <f t="shared" si="224"/>
        <v>91.613924050632917</v>
      </c>
      <c r="AD1545" s="206">
        <f t="shared" si="225"/>
        <v>96.742671009771982</v>
      </c>
      <c r="AE1545" s="119"/>
      <c r="AF1545" s="194">
        <f>'1.- REGISTROS DIARIOS '!I1550</f>
        <v>957</v>
      </c>
      <c r="AG1545" s="213">
        <v>310</v>
      </c>
      <c r="AH1545" s="213">
        <v>265</v>
      </c>
      <c r="AI1545" s="206">
        <f t="shared" si="226"/>
        <v>155</v>
      </c>
      <c r="AJ1545" s="193">
        <f t="shared" si="227"/>
        <v>265</v>
      </c>
      <c r="AK1545" s="213">
        <v>30</v>
      </c>
      <c r="AL1545" s="213">
        <v>22</v>
      </c>
      <c r="AM1545" s="216">
        <v>0.09</v>
      </c>
      <c r="AN1545" s="216">
        <v>6.84</v>
      </c>
      <c r="AO1545" s="216">
        <v>7.9</v>
      </c>
      <c r="AP1545" s="213">
        <v>27</v>
      </c>
      <c r="AQ1545" s="214">
        <v>0.26</v>
      </c>
      <c r="AR1545" s="214">
        <v>0.19</v>
      </c>
      <c r="AS1545" s="214">
        <v>0.19</v>
      </c>
      <c r="AT1545" s="214">
        <v>0.01</v>
      </c>
      <c r="AU1545" s="215">
        <v>798499</v>
      </c>
      <c r="AV1545" s="220">
        <v>1.17</v>
      </c>
      <c r="AW1545" s="217">
        <v>1.32</v>
      </c>
      <c r="AX1545" s="218">
        <v>1250</v>
      </c>
      <c r="AY1545" s="219">
        <v>6</v>
      </c>
      <c r="AZ1545" s="107"/>
      <c r="BA1545" s="121"/>
      <c r="BB1545" s="120"/>
    </row>
    <row r="1546" spans="2:54" x14ac:dyDescent="0.2">
      <c r="B1546" s="191" t="s">
        <v>500</v>
      </c>
      <c r="C1546" s="196">
        <v>44309</v>
      </c>
      <c r="D1546" s="197">
        <f>'1.- REGISTROS DIARIOS '!C1551</f>
        <v>0</v>
      </c>
      <c r="E1546" s="206">
        <f>'1.- REGISTROS DIARIOS '!E1551</f>
        <v>859</v>
      </c>
      <c r="F1546" s="211"/>
      <c r="G1546" s="211">
        <v>2540</v>
      </c>
      <c r="H1546" s="211">
        <v>1880</v>
      </c>
      <c r="I1546" s="206">
        <f t="shared" si="219"/>
        <v>1270</v>
      </c>
      <c r="J1546" s="206">
        <f t="shared" si="220"/>
        <v>940</v>
      </c>
      <c r="K1546" s="211">
        <v>653</v>
      </c>
      <c r="L1546" s="211">
        <v>613</v>
      </c>
      <c r="M1546" s="212">
        <v>1.37</v>
      </c>
      <c r="N1546" s="212">
        <v>7.07</v>
      </c>
      <c r="O1546" s="212">
        <v>12.1</v>
      </c>
      <c r="P1546" s="195">
        <f t="shared" si="221"/>
        <v>7830.2</v>
      </c>
      <c r="Q1546" s="108"/>
      <c r="R1546" s="194">
        <f>'1.- REGISTROS DIARIOS '!G1551</f>
        <v>0</v>
      </c>
      <c r="S1546" s="81"/>
      <c r="T1546" s="211"/>
      <c r="U1546" s="211"/>
      <c r="V1546" s="206">
        <f t="shared" si="222"/>
        <v>0</v>
      </c>
      <c r="W1546" s="206">
        <f t="shared" si="223"/>
        <v>0</v>
      </c>
      <c r="X1546" s="192"/>
      <c r="Y1546" s="192"/>
      <c r="Z1546" s="192"/>
      <c r="AA1546" s="192"/>
      <c r="AB1546" s="192"/>
      <c r="AC1546" s="206">
        <f t="shared" ref="AC1546:AC1574" si="228">IF((W1546+AJ1546)&lt;=0,0,100-(((W1546+AJ1546)*100)/J1546))</f>
        <v>86.59574468085107</v>
      </c>
      <c r="AD1546" s="206">
        <f t="shared" ref="AD1546:AD1574" si="229">IF((X1546+AK1546)&lt;=0,0,100-(((X1546+AK1546)*100)/K1546))</f>
        <v>98.009188361408889</v>
      </c>
      <c r="AE1546" s="119"/>
      <c r="AF1546" s="194">
        <f>'1.- REGISTROS DIARIOS '!I1551</f>
        <v>908</v>
      </c>
      <c r="AG1546" s="213">
        <v>179</v>
      </c>
      <c r="AH1546" s="213">
        <v>126</v>
      </c>
      <c r="AI1546" s="206">
        <f t="shared" si="226"/>
        <v>89.5</v>
      </c>
      <c r="AJ1546" s="193">
        <f t="shared" si="227"/>
        <v>126</v>
      </c>
      <c r="AK1546" s="213">
        <v>13</v>
      </c>
      <c r="AL1546" s="213">
        <v>8</v>
      </c>
      <c r="AM1546" s="216">
        <v>0.03</v>
      </c>
      <c r="AN1546" s="216">
        <v>6.31</v>
      </c>
      <c r="AO1546" s="216">
        <v>7.44</v>
      </c>
      <c r="AP1546" s="213">
        <v>27</v>
      </c>
      <c r="AQ1546" s="214">
        <v>0.26</v>
      </c>
      <c r="AR1546" s="214">
        <v>0.21</v>
      </c>
      <c r="AS1546" s="214">
        <v>7.0000000000000007E-2</v>
      </c>
      <c r="AT1546" s="214">
        <v>0.01</v>
      </c>
      <c r="AU1546" s="215">
        <v>798499</v>
      </c>
      <c r="AV1546" s="220">
        <v>1.1299999999999999</v>
      </c>
      <c r="AW1546" s="217">
        <v>1.29</v>
      </c>
      <c r="AX1546" s="218">
        <v>1200</v>
      </c>
      <c r="AY1546" s="219">
        <v>5</v>
      </c>
      <c r="AZ1546" s="107"/>
      <c r="BA1546" s="121"/>
      <c r="BB1546" s="120"/>
    </row>
    <row r="1547" spans="2:54" x14ac:dyDescent="0.2">
      <c r="B1547" s="191" t="s">
        <v>502</v>
      </c>
      <c r="C1547" s="196">
        <v>44310</v>
      </c>
      <c r="D1547" s="197">
        <f>'1.- REGISTROS DIARIOS '!C1552</f>
        <v>0</v>
      </c>
      <c r="E1547" s="206">
        <f>'1.- REGISTROS DIARIOS '!E1552</f>
        <v>576</v>
      </c>
      <c r="F1547" s="211"/>
      <c r="G1547" s="211">
        <v>2360</v>
      </c>
      <c r="H1547" s="211">
        <v>1840</v>
      </c>
      <c r="I1547" s="206">
        <f t="shared" si="219"/>
        <v>1180</v>
      </c>
      <c r="J1547" s="206">
        <f t="shared" si="220"/>
        <v>920</v>
      </c>
      <c r="K1547" s="211">
        <v>610</v>
      </c>
      <c r="L1547" s="211">
        <v>569</v>
      </c>
      <c r="M1547" s="212">
        <v>1.5</v>
      </c>
      <c r="N1547" s="212">
        <v>8.26</v>
      </c>
      <c r="O1547" s="212">
        <v>12.06</v>
      </c>
      <c r="P1547" s="195">
        <f t="shared" si="221"/>
        <v>7663.6</v>
      </c>
      <c r="Q1547" s="108"/>
      <c r="R1547" s="194">
        <f>'1.- REGISTROS DIARIOS '!G1552</f>
        <v>0</v>
      </c>
      <c r="S1547" s="81"/>
      <c r="T1547" s="211"/>
      <c r="U1547" s="211"/>
      <c r="V1547" s="206">
        <f t="shared" si="222"/>
        <v>0</v>
      </c>
      <c r="W1547" s="206">
        <f t="shared" si="223"/>
        <v>0</v>
      </c>
      <c r="X1547" s="192"/>
      <c r="Y1547" s="192"/>
      <c r="Z1547" s="192"/>
      <c r="AA1547" s="192"/>
      <c r="AB1547" s="192"/>
      <c r="AC1547" s="206">
        <f t="shared" si="228"/>
        <v>86.847826086956516</v>
      </c>
      <c r="AD1547" s="206">
        <f t="shared" si="229"/>
        <v>96.885245901639351</v>
      </c>
      <c r="AE1547" s="119"/>
      <c r="AF1547" s="194">
        <f>'1.- REGISTROS DIARIOS '!I1552</f>
        <v>619</v>
      </c>
      <c r="AG1547" s="213">
        <v>155</v>
      </c>
      <c r="AH1547" s="213">
        <v>121</v>
      </c>
      <c r="AI1547" s="206">
        <f t="shared" si="226"/>
        <v>77.5</v>
      </c>
      <c r="AJ1547" s="193">
        <f t="shared" si="227"/>
        <v>121</v>
      </c>
      <c r="AK1547" s="213">
        <v>19</v>
      </c>
      <c r="AL1547" s="213">
        <v>13</v>
      </c>
      <c r="AM1547" s="216">
        <v>0.05</v>
      </c>
      <c r="AN1547" s="216">
        <v>6.51</v>
      </c>
      <c r="AO1547" s="216">
        <v>7.57</v>
      </c>
      <c r="AP1547" s="213">
        <v>32</v>
      </c>
      <c r="AQ1547" s="214">
        <v>0.28999999999999998</v>
      </c>
      <c r="AR1547" s="214">
        <v>0.2</v>
      </c>
      <c r="AS1547" s="214">
        <v>0.06</v>
      </c>
      <c r="AT1547" s="214">
        <v>0.01</v>
      </c>
      <c r="AU1547" s="215">
        <v>798499</v>
      </c>
      <c r="AV1547" s="220">
        <v>1.1000000000000001</v>
      </c>
      <c r="AW1547" s="217">
        <v>1.19</v>
      </c>
      <c r="AX1547" s="218">
        <v>1250</v>
      </c>
      <c r="AY1547" s="219">
        <v>5</v>
      </c>
      <c r="AZ1547" s="107"/>
      <c r="BA1547" s="121"/>
      <c r="BB1547" s="120"/>
    </row>
    <row r="1548" spans="2:54" x14ac:dyDescent="0.2">
      <c r="B1548" s="191" t="s">
        <v>504</v>
      </c>
      <c r="C1548" s="196">
        <v>44311</v>
      </c>
      <c r="D1548" s="197">
        <f>'1.- REGISTROS DIARIOS '!C1553</f>
        <v>0</v>
      </c>
      <c r="E1548" s="206">
        <f>'1.- REGISTROS DIARIOS '!E1553</f>
        <v>519</v>
      </c>
      <c r="F1548" s="211"/>
      <c r="G1548" s="211">
        <v>3090</v>
      </c>
      <c r="H1548" s="211">
        <v>1460</v>
      </c>
      <c r="I1548" s="206">
        <f t="shared" si="219"/>
        <v>1545</v>
      </c>
      <c r="J1548" s="206">
        <f t="shared" si="220"/>
        <v>730</v>
      </c>
      <c r="K1548" s="211">
        <v>501</v>
      </c>
      <c r="L1548" s="211">
        <v>455</v>
      </c>
      <c r="M1548" s="212">
        <v>0.52</v>
      </c>
      <c r="N1548" s="212">
        <v>6.68</v>
      </c>
      <c r="O1548" s="212">
        <v>11.89</v>
      </c>
      <c r="P1548" s="195">
        <f t="shared" si="221"/>
        <v>6080.9</v>
      </c>
      <c r="Q1548" s="108"/>
      <c r="R1548" s="194">
        <f>'1.- REGISTROS DIARIOS '!G1553</f>
        <v>0</v>
      </c>
      <c r="S1548" s="81"/>
      <c r="T1548" s="211"/>
      <c r="U1548" s="211"/>
      <c r="V1548" s="206">
        <f t="shared" si="222"/>
        <v>0</v>
      </c>
      <c r="W1548" s="206">
        <f t="shared" si="223"/>
        <v>0</v>
      </c>
      <c r="X1548" s="192"/>
      <c r="Y1548" s="192"/>
      <c r="Z1548" s="192"/>
      <c r="AA1548" s="192"/>
      <c r="AB1548" s="192"/>
      <c r="AC1548" s="206">
        <f t="shared" si="228"/>
        <v>83.561643835616437</v>
      </c>
      <c r="AD1548" s="206">
        <f t="shared" si="229"/>
        <v>95.209580838323348</v>
      </c>
      <c r="AE1548" s="119"/>
      <c r="AF1548" s="194">
        <f>'1.- REGISTROS DIARIOS '!I1553</f>
        <v>562</v>
      </c>
      <c r="AG1548" s="213">
        <v>190</v>
      </c>
      <c r="AH1548" s="213">
        <v>120</v>
      </c>
      <c r="AI1548" s="206">
        <f t="shared" si="226"/>
        <v>95</v>
      </c>
      <c r="AJ1548" s="193">
        <f t="shared" si="227"/>
        <v>120</v>
      </c>
      <c r="AK1548" s="213">
        <v>24</v>
      </c>
      <c r="AL1548" s="213">
        <v>20</v>
      </c>
      <c r="AM1548" s="216">
        <v>0.02</v>
      </c>
      <c r="AN1548" s="216">
        <v>6.09</v>
      </c>
      <c r="AO1548" s="216">
        <v>6.74</v>
      </c>
      <c r="AP1548" s="213">
        <v>38</v>
      </c>
      <c r="AQ1548" s="214">
        <v>0.28999999999999998</v>
      </c>
      <c r="AR1548" s="214">
        <v>0.2</v>
      </c>
      <c r="AS1548" s="214">
        <v>0.09</v>
      </c>
      <c r="AT1548" s="214">
        <v>0.02</v>
      </c>
      <c r="AU1548" s="215">
        <v>798499</v>
      </c>
      <c r="AV1548" s="220">
        <v>1.62</v>
      </c>
      <c r="AW1548" s="217">
        <v>1.1100000000000001</v>
      </c>
      <c r="AX1548" s="218">
        <v>1000</v>
      </c>
      <c r="AY1548" s="219">
        <v>4</v>
      </c>
      <c r="AZ1548" s="107"/>
      <c r="BA1548" s="121"/>
      <c r="BB1548" s="120"/>
    </row>
    <row r="1549" spans="2:54" x14ac:dyDescent="0.2">
      <c r="B1549" s="191" t="s">
        <v>492</v>
      </c>
      <c r="C1549" s="196">
        <v>44312</v>
      </c>
      <c r="D1549" s="197">
        <f>'1.- REGISTROS DIARIOS '!C1554</f>
        <v>0</v>
      </c>
      <c r="E1549" s="206">
        <f>'1.- REGISTROS DIARIOS '!E1554</f>
        <v>660</v>
      </c>
      <c r="F1549" s="211"/>
      <c r="G1549" s="211">
        <v>6630</v>
      </c>
      <c r="H1549" s="211">
        <v>3750</v>
      </c>
      <c r="I1549" s="206">
        <f t="shared" ref="I1549:I1574" si="230">+G1549*0.5</f>
        <v>3315</v>
      </c>
      <c r="J1549" s="206">
        <f t="shared" ref="J1549:J1574" si="231">+H1549*0.5</f>
        <v>1875</v>
      </c>
      <c r="K1549" s="211">
        <v>1100</v>
      </c>
      <c r="L1549" s="211">
        <v>1067</v>
      </c>
      <c r="M1549" s="212">
        <v>0.53</v>
      </c>
      <c r="N1549" s="212">
        <v>8.61</v>
      </c>
      <c r="O1549" s="212">
        <v>11.97</v>
      </c>
      <c r="P1549" s="195">
        <f t="shared" ref="P1549:P1574" si="232">J1549*8.33</f>
        <v>15618.75</v>
      </c>
      <c r="Q1549" s="108"/>
      <c r="R1549" s="194">
        <f>'1.- REGISTROS DIARIOS '!G1554</f>
        <v>0</v>
      </c>
      <c r="S1549" s="81"/>
      <c r="T1549" s="211"/>
      <c r="U1549" s="211"/>
      <c r="V1549" s="206">
        <f t="shared" ref="V1549:V1574" si="233">+T1549*0.5</f>
        <v>0</v>
      </c>
      <c r="W1549" s="206">
        <f t="shared" ref="W1549:W1574" si="234">+U1549*0.5</f>
        <v>0</v>
      </c>
      <c r="X1549" s="192"/>
      <c r="Y1549" s="192"/>
      <c r="Z1549" s="192"/>
      <c r="AA1549" s="192"/>
      <c r="AB1549" s="192" t="s">
        <v>871</v>
      </c>
      <c r="AC1549" s="206">
        <f t="shared" si="228"/>
        <v>87.2</v>
      </c>
      <c r="AD1549" s="206">
        <f t="shared" si="229"/>
        <v>97.818181818181813</v>
      </c>
      <c r="AE1549" s="119"/>
      <c r="AF1549" s="194">
        <f>'1.- REGISTROS DIARIOS '!I1554</f>
        <v>726</v>
      </c>
      <c r="AG1549" s="213">
        <v>460</v>
      </c>
      <c r="AH1549" s="213">
        <v>240</v>
      </c>
      <c r="AI1549" s="206">
        <f t="shared" si="226"/>
        <v>230</v>
      </c>
      <c r="AJ1549" s="193">
        <f t="shared" si="227"/>
        <v>240</v>
      </c>
      <c r="AK1549" s="213">
        <v>24</v>
      </c>
      <c r="AL1549" s="213">
        <v>21</v>
      </c>
      <c r="AM1549" s="216">
        <v>7.0000000000000007E-2</v>
      </c>
      <c r="AN1549" s="216">
        <v>6.12</v>
      </c>
      <c r="AO1549" s="216">
        <v>7.15</v>
      </c>
      <c r="AP1549" s="213">
        <v>31</v>
      </c>
      <c r="AQ1549" s="214">
        <v>0.28999999999999998</v>
      </c>
      <c r="AR1549" s="214">
        <v>0.17</v>
      </c>
      <c r="AS1549" s="214">
        <v>0.09</v>
      </c>
      <c r="AT1549" s="214">
        <v>0</v>
      </c>
      <c r="AU1549" s="215">
        <v>798499</v>
      </c>
      <c r="AV1549" s="220">
        <v>1.58</v>
      </c>
      <c r="AW1549" s="217">
        <v>1</v>
      </c>
      <c r="AX1549" s="218">
        <v>950</v>
      </c>
      <c r="AY1549" s="219">
        <v>4</v>
      </c>
      <c r="AZ1549" s="107"/>
      <c r="BA1549" s="121"/>
      <c r="BB1549" s="120"/>
    </row>
    <row r="1550" spans="2:54" x14ac:dyDescent="0.2">
      <c r="B1550" s="191" t="s">
        <v>494</v>
      </c>
      <c r="C1550" s="196">
        <v>44313</v>
      </c>
      <c r="D1550" s="197">
        <f>'1.- REGISTROS DIARIOS '!C1555</f>
        <v>0</v>
      </c>
      <c r="E1550" s="206">
        <f>'1.- REGISTROS DIARIOS '!E1555</f>
        <v>927</v>
      </c>
      <c r="F1550" s="211"/>
      <c r="G1550" s="211">
        <v>7380</v>
      </c>
      <c r="H1550" s="211">
        <v>3860</v>
      </c>
      <c r="I1550" s="206">
        <f t="shared" si="230"/>
        <v>3690</v>
      </c>
      <c r="J1550" s="206">
        <f t="shared" si="231"/>
        <v>1930</v>
      </c>
      <c r="K1550" s="211">
        <v>970</v>
      </c>
      <c r="L1550" s="211">
        <v>712</v>
      </c>
      <c r="M1550" s="212">
        <v>0.82</v>
      </c>
      <c r="N1550" s="212">
        <v>9.42</v>
      </c>
      <c r="O1550" s="212">
        <v>11.85</v>
      </c>
      <c r="P1550" s="195">
        <f t="shared" si="232"/>
        <v>16076.9</v>
      </c>
      <c r="Q1550" s="108"/>
      <c r="R1550" s="194">
        <f>'1.- REGISTROS DIARIOS '!G1555</f>
        <v>0</v>
      </c>
      <c r="S1550" s="81"/>
      <c r="T1550" s="211"/>
      <c r="U1550" s="211"/>
      <c r="V1550" s="206">
        <f t="shared" si="233"/>
        <v>0</v>
      </c>
      <c r="W1550" s="206">
        <f t="shared" si="234"/>
        <v>0</v>
      </c>
      <c r="X1550" s="192"/>
      <c r="Y1550" s="192"/>
      <c r="Z1550" s="192"/>
      <c r="AA1550" s="192"/>
      <c r="AB1550" s="192"/>
      <c r="AC1550" s="206">
        <f t="shared" si="228"/>
        <v>93.782383419689126</v>
      </c>
      <c r="AD1550" s="206">
        <f t="shared" si="229"/>
        <v>96.082474226804123</v>
      </c>
      <c r="AE1550" s="119"/>
      <c r="AF1550" s="194">
        <f>'1.- REGISTROS DIARIOS '!I1555</f>
        <v>1102</v>
      </c>
      <c r="AG1550" s="213">
        <v>220</v>
      </c>
      <c r="AH1550" s="213">
        <v>120</v>
      </c>
      <c r="AI1550" s="206">
        <f t="shared" si="226"/>
        <v>110</v>
      </c>
      <c r="AJ1550" s="193">
        <f t="shared" si="227"/>
        <v>120</v>
      </c>
      <c r="AK1550" s="213">
        <v>38</v>
      </c>
      <c r="AL1550" s="213">
        <v>35</v>
      </c>
      <c r="AM1550" s="216">
        <v>0.08</v>
      </c>
      <c r="AN1550" s="216">
        <v>6.1</v>
      </c>
      <c r="AO1550" s="216">
        <v>6.37</v>
      </c>
      <c r="AP1550" s="213">
        <v>31</v>
      </c>
      <c r="AQ1550" s="214">
        <v>0.28999999999999998</v>
      </c>
      <c r="AR1550" s="214">
        <v>0.1</v>
      </c>
      <c r="AS1550" s="214">
        <v>0.15</v>
      </c>
      <c r="AT1550" s="214">
        <v>0.01</v>
      </c>
      <c r="AU1550" s="215">
        <v>798499</v>
      </c>
      <c r="AV1550" s="220">
        <v>1.5</v>
      </c>
      <c r="AW1550" s="217">
        <v>0.87</v>
      </c>
      <c r="AX1550" s="218">
        <v>870</v>
      </c>
      <c r="AY1550" s="219">
        <v>3</v>
      </c>
      <c r="AZ1550" s="107"/>
      <c r="BA1550" s="121"/>
      <c r="BB1550" s="120"/>
    </row>
    <row r="1551" spans="2:54" x14ac:dyDescent="0.2">
      <c r="B1551" s="191" t="s">
        <v>496</v>
      </c>
      <c r="C1551" s="196">
        <v>44314</v>
      </c>
      <c r="D1551" s="197">
        <f>'1.- REGISTROS DIARIOS '!C1556</f>
        <v>0</v>
      </c>
      <c r="E1551" s="206">
        <f>'1.- REGISTROS DIARIOS '!E1556</f>
        <v>894</v>
      </c>
      <c r="F1551" s="211"/>
      <c r="G1551" s="211">
        <v>4580</v>
      </c>
      <c r="H1551" s="211">
        <v>3440</v>
      </c>
      <c r="I1551" s="206">
        <f t="shared" si="230"/>
        <v>2290</v>
      </c>
      <c r="J1551" s="206">
        <f t="shared" si="231"/>
        <v>1720</v>
      </c>
      <c r="K1551" s="211">
        <v>551</v>
      </c>
      <c r="L1551" s="211">
        <v>497</v>
      </c>
      <c r="M1551" s="212">
        <v>0.68</v>
      </c>
      <c r="N1551" s="212">
        <v>10.38</v>
      </c>
      <c r="O1551" s="212">
        <v>12.22</v>
      </c>
      <c r="P1551" s="195">
        <f t="shared" si="232"/>
        <v>14327.6</v>
      </c>
      <c r="Q1551" s="108"/>
      <c r="R1551" s="194">
        <f>'1.- REGISTROS DIARIOS '!G1556</f>
        <v>0</v>
      </c>
      <c r="S1551" s="81"/>
      <c r="T1551" s="211"/>
      <c r="U1551" s="211"/>
      <c r="V1551" s="206">
        <f t="shared" si="233"/>
        <v>0</v>
      </c>
      <c r="W1551" s="206">
        <f t="shared" si="234"/>
        <v>0</v>
      </c>
      <c r="X1551" s="192"/>
      <c r="Y1551" s="192"/>
      <c r="Z1551" s="192"/>
      <c r="AA1551" s="192"/>
      <c r="AB1551" s="192"/>
      <c r="AC1551" s="206">
        <f t="shared" si="228"/>
        <v>95.930232558139537</v>
      </c>
      <c r="AD1551" s="206">
        <f t="shared" si="229"/>
        <v>94.555353901996369</v>
      </c>
      <c r="AE1551" s="119"/>
      <c r="AF1551" s="194">
        <f>'1.- REGISTROS DIARIOS '!I1556</f>
        <v>963</v>
      </c>
      <c r="AG1551" s="213">
        <v>140</v>
      </c>
      <c r="AH1551" s="213">
        <v>70</v>
      </c>
      <c r="AI1551" s="206">
        <f t="shared" si="226"/>
        <v>70</v>
      </c>
      <c r="AJ1551" s="193">
        <f t="shared" si="227"/>
        <v>70</v>
      </c>
      <c r="AK1551" s="213">
        <v>30</v>
      </c>
      <c r="AL1551" s="213">
        <v>26</v>
      </c>
      <c r="AM1551" s="216">
        <v>0.17</v>
      </c>
      <c r="AN1551" s="216">
        <v>6</v>
      </c>
      <c r="AO1551" s="216">
        <v>6.64</v>
      </c>
      <c r="AP1551" s="213">
        <v>32</v>
      </c>
      <c r="AQ1551" s="214">
        <v>0.31</v>
      </c>
      <c r="AR1551" s="214">
        <v>0.15</v>
      </c>
      <c r="AS1551" s="214">
        <v>0.13</v>
      </c>
      <c r="AT1551" s="214">
        <v>0.01</v>
      </c>
      <c r="AU1551" s="215">
        <v>798499</v>
      </c>
      <c r="AV1551" s="220">
        <v>1.43</v>
      </c>
      <c r="AW1551" s="217">
        <v>0.76</v>
      </c>
      <c r="AX1551" s="218">
        <v>800</v>
      </c>
      <c r="AY1551" s="219">
        <v>2</v>
      </c>
      <c r="AZ1551" s="107"/>
      <c r="BA1551" s="121"/>
      <c r="BB1551" s="120"/>
    </row>
    <row r="1552" spans="2:54" x14ac:dyDescent="0.2">
      <c r="B1552" s="191" t="s">
        <v>498</v>
      </c>
      <c r="C1552" s="196">
        <v>44315</v>
      </c>
      <c r="D1552" s="197">
        <f>'1.- REGISTROS DIARIOS '!C1557</f>
        <v>0</v>
      </c>
      <c r="E1552" s="206">
        <f>'1.- REGISTROS DIARIOS '!E1557</f>
        <v>842</v>
      </c>
      <c r="F1552" s="211"/>
      <c r="G1552" s="211">
        <v>2840</v>
      </c>
      <c r="H1552" s="211">
        <v>1420</v>
      </c>
      <c r="I1552" s="206">
        <f t="shared" si="230"/>
        <v>1420</v>
      </c>
      <c r="J1552" s="206">
        <f t="shared" si="231"/>
        <v>710</v>
      </c>
      <c r="K1552" s="211">
        <v>492</v>
      </c>
      <c r="L1552" s="211">
        <v>522</v>
      </c>
      <c r="M1552" s="192">
        <v>0.7</v>
      </c>
      <c r="N1552" s="212">
        <v>8.31</v>
      </c>
      <c r="O1552" s="212">
        <v>11.83</v>
      </c>
      <c r="P1552" s="195">
        <f t="shared" si="232"/>
        <v>5914.3</v>
      </c>
      <c r="Q1552" s="108"/>
      <c r="R1552" s="194">
        <f>'1.- REGISTROS DIARIOS '!G1557</f>
        <v>0</v>
      </c>
      <c r="S1552" s="81"/>
      <c r="T1552" s="211"/>
      <c r="U1552" s="211"/>
      <c r="V1552" s="206">
        <f t="shared" si="233"/>
        <v>0</v>
      </c>
      <c r="W1552" s="206">
        <f t="shared" si="234"/>
        <v>0</v>
      </c>
      <c r="X1552" s="192"/>
      <c r="Y1552" s="192"/>
      <c r="Z1552" s="192"/>
      <c r="AA1552" s="192"/>
      <c r="AB1552" s="192"/>
      <c r="AC1552" s="206">
        <f t="shared" si="228"/>
        <v>-35.211267605633793</v>
      </c>
      <c r="AD1552" s="206">
        <f t="shared" si="229"/>
        <v>88.008130081300806</v>
      </c>
      <c r="AE1552" s="119"/>
      <c r="AF1552" s="194">
        <f>'1.- REGISTROS DIARIOS '!I1557</f>
        <v>923</v>
      </c>
      <c r="AG1552" s="213">
        <v>980</v>
      </c>
      <c r="AH1552" s="213">
        <v>960</v>
      </c>
      <c r="AI1552" s="206">
        <f t="shared" si="226"/>
        <v>490</v>
      </c>
      <c r="AJ1552" s="193">
        <f t="shared" si="227"/>
        <v>960</v>
      </c>
      <c r="AK1552" s="213">
        <v>59</v>
      </c>
      <c r="AL1552" s="213">
        <v>49</v>
      </c>
      <c r="AM1552" s="216">
        <v>0.13</v>
      </c>
      <c r="AN1552" s="216">
        <v>6.27</v>
      </c>
      <c r="AO1552" s="216">
        <v>7.31</v>
      </c>
      <c r="AP1552" s="213">
        <v>30</v>
      </c>
      <c r="AQ1552" s="214">
        <v>0.3</v>
      </c>
      <c r="AR1552" s="214">
        <v>0.2</v>
      </c>
      <c r="AS1552" s="214">
        <v>0.09</v>
      </c>
      <c r="AT1552" s="214">
        <v>0.01</v>
      </c>
      <c r="AU1552" s="215">
        <v>798499</v>
      </c>
      <c r="AV1552" s="220">
        <v>1.41</v>
      </c>
      <c r="AW1552" s="217">
        <v>0.69</v>
      </c>
      <c r="AX1552" s="218">
        <v>720</v>
      </c>
      <c r="AY1552" s="219">
        <v>2</v>
      </c>
      <c r="AZ1552" s="107"/>
      <c r="BA1552" s="121"/>
      <c r="BB1552" s="120"/>
    </row>
    <row r="1553" spans="2:54" x14ac:dyDescent="0.2">
      <c r="B1553" s="191" t="s">
        <v>500</v>
      </c>
      <c r="C1553" s="196">
        <v>44316</v>
      </c>
      <c r="D1553" s="197">
        <f>'1.- REGISTROS DIARIOS '!C1558</f>
        <v>0</v>
      </c>
      <c r="E1553" s="206">
        <f>'1.- REGISTROS DIARIOS '!E1558</f>
        <v>708</v>
      </c>
      <c r="F1553" s="211"/>
      <c r="G1553" s="211">
        <v>5000</v>
      </c>
      <c r="H1553" s="211">
        <v>3760</v>
      </c>
      <c r="I1553" s="206">
        <f t="shared" si="230"/>
        <v>2500</v>
      </c>
      <c r="J1553" s="206">
        <f t="shared" si="231"/>
        <v>1880</v>
      </c>
      <c r="K1553" s="211">
        <v>981</v>
      </c>
      <c r="L1553" s="211">
        <v>1100</v>
      </c>
      <c r="M1553" s="211" t="s">
        <v>346</v>
      </c>
      <c r="N1553" s="212">
        <v>3.1</v>
      </c>
      <c r="O1553" s="212">
        <v>11.43</v>
      </c>
      <c r="P1553" s="195">
        <f t="shared" si="232"/>
        <v>15660.4</v>
      </c>
      <c r="Q1553" s="108"/>
      <c r="R1553" s="194">
        <f>'1.- REGISTROS DIARIOS '!G1558</f>
        <v>0</v>
      </c>
      <c r="S1553" s="81"/>
      <c r="T1553" s="211"/>
      <c r="U1553" s="211"/>
      <c r="V1553" s="206">
        <f t="shared" si="233"/>
        <v>0</v>
      </c>
      <c r="W1553" s="206">
        <f t="shared" si="234"/>
        <v>0</v>
      </c>
      <c r="X1553" s="192"/>
      <c r="Y1553" s="192"/>
      <c r="Z1553" s="192"/>
      <c r="AA1553" s="192"/>
      <c r="AB1553" s="192"/>
      <c r="AC1553" s="206">
        <f t="shared" si="228"/>
        <v>86.170212765957444</v>
      </c>
      <c r="AD1553" s="206">
        <f t="shared" si="229"/>
        <v>92.354740061162076</v>
      </c>
      <c r="AE1553" s="119"/>
      <c r="AF1553" s="194">
        <f>'1.- REGISTROS DIARIOS '!I1558</f>
        <v>755</v>
      </c>
      <c r="AG1553" s="213">
        <v>540</v>
      </c>
      <c r="AH1553" s="213">
        <v>260</v>
      </c>
      <c r="AI1553" s="206">
        <f t="shared" si="226"/>
        <v>270</v>
      </c>
      <c r="AJ1553" s="193">
        <f t="shared" si="227"/>
        <v>260</v>
      </c>
      <c r="AK1553" s="213">
        <v>75</v>
      </c>
      <c r="AL1553" s="213">
        <v>74</v>
      </c>
      <c r="AM1553" s="213" t="s">
        <v>872</v>
      </c>
      <c r="AN1553" s="216">
        <v>6.76</v>
      </c>
      <c r="AO1553" s="216">
        <v>10.52</v>
      </c>
      <c r="AP1553" s="213">
        <v>30.6</v>
      </c>
      <c r="AQ1553" s="214">
        <v>0.26</v>
      </c>
      <c r="AR1553" s="214">
        <v>0.2</v>
      </c>
      <c r="AS1553" s="214">
        <v>7.0000000000000007E-2</v>
      </c>
      <c r="AT1553" s="214">
        <v>0</v>
      </c>
      <c r="AU1553" s="215">
        <v>798499</v>
      </c>
      <c r="AV1553" s="220">
        <v>1.88</v>
      </c>
      <c r="AW1553" s="217">
        <v>64</v>
      </c>
      <c r="AX1553" s="218">
        <v>680</v>
      </c>
      <c r="AY1553" s="219">
        <v>6</v>
      </c>
      <c r="AZ1553" s="107"/>
      <c r="BA1553" s="121"/>
      <c r="BB1553" s="120"/>
    </row>
    <row r="1554" spans="2:54" x14ac:dyDescent="0.2">
      <c r="B1554" s="191" t="s">
        <v>502</v>
      </c>
      <c r="C1554" s="196">
        <v>44317</v>
      </c>
      <c r="D1554" s="197">
        <f>'1.- REGISTROS DIARIOS '!C1559</f>
        <v>0</v>
      </c>
      <c r="E1554" s="206">
        <f>'1.- REGISTROS DIARIOS '!E1559</f>
        <v>789</v>
      </c>
      <c r="F1554" s="211"/>
      <c r="G1554" s="211">
        <v>3660</v>
      </c>
      <c r="H1554" s="211">
        <v>1490</v>
      </c>
      <c r="I1554" s="206">
        <f t="shared" si="230"/>
        <v>1830</v>
      </c>
      <c r="J1554" s="206">
        <f t="shared" si="231"/>
        <v>745</v>
      </c>
      <c r="K1554" s="211">
        <v>476</v>
      </c>
      <c r="L1554" s="211">
        <v>549</v>
      </c>
      <c r="M1554" s="211" t="s">
        <v>265</v>
      </c>
      <c r="N1554" s="212">
        <v>4.05</v>
      </c>
      <c r="O1554" s="212">
        <v>11.7</v>
      </c>
      <c r="P1554" s="195">
        <f t="shared" si="232"/>
        <v>6205.85</v>
      </c>
      <c r="Q1554" s="108"/>
      <c r="R1554" s="194">
        <f>'1.- REGISTROS DIARIOS '!G1559</f>
        <v>0</v>
      </c>
      <c r="S1554" s="81"/>
      <c r="T1554" s="211"/>
      <c r="U1554" s="211"/>
      <c r="V1554" s="206">
        <f t="shared" si="233"/>
        <v>0</v>
      </c>
      <c r="W1554" s="206">
        <f t="shared" si="234"/>
        <v>0</v>
      </c>
      <c r="X1554" s="192"/>
      <c r="Y1554" s="192"/>
      <c r="Z1554" s="192"/>
      <c r="AA1554" s="192"/>
      <c r="AB1554" s="192"/>
      <c r="AC1554" s="206">
        <f t="shared" si="228"/>
        <v>19.463087248322154</v>
      </c>
      <c r="AD1554" s="206">
        <f t="shared" si="229"/>
        <v>86.764705882352942</v>
      </c>
      <c r="AE1554" s="119"/>
      <c r="AF1554" s="194">
        <f>'1.- REGISTROS DIARIOS '!I1559</f>
        <v>840</v>
      </c>
      <c r="AG1554" s="213">
        <v>560</v>
      </c>
      <c r="AH1554" s="213">
        <v>600</v>
      </c>
      <c r="AI1554" s="206">
        <f t="shared" si="226"/>
        <v>280</v>
      </c>
      <c r="AJ1554" s="193">
        <f t="shared" si="227"/>
        <v>600</v>
      </c>
      <c r="AK1554" s="213">
        <v>63</v>
      </c>
      <c r="AL1554" s="213">
        <v>59</v>
      </c>
      <c r="AM1554" s="213" t="s">
        <v>873</v>
      </c>
      <c r="AN1554" s="216">
        <v>6.74</v>
      </c>
      <c r="AO1554" s="216">
        <v>7.56</v>
      </c>
      <c r="AP1554" s="213">
        <v>39</v>
      </c>
      <c r="AQ1554" s="214">
        <v>0.26</v>
      </c>
      <c r="AR1554" s="214">
        <v>0.2</v>
      </c>
      <c r="AS1554" s="214">
        <v>0.06</v>
      </c>
      <c r="AT1554" s="214">
        <v>0</v>
      </c>
      <c r="AU1554" s="215">
        <v>798499</v>
      </c>
      <c r="AV1554" s="220">
        <v>1.82</v>
      </c>
      <c r="AW1554" s="217">
        <v>40</v>
      </c>
      <c r="AX1554" s="218">
        <v>600</v>
      </c>
      <c r="AY1554" s="219">
        <v>5</v>
      </c>
      <c r="AZ1554" s="107"/>
      <c r="BA1554" s="121"/>
      <c r="BB1554" s="120"/>
    </row>
    <row r="1555" spans="2:54" x14ac:dyDescent="0.2">
      <c r="B1555" s="191" t="s">
        <v>504</v>
      </c>
      <c r="C1555" s="196">
        <v>44318</v>
      </c>
      <c r="D1555" s="197">
        <f>'1.- REGISTROS DIARIOS '!C1560</f>
        <v>0</v>
      </c>
      <c r="E1555" s="206">
        <f>'1.- REGISTROS DIARIOS '!E1560</f>
        <v>583</v>
      </c>
      <c r="F1555" s="211"/>
      <c r="G1555" s="211">
        <v>2610</v>
      </c>
      <c r="H1555" s="211">
        <v>1420</v>
      </c>
      <c r="I1555" s="206">
        <f t="shared" si="230"/>
        <v>1305</v>
      </c>
      <c r="J1555" s="206">
        <f t="shared" si="231"/>
        <v>710</v>
      </c>
      <c r="K1555" s="211">
        <v>456</v>
      </c>
      <c r="L1555" s="211">
        <v>396</v>
      </c>
      <c r="M1555" s="211" t="s">
        <v>874</v>
      </c>
      <c r="N1555" s="212">
        <v>7.24</v>
      </c>
      <c r="O1555" s="212">
        <v>11.95</v>
      </c>
      <c r="P1555" s="195">
        <f t="shared" si="232"/>
        <v>5914.3</v>
      </c>
      <c r="Q1555" s="108"/>
      <c r="R1555" s="194">
        <f>'1.- REGISTROS DIARIOS '!G1560</f>
        <v>0</v>
      </c>
      <c r="S1555" s="81"/>
      <c r="T1555" s="211"/>
      <c r="U1555" s="211"/>
      <c r="V1555" s="206">
        <f t="shared" si="233"/>
        <v>0</v>
      </c>
      <c r="W1555" s="206">
        <f t="shared" si="234"/>
        <v>0</v>
      </c>
      <c r="X1555" s="192"/>
      <c r="Y1555" s="192"/>
      <c r="Z1555" s="192"/>
      <c r="AA1555" s="192"/>
      <c r="AB1555" s="192"/>
      <c r="AC1555" s="206">
        <f t="shared" si="228"/>
        <v>78.028169014084511</v>
      </c>
      <c r="AD1555" s="206">
        <f t="shared" si="229"/>
        <v>96.71052631578948</v>
      </c>
      <c r="AE1555" s="119"/>
      <c r="AF1555" s="194">
        <f>'1.- REGISTROS DIARIOS '!I1560</f>
        <v>609</v>
      </c>
      <c r="AG1555" s="213">
        <v>230</v>
      </c>
      <c r="AH1555" s="213">
        <v>156</v>
      </c>
      <c r="AI1555" s="206">
        <f t="shared" si="226"/>
        <v>115</v>
      </c>
      <c r="AJ1555" s="193">
        <f t="shared" si="227"/>
        <v>156</v>
      </c>
      <c r="AK1555" s="213">
        <v>15</v>
      </c>
      <c r="AL1555" s="213">
        <v>10</v>
      </c>
      <c r="AM1555" s="213" t="s">
        <v>875</v>
      </c>
      <c r="AN1555" s="216">
        <v>6</v>
      </c>
      <c r="AO1555" s="216">
        <v>6.53</v>
      </c>
      <c r="AP1555" s="213">
        <v>35</v>
      </c>
      <c r="AQ1555" s="214">
        <v>0.32</v>
      </c>
      <c r="AR1555" s="214">
        <v>0.2</v>
      </c>
      <c r="AS1555" s="214">
        <v>0.09</v>
      </c>
      <c r="AT1555" s="214">
        <v>0.01</v>
      </c>
      <c r="AU1555" s="215">
        <v>798499</v>
      </c>
      <c r="AV1555" s="220">
        <v>1.75</v>
      </c>
      <c r="AW1555" s="217" t="s">
        <v>36</v>
      </c>
      <c r="AX1555" s="218">
        <v>550</v>
      </c>
      <c r="AY1555" s="219">
        <v>5</v>
      </c>
      <c r="AZ1555" s="107"/>
      <c r="BA1555" s="121"/>
      <c r="BB1555" s="120"/>
    </row>
    <row r="1556" spans="2:54" x14ac:dyDescent="0.2">
      <c r="B1556" s="191" t="s">
        <v>492</v>
      </c>
      <c r="C1556" s="196">
        <v>44319</v>
      </c>
      <c r="D1556" s="197">
        <f>'1.- REGISTROS DIARIOS '!C1561</f>
        <v>0</v>
      </c>
      <c r="E1556" s="206">
        <f>'1.- REGISTROS DIARIOS '!E1561</f>
        <v>973</v>
      </c>
      <c r="F1556" s="211"/>
      <c r="G1556" s="211">
        <v>3790</v>
      </c>
      <c r="H1556" s="211">
        <v>3150</v>
      </c>
      <c r="I1556" s="206">
        <f t="shared" si="230"/>
        <v>1895</v>
      </c>
      <c r="J1556" s="206">
        <f t="shared" si="231"/>
        <v>1575</v>
      </c>
      <c r="K1556" s="211">
        <v>531</v>
      </c>
      <c r="L1556" s="211">
        <v>469</v>
      </c>
      <c r="M1556" s="211" t="s">
        <v>876</v>
      </c>
      <c r="N1556" s="212" t="s">
        <v>104</v>
      </c>
      <c r="O1556" s="212">
        <v>12.04</v>
      </c>
      <c r="P1556" s="195">
        <f t="shared" si="232"/>
        <v>13119.75</v>
      </c>
      <c r="Q1556" s="108"/>
      <c r="R1556" s="194">
        <f>'1.- REGISTROS DIARIOS '!G1561</f>
        <v>0</v>
      </c>
      <c r="S1556" s="81"/>
      <c r="T1556" s="211"/>
      <c r="U1556" s="211"/>
      <c r="V1556" s="206">
        <f t="shared" si="233"/>
        <v>0</v>
      </c>
      <c r="W1556" s="206">
        <f t="shared" si="234"/>
        <v>0</v>
      </c>
      <c r="X1556" s="192"/>
      <c r="Y1556" s="192"/>
      <c r="Z1556" s="192"/>
      <c r="AA1556" s="192"/>
      <c r="AB1556" s="192"/>
      <c r="AC1556" s="206">
        <f t="shared" si="228"/>
        <v>89.015873015873012</v>
      </c>
      <c r="AD1556" s="206">
        <f t="shared" si="229"/>
        <v>96.421845574387945</v>
      </c>
      <c r="AE1556" s="119"/>
      <c r="AF1556" s="194">
        <f>'1.- REGISTROS DIARIOS '!I1561</f>
        <v>1024</v>
      </c>
      <c r="AG1556" s="213">
        <v>236</v>
      </c>
      <c r="AH1556" s="213">
        <v>173</v>
      </c>
      <c r="AI1556" s="206">
        <f t="shared" si="226"/>
        <v>118</v>
      </c>
      <c r="AJ1556" s="193">
        <f t="shared" si="227"/>
        <v>173</v>
      </c>
      <c r="AK1556" s="213">
        <v>19</v>
      </c>
      <c r="AL1556" s="213">
        <v>11</v>
      </c>
      <c r="AM1556" s="213" t="s">
        <v>877</v>
      </c>
      <c r="AN1556" s="216">
        <v>6.04</v>
      </c>
      <c r="AO1556" s="216">
        <v>6.7</v>
      </c>
      <c r="AP1556" s="213">
        <v>30</v>
      </c>
      <c r="AQ1556" s="214">
        <v>0.35</v>
      </c>
      <c r="AR1556" s="214">
        <v>0.09</v>
      </c>
      <c r="AS1556" s="214">
        <v>0.09</v>
      </c>
      <c r="AT1556" s="214">
        <v>0</v>
      </c>
      <c r="AU1556" s="215">
        <v>798499</v>
      </c>
      <c r="AV1556" s="220">
        <v>1.68</v>
      </c>
      <c r="AW1556" s="217" t="s">
        <v>332</v>
      </c>
      <c r="AX1556" s="218">
        <v>500</v>
      </c>
      <c r="AY1556" s="219">
        <v>4</v>
      </c>
      <c r="AZ1556" s="107"/>
      <c r="BA1556" s="121"/>
      <c r="BB1556" s="120"/>
    </row>
    <row r="1557" spans="2:54" x14ac:dyDescent="0.2">
      <c r="B1557" s="191" t="s">
        <v>494</v>
      </c>
      <c r="C1557" s="196">
        <v>44320</v>
      </c>
      <c r="D1557" s="197">
        <f>'1.- REGISTROS DIARIOS '!C1562</f>
        <v>0</v>
      </c>
      <c r="E1557" s="206">
        <f>'1.- REGISTROS DIARIOS '!E1562</f>
        <v>868</v>
      </c>
      <c r="F1557" s="211"/>
      <c r="G1557" s="211">
        <v>2860</v>
      </c>
      <c r="H1557" s="211">
        <v>1970</v>
      </c>
      <c r="I1557" s="206">
        <f t="shared" si="230"/>
        <v>1430</v>
      </c>
      <c r="J1557" s="206">
        <f t="shared" si="231"/>
        <v>985</v>
      </c>
      <c r="K1557" s="211">
        <v>461</v>
      </c>
      <c r="L1557" s="211">
        <v>406</v>
      </c>
      <c r="M1557" s="211" t="s">
        <v>874</v>
      </c>
      <c r="N1557" s="212">
        <v>10.5</v>
      </c>
      <c r="O1557" s="212">
        <v>12.73</v>
      </c>
      <c r="P1557" s="195">
        <f t="shared" si="232"/>
        <v>8205.0499999999993</v>
      </c>
      <c r="Q1557" s="108"/>
      <c r="R1557" s="194">
        <f>'1.- REGISTROS DIARIOS '!G1562</f>
        <v>0</v>
      </c>
      <c r="S1557" s="81"/>
      <c r="T1557" s="211"/>
      <c r="U1557" s="211"/>
      <c r="V1557" s="206">
        <f t="shared" si="233"/>
        <v>0</v>
      </c>
      <c r="W1557" s="206">
        <f t="shared" si="234"/>
        <v>0</v>
      </c>
      <c r="X1557" s="192"/>
      <c r="Y1557" s="192"/>
      <c r="Z1557" s="192"/>
      <c r="AA1557" s="192"/>
      <c r="AB1557" s="192"/>
      <c r="AC1557" s="206">
        <f t="shared" si="228"/>
        <v>83.959390862944161</v>
      </c>
      <c r="AD1557" s="206">
        <f t="shared" si="229"/>
        <v>97.180043383947933</v>
      </c>
      <c r="AE1557" s="119"/>
      <c r="AF1557" s="194">
        <f>'1.- REGISTROS DIARIOS '!I1562</f>
        <v>919</v>
      </c>
      <c r="AG1557" s="213">
        <v>210</v>
      </c>
      <c r="AH1557" s="213">
        <v>158</v>
      </c>
      <c r="AI1557" s="206">
        <f t="shared" si="226"/>
        <v>105</v>
      </c>
      <c r="AJ1557" s="193">
        <f t="shared" si="227"/>
        <v>158</v>
      </c>
      <c r="AK1557" s="213">
        <v>13</v>
      </c>
      <c r="AL1557" s="213">
        <v>10</v>
      </c>
      <c r="AM1557" s="213" t="s">
        <v>37</v>
      </c>
      <c r="AN1557" s="216">
        <v>6.06</v>
      </c>
      <c r="AO1557" s="216">
        <v>6.35</v>
      </c>
      <c r="AP1557" s="213">
        <v>31</v>
      </c>
      <c r="AQ1557" s="214">
        <v>0.3</v>
      </c>
      <c r="AR1557" s="214">
        <v>0.16</v>
      </c>
      <c r="AS1557" s="214">
        <v>0.09</v>
      </c>
      <c r="AT1557" s="214">
        <v>0</v>
      </c>
      <c r="AU1557" s="215">
        <v>798499</v>
      </c>
      <c r="AV1557" s="220">
        <v>1.6</v>
      </c>
      <c r="AW1557" s="217" t="s">
        <v>223</v>
      </c>
      <c r="AX1557" s="218">
        <v>450</v>
      </c>
      <c r="AY1557" s="219">
        <v>3</v>
      </c>
      <c r="AZ1557" s="107"/>
      <c r="BA1557" s="121"/>
      <c r="BB1557" s="120"/>
    </row>
    <row r="1558" spans="2:54" x14ac:dyDescent="0.2">
      <c r="B1558" s="191" t="s">
        <v>496</v>
      </c>
      <c r="C1558" s="196">
        <v>44321</v>
      </c>
      <c r="D1558" s="197">
        <f>'1.- REGISTROS DIARIOS '!C1563</f>
        <v>0</v>
      </c>
      <c r="E1558" s="206">
        <f>'1.- REGISTROS DIARIOS '!E1563</f>
        <v>848</v>
      </c>
      <c r="F1558" s="211"/>
      <c r="G1558" s="211">
        <v>4780</v>
      </c>
      <c r="H1558" s="211">
        <v>3650</v>
      </c>
      <c r="I1558" s="206">
        <f t="shared" si="230"/>
        <v>2390</v>
      </c>
      <c r="J1558" s="206">
        <f t="shared" si="231"/>
        <v>1825</v>
      </c>
      <c r="K1558" s="211">
        <v>701</v>
      </c>
      <c r="L1558" s="211">
        <v>667</v>
      </c>
      <c r="M1558" s="211" t="s">
        <v>878</v>
      </c>
      <c r="N1558" s="212">
        <v>10.34</v>
      </c>
      <c r="O1558" s="212">
        <v>11.56</v>
      </c>
      <c r="P1558" s="195">
        <f t="shared" si="232"/>
        <v>15202.25</v>
      </c>
      <c r="Q1558" s="108"/>
      <c r="R1558" s="194">
        <f>'1.- REGISTROS DIARIOS '!G1563</f>
        <v>0</v>
      </c>
      <c r="S1558" s="81"/>
      <c r="T1558" s="211"/>
      <c r="U1558" s="211"/>
      <c r="V1558" s="206">
        <f t="shared" si="233"/>
        <v>0</v>
      </c>
      <c r="W1558" s="206">
        <f t="shared" si="234"/>
        <v>0</v>
      </c>
      <c r="X1558" s="192"/>
      <c r="Y1558" s="192"/>
      <c r="Z1558" s="192"/>
      <c r="AA1558" s="192"/>
      <c r="AB1558" s="192"/>
      <c r="AC1558" s="206">
        <f t="shared" si="228"/>
        <v>92.657534246575338</v>
      </c>
      <c r="AD1558" s="206">
        <f t="shared" si="229"/>
        <v>95.863052781740365</v>
      </c>
      <c r="AE1558" s="119"/>
      <c r="AF1558" s="194">
        <f>'1.- REGISTROS DIARIOS '!I1563</f>
        <v>894</v>
      </c>
      <c r="AG1558" s="213">
        <v>166</v>
      </c>
      <c r="AH1558" s="213">
        <v>134</v>
      </c>
      <c r="AI1558" s="206">
        <f t="shared" si="226"/>
        <v>83</v>
      </c>
      <c r="AJ1558" s="193">
        <f t="shared" si="227"/>
        <v>134</v>
      </c>
      <c r="AK1558" s="213">
        <v>29</v>
      </c>
      <c r="AL1558" s="213">
        <v>21</v>
      </c>
      <c r="AM1558" s="213" t="s">
        <v>875</v>
      </c>
      <c r="AN1558" s="216">
        <v>6.45</v>
      </c>
      <c r="AO1558" s="216">
        <v>7.77</v>
      </c>
      <c r="AP1558" s="213">
        <v>38</v>
      </c>
      <c r="AQ1558" s="214">
        <v>0.26</v>
      </c>
      <c r="AR1558" s="214">
        <v>0.15</v>
      </c>
      <c r="AS1558" s="214">
        <v>7.0000000000000007E-2</v>
      </c>
      <c r="AT1558" s="214">
        <v>0</v>
      </c>
      <c r="AU1558" s="215">
        <v>798499</v>
      </c>
      <c r="AV1558" s="220">
        <v>1.54</v>
      </c>
      <c r="AW1558" s="217" t="s">
        <v>223</v>
      </c>
      <c r="AX1558" s="218">
        <v>400</v>
      </c>
      <c r="AY1558" s="219">
        <v>8</v>
      </c>
      <c r="AZ1558" s="107"/>
      <c r="BA1558" s="121"/>
      <c r="BB1558" s="120"/>
    </row>
    <row r="1559" spans="2:54" x14ac:dyDescent="0.2">
      <c r="B1559" s="191" t="s">
        <v>498</v>
      </c>
      <c r="C1559" s="196">
        <v>44322</v>
      </c>
      <c r="D1559" s="197">
        <f>'1.- REGISTROS DIARIOS '!C1564</f>
        <v>0</v>
      </c>
      <c r="E1559" s="206">
        <f>'1.- REGISTROS DIARIOS '!E1564</f>
        <v>958</v>
      </c>
      <c r="F1559" s="211"/>
      <c r="G1559" s="211">
        <v>3770</v>
      </c>
      <c r="H1559" s="211">
        <v>3030</v>
      </c>
      <c r="I1559" s="206">
        <f t="shared" si="230"/>
        <v>1885</v>
      </c>
      <c r="J1559" s="206">
        <f t="shared" si="231"/>
        <v>1515</v>
      </c>
      <c r="K1559" s="211">
        <v>641</v>
      </c>
      <c r="L1559" s="211">
        <v>619</v>
      </c>
      <c r="M1559" s="211" t="s">
        <v>830</v>
      </c>
      <c r="N1559" s="212">
        <v>9.14</v>
      </c>
      <c r="O1559" s="212">
        <v>12.76</v>
      </c>
      <c r="P1559" s="195">
        <f t="shared" si="232"/>
        <v>12619.95</v>
      </c>
      <c r="Q1559" s="108"/>
      <c r="R1559" s="194">
        <f>'1.- REGISTROS DIARIOS '!G1564</f>
        <v>0</v>
      </c>
      <c r="S1559" s="81"/>
      <c r="T1559" s="211"/>
      <c r="U1559" s="211"/>
      <c r="V1559" s="206">
        <f t="shared" si="233"/>
        <v>0</v>
      </c>
      <c r="W1559" s="206">
        <f t="shared" si="234"/>
        <v>0</v>
      </c>
      <c r="X1559" s="192"/>
      <c r="Y1559" s="192"/>
      <c r="Z1559" s="192"/>
      <c r="AA1559" s="192"/>
      <c r="AB1559" s="192"/>
      <c r="AC1559" s="206">
        <f t="shared" si="228"/>
        <v>93.861386138613867</v>
      </c>
      <c r="AD1559" s="206">
        <f t="shared" si="229"/>
        <v>97.971918876755069</v>
      </c>
      <c r="AE1559" s="119"/>
      <c r="AF1559" s="194">
        <f>'1.- REGISTROS DIARIOS '!I1564</f>
        <v>1015</v>
      </c>
      <c r="AG1559" s="213">
        <v>110</v>
      </c>
      <c r="AH1559" s="213">
        <v>93</v>
      </c>
      <c r="AI1559" s="206">
        <f t="shared" si="226"/>
        <v>55</v>
      </c>
      <c r="AJ1559" s="193">
        <f t="shared" si="227"/>
        <v>93</v>
      </c>
      <c r="AK1559" s="213">
        <v>13</v>
      </c>
      <c r="AL1559" s="213">
        <v>10</v>
      </c>
      <c r="AM1559" s="213" t="s">
        <v>18</v>
      </c>
      <c r="AN1559" s="216">
        <v>6.81</v>
      </c>
      <c r="AO1559" s="216">
        <v>7.39</v>
      </c>
      <c r="AP1559" s="213">
        <v>28</v>
      </c>
      <c r="AQ1559" s="214">
        <v>0.3</v>
      </c>
      <c r="AR1559" s="214">
        <v>0.2</v>
      </c>
      <c r="AS1559" s="214">
        <v>0.06</v>
      </c>
      <c r="AT1559" s="214">
        <v>0.01</v>
      </c>
      <c r="AU1559" s="215">
        <v>798499</v>
      </c>
      <c r="AV1559" s="220">
        <v>1.45</v>
      </c>
      <c r="AW1559" s="217">
        <v>1.1499999999999999</v>
      </c>
      <c r="AX1559" s="218">
        <v>360</v>
      </c>
      <c r="AY1559" s="219">
        <v>7</v>
      </c>
      <c r="AZ1559" s="107"/>
      <c r="BA1559" s="121"/>
      <c r="BB1559" s="120"/>
    </row>
    <row r="1560" spans="2:54" x14ac:dyDescent="0.2">
      <c r="B1560" s="191" t="s">
        <v>500</v>
      </c>
      <c r="C1560" s="196">
        <v>44323</v>
      </c>
      <c r="D1560" s="197">
        <f>'1.- REGISTROS DIARIOS '!C1565</f>
        <v>0</v>
      </c>
      <c r="E1560" s="206">
        <f>'1.- REGISTROS DIARIOS '!E1565</f>
        <v>595</v>
      </c>
      <c r="F1560" s="211"/>
      <c r="G1560" s="211">
        <v>2930</v>
      </c>
      <c r="H1560" s="211">
        <v>2510</v>
      </c>
      <c r="I1560" s="206">
        <f t="shared" si="230"/>
        <v>1465</v>
      </c>
      <c r="J1560" s="206">
        <f t="shared" si="231"/>
        <v>1255</v>
      </c>
      <c r="K1560" s="211">
        <v>610</v>
      </c>
      <c r="L1560" s="211">
        <v>589</v>
      </c>
      <c r="M1560" s="211" t="s">
        <v>879</v>
      </c>
      <c r="N1560" s="212">
        <v>6.26</v>
      </c>
      <c r="O1560" s="212">
        <v>11.91</v>
      </c>
      <c r="P1560" s="195">
        <f t="shared" si="232"/>
        <v>10454.15</v>
      </c>
      <c r="Q1560" s="108"/>
      <c r="R1560" s="194">
        <f>'1.- REGISTROS DIARIOS '!G1565</f>
        <v>0</v>
      </c>
      <c r="S1560" s="81"/>
      <c r="T1560" s="211"/>
      <c r="U1560" s="211"/>
      <c r="V1560" s="206">
        <f t="shared" si="233"/>
        <v>0</v>
      </c>
      <c r="W1560" s="206">
        <f t="shared" si="234"/>
        <v>0</v>
      </c>
      <c r="X1560" s="192"/>
      <c r="Y1560" s="192"/>
      <c r="Z1560" s="192"/>
      <c r="AA1560" s="192"/>
      <c r="AB1560" s="192"/>
      <c r="AC1560" s="206">
        <f t="shared" si="228"/>
        <v>87.490039840637451</v>
      </c>
      <c r="AD1560" s="206">
        <f t="shared" si="229"/>
        <v>93.93442622950819</v>
      </c>
      <c r="AE1560" s="119"/>
      <c r="AF1560" s="194">
        <f>'1.- REGISTROS DIARIOS '!I1565</f>
        <v>634</v>
      </c>
      <c r="AG1560" s="213">
        <v>180</v>
      </c>
      <c r="AH1560" s="213">
        <v>157</v>
      </c>
      <c r="AI1560" s="206">
        <f t="shared" si="226"/>
        <v>90</v>
      </c>
      <c r="AJ1560" s="193">
        <f t="shared" si="227"/>
        <v>157</v>
      </c>
      <c r="AK1560" s="213">
        <v>37</v>
      </c>
      <c r="AL1560" s="213">
        <v>37</v>
      </c>
      <c r="AM1560" s="213" t="s">
        <v>48</v>
      </c>
      <c r="AN1560" s="216">
        <v>6.91</v>
      </c>
      <c r="AO1560" s="216">
        <v>7.61</v>
      </c>
      <c r="AP1560" s="213">
        <v>30</v>
      </c>
      <c r="AQ1560" s="214">
        <v>0.23</v>
      </c>
      <c r="AR1560" s="214">
        <v>0.2</v>
      </c>
      <c r="AS1560" s="214">
        <v>0.06</v>
      </c>
      <c r="AT1560" s="214">
        <v>0.01</v>
      </c>
      <c r="AU1560" s="215">
        <v>798499</v>
      </c>
      <c r="AV1560" s="220">
        <v>1.41</v>
      </c>
      <c r="AW1560" s="217">
        <v>0.96</v>
      </c>
      <c r="AX1560" s="218">
        <v>320</v>
      </c>
      <c r="AY1560" s="219">
        <v>7</v>
      </c>
      <c r="AZ1560" s="107"/>
      <c r="BA1560" s="121"/>
      <c r="BB1560" s="120"/>
    </row>
    <row r="1561" spans="2:54" x14ac:dyDescent="0.2">
      <c r="B1561" s="191" t="s">
        <v>502</v>
      </c>
      <c r="C1561" s="196">
        <v>44324</v>
      </c>
      <c r="D1561" s="197">
        <f>'1.- REGISTROS DIARIOS '!C1566</f>
        <v>0</v>
      </c>
      <c r="E1561" s="206">
        <f>'1.- REGISTROS DIARIOS '!E1566</f>
        <v>633</v>
      </c>
      <c r="F1561" s="211"/>
      <c r="G1561" s="211">
        <v>2040</v>
      </c>
      <c r="H1561" s="211">
        <v>1870</v>
      </c>
      <c r="I1561" s="206">
        <f t="shared" si="230"/>
        <v>1020</v>
      </c>
      <c r="J1561" s="206">
        <f t="shared" si="231"/>
        <v>935</v>
      </c>
      <c r="K1561" s="211">
        <v>523</v>
      </c>
      <c r="L1561" s="211">
        <v>480</v>
      </c>
      <c r="M1561" s="212">
        <v>0.94</v>
      </c>
      <c r="N1561" s="212">
        <v>10.26</v>
      </c>
      <c r="O1561" s="212">
        <v>11.96</v>
      </c>
      <c r="P1561" s="195">
        <f t="shared" si="232"/>
        <v>7788.55</v>
      </c>
      <c r="Q1561" s="108"/>
      <c r="R1561" s="194">
        <f>'1.- REGISTROS DIARIOS '!G1566</f>
        <v>0</v>
      </c>
      <c r="S1561" s="81"/>
      <c r="T1561" s="211"/>
      <c r="U1561" s="211"/>
      <c r="V1561" s="206">
        <f t="shared" si="233"/>
        <v>0</v>
      </c>
      <c r="W1561" s="206">
        <f t="shared" si="234"/>
        <v>0</v>
      </c>
      <c r="X1561" s="192"/>
      <c r="Y1561" s="192"/>
      <c r="Z1561" s="192"/>
      <c r="AA1561" s="192"/>
      <c r="AB1561" s="192"/>
      <c r="AC1561" s="206">
        <f t="shared" si="228"/>
        <v>86.096256684491976</v>
      </c>
      <c r="AD1561" s="206">
        <f t="shared" si="229"/>
        <v>93.690248565965589</v>
      </c>
      <c r="AE1561" s="119"/>
      <c r="AF1561" s="194">
        <f>'1.- REGISTROS DIARIOS '!I1566</f>
        <v>685</v>
      </c>
      <c r="AG1561" s="213">
        <v>190</v>
      </c>
      <c r="AH1561" s="213">
        <v>130</v>
      </c>
      <c r="AI1561" s="206">
        <f t="shared" si="226"/>
        <v>95</v>
      </c>
      <c r="AJ1561" s="193">
        <f t="shared" si="227"/>
        <v>130</v>
      </c>
      <c r="AK1561" s="213">
        <v>33</v>
      </c>
      <c r="AL1561" s="213">
        <v>30</v>
      </c>
      <c r="AM1561" s="216">
        <v>0.05</v>
      </c>
      <c r="AN1561" s="216">
        <v>6.02</v>
      </c>
      <c r="AO1561" s="216">
        <v>6.43</v>
      </c>
      <c r="AP1561" s="213">
        <v>32</v>
      </c>
      <c r="AQ1561" s="214">
        <v>0.3</v>
      </c>
      <c r="AR1561" s="214">
        <v>0.2</v>
      </c>
      <c r="AS1561" s="214">
        <v>0.08</v>
      </c>
      <c r="AT1561" s="214">
        <v>0.01</v>
      </c>
      <c r="AU1561" s="215">
        <v>798499</v>
      </c>
      <c r="AV1561" s="220">
        <v>1.38</v>
      </c>
      <c r="AW1561" s="217">
        <v>0.81</v>
      </c>
      <c r="AX1561" s="218">
        <v>250</v>
      </c>
      <c r="AY1561" s="219">
        <v>6</v>
      </c>
      <c r="AZ1561" s="107"/>
      <c r="BA1561" s="121"/>
      <c r="BB1561" s="120"/>
    </row>
    <row r="1562" spans="2:54" x14ac:dyDescent="0.2">
      <c r="B1562" s="191" t="s">
        <v>504</v>
      </c>
      <c r="C1562" s="196">
        <v>44325</v>
      </c>
      <c r="D1562" s="197">
        <f>'1.- REGISTROS DIARIOS '!C1567</f>
        <v>0</v>
      </c>
      <c r="E1562" s="206">
        <f>'1.- REGISTROS DIARIOS '!E1567</f>
        <v>462</v>
      </c>
      <c r="F1562" s="211"/>
      <c r="G1562" s="211">
        <v>4700</v>
      </c>
      <c r="H1562" s="211">
        <v>3550</v>
      </c>
      <c r="I1562" s="206">
        <f t="shared" si="230"/>
        <v>2350</v>
      </c>
      <c r="J1562" s="206">
        <f t="shared" si="231"/>
        <v>1775</v>
      </c>
      <c r="K1562" s="211">
        <v>410</v>
      </c>
      <c r="L1562" s="211">
        <v>364</v>
      </c>
      <c r="M1562" s="212">
        <v>0.76</v>
      </c>
      <c r="N1562" s="212">
        <v>10.57</v>
      </c>
      <c r="O1562" s="212">
        <v>12.5</v>
      </c>
      <c r="P1562" s="195">
        <f t="shared" si="232"/>
        <v>14785.75</v>
      </c>
      <c r="Q1562" s="108"/>
      <c r="R1562" s="194">
        <f>'1.- REGISTROS DIARIOS '!G1567</f>
        <v>0</v>
      </c>
      <c r="S1562" s="81"/>
      <c r="T1562" s="211"/>
      <c r="U1562" s="211"/>
      <c r="V1562" s="206">
        <f t="shared" si="233"/>
        <v>0</v>
      </c>
      <c r="W1562" s="206">
        <f t="shared" si="234"/>
        <v>0</v>
      </c>
      <c r="X1562" s="192"/>
      <c r="Y1562" s="192"/>
      <c r="Z1562" s="192"/>
      <c r="AA1562" s="192"/>
      <c r="AB1562" s="192"/>
      <c r="AC1562" s="206">
        <f t="shared" si="228"/>
        <v>93.239436619718305</v>
      </c>
      <c r="AD1562" s="206">
        <f t="shared" si="229"/>
        <v>93.170731707317074</v>
      </c>
      <c r="AE1562" s="119"/>
      <c r="AF1562" s="194">
        <f>'1.- REGISTROS DIARIOS '!I1567</f>
        <v>501</v>
      </c>
      <c r="AG1562" s="213">
        <v>150</v>
      </c>
      <c r="AH1562" s="213">
        <v>120</v>
      </c>
      <c r="AI1562" s="206">
        <f t="shared" si="226"/>
        <v>75</v>
      </c>
      <c r="AJ1562" s="193">
        <f t="shared" si="227"/>
        <v>120</v>
      </c>
      <c r="AK1562" s="213">
        <v>28</v>
      </c>
      <c r="AL1562" s="213">
        <v>23</v>
      </c>
      <c r="AM1562" s="216">
        <v>7.0000000000000007E-2</v>
      </c>
      <c r="AN1562" s="216">
        <v>6.1</v>
      </c>
      <c r="AO1562" s="216">
        <v>6.47</v>
      </c>
      <c r="AP1562" s="213">
        <v>30</v>
      </c>
      <c r="AQ1562" s="214">
        <v>0.3</v>
      </c>
      <c r="AR1562" s="214">
        <v>0.15</v>
      </c>
      <c r="AS1562" s="214">
        <v>0.09</v>
      </c>
      <c r="AT1562" s="214">
        <v>0.01</v>
      </c>
      <c r="AU1562" s="215">
        <v>798499</v>
      </c>
      <c r="AV1562" s="220">
        <v>1.31</v>
      </c>
      <c r="AW1562" s="217">
        <v>0.78</v>
      </c>
      <c r="AX1562" s="218">
        <v>200</v>
      </c>
      <c r="AY1562" s="219">
        <v>6</v>
      </c>
      <c r="AZ1562" s="107"/>
      <c r="BA1562" s="121"/>
      <c r="BB1562" s="120"/>
    </row>
    <row r="1563" spans="2:54" x14ac:dyDescent="0.2">
      <c r="B1563" s="191" t="s">
        <v>492</v>
      </c>
      <c r="C1563" s="196">
        <v>44326</v>
      </c>
      <c r="D1563" s="197">
        <f>'1.- REGISTROS DIARIOS '!C1568</f>
        <v>0</v>
      </c>
      <c r="E1563" s="206">
        <f>'1.- REGISTROS DIARIOS '!E1568</f>
        <v>865</v>
      </c>
      <c r="F1563" s="211"/>
      <c r="G1563" s="211">
        <v>4470</v>
      </c>
      <c r="H1563" s="211">
        <v>1670</v>
      </c>
      <c r="I1563" s="206">
        <f t="shared" si="230"/>
        <v>2235</v>
      </c>
      <c r="J1563" s="206">
        <f t="shared" si="231"/>
        <v>835</v>
      </c>
      <c r="K1563" s="211">
        <v>1100</v>
      </c>
      <c r="L1563" s="211">
        <v>1067</v>
      </c>
      <c r="M1563" s="212">
        <v>0.4</v>
      </c>
      <c r="N1563" s="212">
        <v>6.24</v>
      </c>
      <c r="O1563" s="212">
        <v>12.51</v>
      </c>
      <c r="P1563" s="195">
        <f t="shared" si="232"/>
        <v>6955.55</v>
      </c>
      <c r="Q1563" s="108"/>
      <c r="R1563" s="194">
        <f>'1.- REGISTROS DIARIOS '!G1568</f>
        <v>0</v>
      </c>
      <c r="S1563" s="81"/>
      <c r="T1563" s="211"/>
      <c r="U1563" s="211"/>
      <c r="V1563" s="206">
        <f t="shared" si="233"/>
        <v>0</v>
      </c>
      <c r="W1563" s="206">
        <f t="shared" si="234"/>
        <v>0</v>
      </c>
      <c r="X1563" s="192"/>
      <c r="Y1563" s="192"/>
      <c r="Z1563" s="192"/>
      <c r="AA1563" s="192"/>
      <c r="AB1563" s="192"/>
      <c r="AC1563" s="206">
        <f t="shared" si="228"/>
        <v>80.838323353293418</v>
      </c>
      <c r="AD1563" s="206">
        <f t="shared" si="229"/>
        <v>98.181818181818187</v>
      </c>
      <c r="AE1563" s="119"/>
      <c r="AF1563" s="194">
        <f>'1.- REGISTROS DIARIOS '!I1568</f>
        <v>931</v>
      </c>
      <c r="AG1563" s="213">
        <v>180</v>
      </c>
      <c r="AH1563" s="213">
        <v>160</v>
      </c>
      <c r="AI1563" s="206">
        <f t="shared" si="226"/>
        <v>90</v>
      </c>
      <c r="AJ1563" s="193">
        <f t="shared" si="227"/>
        <v>160</v>
      </c>
      <c r="AK1563" s="213">
        <v>20</v>
      </c>
      <c r="AL1563" s="213">
        <v>16</v>
      </c>
      <c r="AM1563" s="216">
        <v>0.12</v>
      </c>
      <c r="AN1563" s="216">
        <v>6.06</v>
      </c>
      <c r="AO1563" s="216">
        <v>6.46</v>
      </c>
      <c r="AP1563" s="213">
        <v>30</v>
      </c>
      <c r="AQ1563" s="214">
        <v>0.31</v>
      </c>
      <c r="AR1563" s="214">
        <v>0.15</v>
      </c>
      <c r="AS1563" s="214">
        <v>0.09</v>
      </c>
      <c r="AT1563" s="214">
        <v>0</v>
      </c>
      <c r="AU1563" s="215">
        <v>798499</v>
      </c>
      <c r="AV1563" s="220">
        <v>1.22</v>
      </c>
      <c r="AW1563" s="217">
        <v>0.64</v>
      </c>
      <c r="AX1563" s="218">
        <v>140</v>
      </c>
      <c r="AY1563" s="219">
        <v>5</v>
      </c>
      <c r="AZ1563" s="107"/>
      <c r="BA1563" s="121"/>
      <c r="BB1563" s="120"/>
    </row>
    <row r="1564" spans="2:54" x14ac:dyDescent="0.2">
      <c r="B1564" s="191" t="s">
        <v>494</v>
      </c>
      <c r="C1564" s="196">
        <v>44327</v>
      </c>
      <c r="D1564" s="197">
        <f>'1.- REGISTROS DIARIOS '!C1569</f>
        <v>0</v>
      </c>
      <c r="E1564" s="206">
        <f>'1.- REGISTROS DIARIOS '!E1569</f>
        <v>978</v>
      </c>
      <c r="F1564" s="211"/>
      <c r="G1564" s="211">
        <v>4720</v>
      </c>
      <c r="H1564" s="211">
        <v>1980</v>
      </c>
      <c r="I1564" s="206">
        <f t="shared" si="230"/>
        <v>2360</v>
      </c>
      <c r="J1564" s="206">
        <f t="shared" si="231"/>
        <v>990</v>
      </c>
      <c r="K1564" s="211">
        <v>661</v>
      </c>
      <c r="L1564" s="211">
        <v>728</v>
      </c>
      <c r="M1564" s="212">
        <v>0.83</v>
      </c>
      <c r="N1564" s="212">
        <v>8.9499999999999993</v>
      </c>
      <c r="O1564" s="212">
        <v>11.24</v>
      </c>
      <c r="P1564" s="195">
        <f t="shared" si="232"/>
        <v>8246.7000000000007</v>
      </c>
      <c r="Q1564" s="108"/>
      <c r="R1564" s="194">
        <f>'1.- REGISTROS DIARIOS '!G1569</f>
        <v>0</v>
      </c>
      <c r="S1564" s="81"/>
      <c r="T1564" s="211"/>
      <c r="U1564" s="211"/>
      <c r="V1564" s="206">
        <f t="shared" si="233"/>
        <v>0</v>
      </c>
      <c r="W1564" s="206">
        <f t="shared" si="234"/>
        <v>0</v>
      </c>
      <c r="X1564" s="192"/>
      <c r="Y1564" s="192"/>
      <c r="Z1564" s="192"/>
      <c r="AA1564" s="192"/>
      <c r="AB1564" s="192"/>
      <c r="AC1564" s="206">
        <f t="shared" si="228"/>
        <v>69.696969696969688</v>
      </c>
      <c r="AD1564" s="206">
        <f t="shared" si="229"/>
        <v>94.402420574886534</v>
      </c>
      <c r="AE1564" s="119"/>
      <c r="AF1564" s="194">
        <f>'1.- REGISTROS DIARIOS '!I1569</f>
        <v>1068</v>
      </c>
      <c r="AG1564" s="213">
        <v>420</v>
      </c>
      <c r="AH1564" s="213">
        <v>300</v>
      </c>
      <c r="AI1564" s="206">
        <f t="shared" si="226"/>
        <v>210</v>
      </c>
      <c r="AJ1564" s="193">
        <f t="shared" si="227"/>
        <v>300</v>
      </c>
      <c r="AK1564" s="213">
        <v>37</v>
      </c>
      <c r="AL1564" s="213">
        <v>36</v>
      </c>
      <c r="AM1564" s="216">
        <v>0.04</v>
      </c>
      <c r="AN1564" s="216">
        <v>6.51</v>
      </c>
      <c r="AO1564" s="216">
        <v>8.61</v>
      </c>
      <c r="AP1564" s="216">
        <v>31</v>
      </c>
      <c r="AQ1564" s="214">
        <v>0.34</v>
      </c>
      <c r="AR1564" s="214">
        <v>0.2</v>
      </c>
      <c r="AS1564" s="214">
        <v>0.13</v>
      </c>
      <c r="AT1564" s="214">
        <v>0</v>
      </c>
      <c r="AU1564" s="215">
        <v>798499</v>
      </c>
      <c r="AV1564" s="220">
        <v>1.2</v>
      </c>
      <c r="AW1564" s="217">
        <v>1.34</v>
      </c>
      <c r="AX1564" s="218">
        <v>100</v>
      </c>
      <c r="AY1564" s="219">
        <v>4</v>
      </c>
      <c r="AZ1564" s="107"/>
      <c r="BA1564" s="121"/>
      <c r="BB1564" s="120"/>
    </row>
    <row r="1565" spans="2:54" x14ac:dyDescent="0.2">
      <c r="B1565" s="191" t="s">
        <v>496</v>
      </c>
      <c r="C1565" s="196">
        <v>44328</v>
      </c>
      <c r="D1565" s="197">
        <f>'1.- REGISTROS DIARIOS '!C1570</f>
        <v>0</v>
      </c>
      <c r="E1565" s="206">
        <f>'1.- REGISTROS DIARIOS '!E1570</f>
        <v>920</v>
      </c>
      <c r="F1565" s="211"/>
      <c r="G1565" s="211">
        <v>5250</v>
      </c>
      <c r="H1565" s="211">
        <v>3280</v>
      </c>
      <c r="I1565" s="206">
        <f t="shared" si="230"/>
        <v>2625</v>
      </c>
      <c r="J1565" s="206">
        <f t="shared" si="231"/>
        <v>1640</v>
      </c>
      <c r="K1565" s="211">
        <v>951</v>
      </c>
      <c r="L1565" s="211">
        <v>1100</v>
      </c>
      <c r="M1565" s="212">
        <v>1.1200000000000001</v>
      </c>
      <c r="N1565" s="212">
        <v>6.09</v>
      </c>
      <c r="O1565" s="212">
        <v>11.67</v>
      </c>
      <c r="P1565" s="195">
        <f t="shared" si="232"/>
        <v>13661.2</v>
      </c>
      <c r="Q1565" s="108"/>
      <c r="R1565" s="194">
        <f>'1.- REGISTROS DIARIOS '!G1570</f>
        <v>0</v>
      </c>
      <c r="S1565" s="81"/>
      <c r="T1565" s="211"/>
      <c r="U1565" s="211"/>
      <c r="V1565" s="206">
        <f t="shared" si="233"/>
        <v>0</v>
      </c>
      <c r="W1565" s="206">
        <f t="shared" si="234"/>
        <v>0</v>
      </c>
      <c r="X1565" s="192"/>
      <c r="Y1565" s="192"/>
      <c r="Z1565" s="192"/>
      <c r="AA1565" s="192"/>
      <c r="AB1565" s="192"/>
      <c r="AC1565" s="206">
        <f t="shared" si="228"/>
        <v>84.756097560975604</v>
      </c>
      <c r="AD1565" s="206">
        <f t="shared" si="229"/>
        <v>96.1093585699264</v>
      </c>
      <c r="AE1565" s="119"/>
      <c r="AF1565" s="194">
        <f>'1.- REGISTROS DIARIOS '!I1570</f>
        <v>983</v>
      </c>
      <c r="AG1565" s="213">
        <v>520</v>
      </c>
      <c r="AH1565" s="213">
        <v>250</v>
      </c>
      <c r="AI1565" s="206">
        <f t="shared" si="226"/>
        <v>260</v>
      </c>
      <c r="AJ1565" s="193">
        <f t="shared" si="227"/>
        <v>250</v>
      </c>
      <c r="AK1565" s="213">
        <v>37</v>
      </c>
      <c r="AL1565" s="213">
        <v>35</v>
      </c>
      <c r="AM1565" s="216">
        <v>2.3E-2</v>
      </c>
      <c r="AN1565" s="216">
        <v>6.53</v>
      </c>
      <c r="AO1565" s="216">
        <v>8.2100000000000009</v>
      </c>
      <c r="AP1565" s="213">
        <v>29</v>
      </c>
      <c r="AQ1565" s="214">
        <v>0.3</v>
      </c>
      <c r="AR1565" s="214">
        <v>0.2</v>
      </c>
      <c r="AS1565" s="214">
        <v>7.0000000000000007E-2</v>
      </c>
      <c r="AT1565" s="214">
        <v>0.01</v>
      </c>
      <c r="AU1565" s="215">
        <v>798499</v>
      </c>
      <c r="AV1565" s="220">
        <v>1.1399999999999999</v>
      </c>
      <c r="AW1565" s="217">
        <v>1.3</v>
      </c>
      <c r="AX1565" s="218">
        <v>150</v>
      </c>
      <c r="AY1565" s="219">
        <v>3</v>
      </c>
      <c r="AZ1565" s="107"/>
      <c r="BA1565" s="121"/>
      <c r="BB1565" s="120"/>
    </row>
    <row r="1566" spans="2:54" x14ac:dyDescent="0.2">
      <c r="B1566" s="191" t="s">
        <v>498</v>
      </c>
      <c r="C1566" s="196">
        <v>44329</v>
      </c>
      <c r="D1566" s="197">
        <f>'1.- REGISTROS DIARIOS '!C1571</f>
        <v>0</v>
      </c>
      <c r="E1566" s="206">
        <f>'1.- REGISTROS DIARIOS '!E1571</f>
        <v>799</v>
      </c>
      <c r="F1566" s="211"/>
      <c r="G1566" s="211">
        <v>6160</v>
      </c>
      <c r="H1566" s="211">
        <v>4080</v>
      </c>
      <c r="I1566" s="206">
        <f t="shared" si="230"/>
        <v>3080</v>
      </c>
      <c r="J1566" s="206">
        <f t="shared" si="231"/>
        <v>2040</v>
      </c>
      <c r="K1566" s="211">
        <v>1100</v>
      </c>
      <c r="L1566" s="211">
        <v>1065</v>
      </c>
      <c r="M1566" s="212">
        <v>1.51</v>
      </c>
      <c r="N1566" s="212">
        <v>6.31</v>
      </c>
      <c r="O1566" s="212">
        <v>11.66</v>
      </c>
      <c r="P1566" s="195">
        <f t="shared" si="232"/>
        <v>16993.2</v>
      </c>
      <c r="Q1566" s="108"/>
      <c r="R1566" s="194" t="str">
        <f>'1.- REGISTROS DIARIOS '!G1571</f>
        <v>0'</v>
      </c>
      <c r="S1566" s="81"/>
      <c r="T1566" s="211"/>
      <c r="U1566" s="211"/>
      <c r="V1566" s="206">
        <f t="shared" si="233"/>
        <v>0</v>
      </c>
      <c r="W1566" s="206">
        <f t="shared" si="234"/>
        <v>0</v>
      </c>
      <c r="X1566" s="192"/>
      <c r="Y1566" s="192"/>
      <c r="Z1566" s="192"/>
      <c r="AA1566" s="192"/>
      <c r="AB1566" s="192"/>
      <c r="AC1566" s="206">
        <f t="shared" si="228"/>
        <v>82.843137254901961</v>
      </c>
      <c r="AD1566" s="206">
        <f t="shared" si="229"/>
        <v>96.272727272727266</v>
      </c>
      <c r="AE1566" s="119"/>
      <c r="AF1566" s="194">
        <f>'1.- REGISTROS DIARIOS '!I1571</f>
        <v>845</v>
      </c>
      <c r="AG1566" s="213">
        <v>590</v>
      </c>
      <c r="AH1566" s="213">
        <v>350</v>
      </c>
      <c r="AI1566" s="206">
        <f t="shared" si="226"/>
        <v>295</v>
      </c>
      <c r="AJ1566" s="193">
        <f t="shared" si="227"/>
        <v>350</v>
      </c>
      <c r="AK1566" s="213">
        <v>41</v>
      </c>
      <c r="AL1566" s="213">
        <v>42</v>
      </c>
      <c r="AM1566" s="216">
        <v>0.04</v>
      </c>
      <c r="AN1566" s="216">
        <v>6.8</v>
      </c>
      <c r="AO1566" s="216">
        <v>8.36</v>
      </c>
      <c r="AP1566" s="213">
        <v>29</v>
      </c>
      <c r="AQ1566" s="214">
        <v>0.3</v>
      </c>
      <c r="AR1566" s="214">
        <v>0.2</v>
      </c>
      <c r="AS1566" s="214">
        <v>7.0000000000000007E-2</v>
      </c>
      <c r="AT1566" s="214">
        <v>0</v>
      </c>
      <c r="AU1566" s="215">
        <v>798499</v>
      </c>
      <c r="AV1566" s="220">
        <v>1.1000000000000001</v>
      </c>
      <c r="AW1566" s="217">
        <v>1.24</v>
      </c>
      <c r="AX1566" s="218">
        <v>120</v>
      </c>
      <c r="AY1566" s="219">
        <v>2</v>
      </c>
      <c r="AZ1566" s="107"/>
      <c r="BA1566" s="121"/>
      <c r="BB1566" s="120"/>
    </row>
    <row r="1567" spans="2:54" x14ac:dyDescent="0.2">
      <c r="B1567" s="191" t="s">
        <v>500</v>
      </c>
      <c r="C1567" s="196">
        <v>44330</v>
      </c>
      <c r="D1567" s="197">
        <f>'1.- REGISTROS DIARIOS '!C1572</f>
        <v>0</v>
      </c>
      <c r="E1567" s="206">
        <f>'1.- REGISTROS DIARIOS '!E1572</f>
        <v>815</v>
      </c>
      <c r="F1567" s="211"/>
      <c r="G1567" s="211">
        <v>4350</v>
      </c>
      <c r="H1567" s="211">
        <v>3140</v>
      </c>
      <c r="I1567" s="206">
        <f t="shared" si="230"/>
        <v>2175</v>
      </c>
      <c r="J1567" s="206">
        <f t="shared" si="231"/>
        <v>1570</v>
      </c>
      <c r="K1567" s="211">
        <v>781</v>
      </c>
      <c r="L1567" s="211">
        <v>636</v>
      </c>
      <c r="M1567" s="211" t="s">
        <v>880</v>
      </c>
      <c r="N1567" s="212">
        <v>8.9700000000000006</v>
      </c>
      <c r="O1567" s="212">
        <v>12.26</v>
      </c>
      <c r="P1567" s="195">
        <f t="shared" si="232"/>
        <v>13078.1</v>
      </c>
      <c r="Q1567" s="108"/>
      <c r="R1567" s="194">
        <f>'1.- REGISTROS DIARIOS '!G1572</f>
        <v>0</v>
      </c>
      <c r="S1567" s="81"/>
      <c r="T1567" s="211"/>
      <c r="U1567" s="211"/>
      <c r="V1567" s="206">
        <f t="shared" si="233"/>
        <v>0</v>
      </c>
      <c r="W1567" s="206">
        <f t="shared" si="234"/>
        <v>0</v>
      </c>
      <c r="X1567" s="192"/>
      <c r="Y1567" s="192"/>
      <c r="Z1567" s="192"/>
      <c r="AA1567" s="192"/>
      <c r="AB1567" s="192"/>
      <c r="AC1567" s="206">
        <f t="shared" si="228"/>
        <v>82.802547770700642</v>
      </c>
      <c r="AD1567" s="206">
        <f t="shared" si="229"/>
        <v>95.902688860435333</v>
      </c>
      <c r="AE1567" s="119"/>
      <c r="AF1567" s="194">
        <f>'1.- REGISTROS DIARIOS '!I1572</f>
        <v>863</v>
      </c>
      <c r="AG1567" s="213">
        <v>390</v>
      </c>
      <c r="AH1567" s="213">
        <v>270</v>
      </c>
      <c r="AI1567" s="206">
        <f t="shared" si="226"/>
        <v>195</v>
      </c>
      <c r="AJ1567" s="193">
        <f t="shared" si="227"/>
        <v>270</v>
      </c>
      <c r="AK1567" s="213">
        <v>32</v>
      </c>
      <c r="AL1567" s="213">
        <v>19</v>
      </c>
      <c r="AM1567" s="213" t="s">
        <v>848</v>
      </c>
      <c r="AN1567" s="216">
        <v>5.99</v>
      </c>
      <c r="AO1567" s="216">
        <v>6.97</v>
      </c>
      <c r="AP1567" s="213">
        <v>34</v>
      </c>
      <c r="AQ1567" s="214">
        <v>0.38</v>
      </c>
      <c r="AR1567" s="214">
        <v>0.2</v>
      </c>
      <c r="AS1567" s="214">
        <v>0.11</v>
      </c>
      <c r="AT1567" s="214">
        <v>0</v>
      </c>
      <c r="AU1567" s="215">
        <v>798499</v>
      </c>
      <c r="AV1567" s="220">
        <v>1.02</v>
      </c>
      <c r="AW1567" s="217" t="s">
        <v>781</v>
      </c>
      <c r="AX1567" s="167">
        <v>1950</v>
      </c>
      <c r="AY1567" s="219">
        <v>1</v>
      </c>
      <c r="AZ1567" s="107"/>
      <c r="BA1567" s="121"/>
      <c r="BB1567" s="120"/>
    </row>
    <row r="1568" spans="2:54" x14ac:dyDescent="0.2">
      <c r="B1568" s="191" t="s">
        <v>502</v>
      </c>
      <c r="C1568" s="196">
        <v>44331</v>
      </c>
      <c r="D1568" s="197">
        <f>'1.- REGISTROS DIARIOS '!C1573</f>
        <v>0</v>
      </c>
      <c r="E1568" s="206">
        <f>'1.- REGISTROS DIARIOS '!E1573</f>
        <v>594</v>
      </c>
      <c r="F1568" s="211"/>
      <c r="G1568" s="211">
        <v>2690</v>
      </c>
      <c r="H1568" s="211">
        <v>2130</v>
      </c>
      <c r="I1568" s="206">
        <f t="shared" si="230"/>
        <v>1345</v>
      </c>
      <c r="J1568" s="206">
        <f t="shared" si="231"/>
        <v>1065</v>
      </c>
      <c r="K1568" s="211">
        <v>435</v>
      </c>
      <c r="L1568" s="211">
        <v>381</v>
      </c>
      <c r="M1568" s="211" t="s">
        <v>881</v>
      </c>
      <c r="N1568" s="212">
        <v>7.15</v>
      </c>
      <c r="O1568" s="212">
        <v>11.99</v>
      </c>
      <c r="P1568" s="195">
        <f t="shared" si="232"/>
        <v>8871.4500000000007</v>
      </c>
      <c r="Q1568" s="108"/>
      <c r="R1568" s="194">
        <f>'1.- REGISTROS DIARIOS '!G1573</f>
        <v>0</v>
      </c>
      <c r="S1568" s="81"/>
      <c r="T1568" s="211"/>
      <c r="U1568" s="211"/>
      <c r="V1568" s="206">
        <f t="shared" si="233"/>
        <v>0</v>
      </c>
      <c r="W1568" s="206">
        <f t="shared" si="234"/>
        <v>0</v>
      </c>
      <c r="X1568" s="192"/>
      <c r="Y1568" s="192"/>
      <c r="Z1568" s="192"/>
      <c r="AA1568" s="192"/>
      <c r="AB1568" s="192"/>
      <c r="AC1568" s="206">
        <f t="shared" si="228"/>
        <v>86.854460093896719</v>
      </c>
      <c r="AD1568" s="206">
        <f t="shared" si="229"/>
        <v>95.172413793103445</v>
      </c>
      <c r="AE1568" s="119"/>
      <c r="AF1568" s="194">
        <f>'1.- REGISTROS DIARIOS '!I1573</f>
        <v>640</v>
      </c>
      <c r="AG1568" s="213">
        <v>230</v>
      </c>
      <c r="AH1568" s="213">
        <v>140</v>
      </c>
      <c r="AI1568" s="206">
        <f t="shared" si="226"/>
        <v>115</v>
      </c>
      <c r="AJ1568" s="193">
        <f t="shared" si="227"/>
        <v>140</v>
      </c>
      <c r="AK1568" s="213">
        <v>21</v>
      </c>
      <c r="AL1568" s="213">
        <v>13</v>
      </c>
      <c r="AM1568" s="213" t="s">
        <v>875</v>
      </c>
      <c r="AN1568" s="216">
        <v>6</v>
      </c>
      <c r="AO1568" s="216">
        <v>6.57</v>
      </c>
      <c r="AP1568" s="213">
        <v>32</v>
      </c>
      <c r="AQ1568" s="214">
        <v>0.31</v>
      </c>
      <c r="AR1568" s="214">
        <v>0.15</v>
      </c>
      <c r="AS1568" s="214">
        <v>0.13</v>
      </c>
      <c r="AT1568" s="214">
        <v>0.01</v>
      </c>
      <c r="AU1568" s="215">
        <v>798499</v>
      </c>
      <c r="AV1568" s="220" t="s">
        <v>781</v>
      </c>
      <c r="AW1568" s="217" t="s">
        <v>261</v>
      </c>
      <c r="AX1568" s="167">
        <v>1900</v>
      </c>
      <c r="AY1568" s="219">
        <v>1</v>
      </c>
      <c r="AZ1568" s="107"/>
      <c r="BA1568" s="121"/>
      <c r="BB1568" s="120"/>
    </row>
    <row r="1569" spans="2:54" x14ac:dyDescent="0.2">
      <c r="B1569" s="191" t="s">
        <v>504</v>
      </c>
      <c r="C1569" s="196">
        <v>44332</v>
      </c>
      <c r="D1569" s="197">
        <f>'1.- REGISTROS DIARIOS '!C1574</f>
        <v>0</v>
      </c>
      <c r="E1569" s="206">
        <f>'1.- REGISTROS DIARIOS '!E1574</f>
        <v>371</v>
      </c>
      <c r="F1569" s="211"/>
      <c r="G1569" s="211">
        <v>1960</v>
      </c>
      <c r="H1569" s="211">
        <v>980</v>
      </c>
      <c r="I1569" s="206">
        <f t="shared" si="230"/>
        <v>980</v>
      </c>
      <c r="J1569" s="206">
        <f t="shared" si="231"/>
        <v>490</v>
      </c>
      <c r="K1569" s="211">
        <v>412</v>
      </c>
      <c r="L1569" s="211">
        <v>331</v>
      </c>
      <c r="M1569" s="211" t="s">
        <v>874</v>
      </c>
      <c r="N1569" s="212">
        <v>6.28</v>
      </c>
      <c r="O1569" s="212">
        <v>11.1</v>
      </c>
      <c r="P1569" s="195">
        <f t="shared" si="232"/>
        <v>4081.7</v>
      </c>
      <c r="Q1569" s="108"/>
      <c r="R1569" s="194">
        <f>'1.- REGISTROS DIARIOS '!G1574</f>
        <v>0</v>
      </c>
      <c r="S1569" s="81"/>
      <c r="T1569" s="211"/>
      <c r="U1569" s="211"/>
      <c r="V1569" s="206">
        <f t="shared" si="233"/>
        <v>0</v>
      </c>
      <c r="W1569" s="206">
        <f t="shared" si="234"/>
        <v>0</v>
      </c>
      <c r="X1569" s="192"/>
      <c r="Y1569" s="192"/>
      <c r="Z1569" s="192"/>
      <c r="AA1569" s="192"/>
      <c r="AB1569" s="192"/>
      <c r="AC1569" s="206">
        <f t="shared" si="228"/>
        <v>79.591836734693885</v>
      </c>
      <c r="AD1569" s="206">
        <f t="shared" si="229"/>
        <v>97.572815533980588</v>
      </c>
      <c r="AE1569" s="119"/>
      <c r="AF1569" s="194">
        <f>'1.- REGISTROS DIARIOS '!I1574</f>
        <v>399</v>
      </c>
      <c r="AG1569" s="213">
        <v>130</v>
      </c>
      <c r="AH1569" s="213">
        <v>100</v>
      </c>
      <c r="AI1569" s="206">
        <f t="shared" si="226"/>
        <v>65</v>
      </c>
      <c r="AJ1569" s="193">
        <f t="shared" si="227"/>
        <v>100</v>
      </c>
      <c r="AK1569" s="213">
        <v>10</v>
      </c>
      <c r="AL1569" s="213">
        <v>6</v>
      </c>
      <c r="AM1569" s="213" t="s">
        <v>53</v>
      </c>
      <c r="AN1569" s="216">
        <v>6.01</v>
      </c>
      <c r="AO1569" s="216">
        <v>6.6</v>
      </c>
      <c r="AP1569" s="213">
        <v>40</v>
      </c>
      <c r="AQ1569" s="214">
        <v>0.31</v>
      </c>
      <c r="AR1569" s="214">
        <v>0.15</v>
      </c>
      <c r="AS1569" s="214">
        <v>0.09</v>
      </c>
      <c r="AT1569" s="214">
        <v>0.01</v>
      </c>
      <c r="AU1569" s="215">
        <v>798499</v>
      </c>
      <c r="AV1569" s="220" t="s">
        <v>238</v>
      </c>
      <c r="AW1569" s="217" t="s">
        <v>829</v>
      </c>
      <c r="AX1569" s="167">
        <v>1850</v>
      </c>
      <c r="AY1569" s="219">
        <v>0</v>
      </c>
      <c r="AZ1569" s="107"/>
      <c r="BA1569" s="121"/>
      <c r="BB1569" s="120"/>
    </row>
    <row r="1570" spans="2:54" x14ac:dyDescent="0.2">
      <c r="B1570" s="191" t="s">
        <v>492</v>
      </c>
      <c r="C1570" s="196">
        <v>44333</v>
      </c>
      <c r="D1570" s="197">
        <f>'1.- REGISTROS DIARIOS '!C1575</f>
        <v>0</v>
      </c>
      <c r="E1570" s="206">
        <f>'1.- REGISTROS DIARIOS '!E1575</f>
        <v>638</v>
      </c>
      <c r="F1570" s="211"/>
      <c r="G1570" s="211">
        <v>5960</v>
      </c>
      <c r="H1570" s="211">
        <v>4380</v>
      </c>
      <c r="I1570" s="206">
        <f t="shared" si="230"/>
        <v>2980</v>
      </c>
      <c r="J1570" s="206">
        <f t="shared" si="231"/>
        <v>2190</v>
      </c>
      <c r="K1570" s="211">
        <v>830</v>
      </c>
      <c r="L1570" s="211">
        <v>789</v>
      </c>
      <c r="M1570" s="211" t="s">
        <v>339</v>
      </c>
      <c r="N1570" s="212">
        <v>7.49</v>
      </c>
      <c r="O1570" s="212">
        <v>12.19</v>
      </c>
      <c r="P1570" s="195">
        <f t="shared" si="232"/>
        <v>18242.7</v>
      </c>
      <c r="Q1570" s="108"/>
      <c r="R1570" s="194">
        <f>'1.- REGISTROS DIARIOS '!G1575</f>
        <v>0</v>
      </c>
      <c r="S1570" s="81"/>
      <c r="T1570" s="211"/>
      <c r="U1570" s="211"/>
      <c r="V1570" s="206">
        <f t="shared" si="233"/>
        <v>0</v>
      </c>
      <c r="W1570" s="206">
        <f t="shared" si="234"/>
        <v>0</v>
      </c>
      <c r="X1570" s="192"/>
      <c r="Y1570" s="192"/>
      <c r="Z1570" s="192"/>
      <c r="AA1570" s="192"/>
      <c r="AB1570" s="192"/>
      <c r="AC1570" s="206">
        <f t="shared" si="228"/>
        <v>87.990867579908681</v>
      </c>
      <c r="AD1570" s="206">
        <f t="shared" si="229"/>
        <v>95.662650602409641</v>
      </c>
      <c r="AE1570" s="119"/>
      <c r="AF1570" s="194">
        <f>'1.- REGISTROS DIARIOS '!I1575</f>
        <v>737</v>
      </c>
      <c r="AG1570" s="213">
        <v>321</v>
      </c>
      <c r="AH1570" s="213">
        <v>263</v>
      </c>
      <c r="AI1570" s="206">
        <f t="shared" si="226"/>
        <v>160.5</v>
      </c>
      <c r="AJ1570" s="193">
        <f t="shared" si="227"/>
        <v>263</v>
      </c>
      <c r="AK1570" s="213">
        <v>36</v>
      </c>
      <c r="AL1570" s="213">
        <v>20</v>
      </c>
      <c r="AM1570" s="213" t="s">
        <v>287</v>
      </c>
      <c r="AN1570" s="216">
        <v>6.3</v>
      </c>
      <c r="AO1570" s="216">
        <v>11.1</v>
      </c>
      <c r="AP1570" s="213">
        <v>27</v>
      </c>
      <c r="AQ1570" s="214">
        <v>0.26</v>
      </c>
      <c r="AR1570" s="214">
        <v>0.15</v>
      </c>
      <c r="AS1570" s="214">
        <v>0.09</v>
      </c>
      <c r="AT1570" s="214">
        <v>0.01</v>
      </c>
      <c r="AU1570" s="215">
        <v>788499</v>
      </c>
      <c r="AV1570" s="220">
        <v>0.88</v>
      </c>
      <c r="AW1570" s="217">
        <v>0.81</v>
      </c>
      <c r="AX1570" s="218">
        <v>1810</v>
      </c>
      <c r="AY1570" s="219">
        <v>5</v>
      </c>
      <c r="AZ1570" s="107"/>
      <c r="BA1570" s="121"/>
      <c r="BB1570" s="120"/>
    </row>
    <row r="1571" spans="2:54" x14ac:dyDescent="0.2">
      <c r="B1571" s="191" t="s">
        <v>494</v>
      </c>
      <c r="C1571" s="196">
        <v>44334</v>
      </c>
      <c r="D1571" s="197">
        <f>'1.- REGISTROS DIARIOS '!C1576</f>
        <v>0</v>
      </c>
      <c r="E1571" s="206">
        <f>'1.- REGISTROS DIARIOS '!E1576</f>
        <v>690</v>
      </c>
      <c r="F1571" s="211"/>
      <c r="G1571" s="211">
        <v>2640</v>
      </c>
      <c r="H1571" s="211">
        <v>2130</v>
      </c>
      <c r="I1571" s="206">
        <f t="shared" si="230"/>
        <v>1320</v>
      </c>
      <c r="J1571" s="206">
        <f t="shared" si="231"/>
        <v>1065</v>
      </c>
      <c r="K1571" s="211">
        <v>573</v>
      </c>
      <c r="L1571" s="211">
        <v>511</v>
      </c>
      <c r="M1571" s="211" t="s">
        <v>882</v>
      </c>
      <c r="N1571" s="212">
        <v>9.39</v>
      </c>
      <c r="O1571" s="212">
        <v>12.1</v>
      </c>
      <c r="P1571" s="195">
        <f t="shared" si="232"/>
        <v>8871.4500000000007</v>
      </c>
      <c r="Q1571" s="108"/>
      <c r="R1571" s="194">
        <f>'1.- REGISTROS DIARIOS '!G1576</f>
        <v>0</v>
      </c>
      <c r="S1571" s="81"/>
      <c r="T1571" s="211"/>
      <c r="U1571" s="211"/>
      <c r="V1571" s="206">
        <f t="shared" si="233"/>
        <v>0</v>
      </c>
      <c r="W1571" s="206">
        <f t="shared" si="234"/>
        <v>0</v>
      </c>
      <c r="X1571" s="192"/>
      <c r="Y1571" s="192"/>
      <c r="Z1571" s="192"/>
      <c r="AA1571" s="192"/>
      <c r="AB1571" s="192"/>
      <c r="AC1571" s="206">
        <f t="shared" si="228"/>
        <v>82.535211267605632</v>
      </c>
      <c r="AD1571" s="206">
        <f t="shared" si="229"/>
        <v>93.019197207678886</v>
      </c>
      <c r="AE1571" s="119"/>
      <c r="AF1571" s="194">
        <f>'1.- REGISTROS DIARIOS '!I1576</f>
        <v>779</v>
      </c>
      <c r="AG1571" s="213">
        <v>211</v>
      </c>
      <c r="AH1571" s="213">
        <v>186</v>
      </c>
      <c r="AI1571" s="206">
        <f t="shared" si="226"/>
        <v>105.5</v>
      </c>
      <c r="AJ1571" s="193">
        <f t="shared" si="227"/>
        <v>186</v>
      </c>
      <c r="AK1571" s="213">
        <v>40</v>
      </c>
      <c r="AL1571" s="213">
        <v>31</v>
      </c>
      <c r="AM1571" s="213" t="s">
        <v>875</v>
      </c>
      <c r="AN1571" s="216">
        <v>6.63</v>
      </c>
      <c r="AO1571" s="216">
        <v>7.93</v>
      </c>
      <c r="AP1571" s="213">
        <v>29</v>
      </c>
      <c r="AQ1571" s="214">
        <v>0.28999999999999998</v>
      </c>
      <c r="AR1571" s="214">
        <v>0.2</v>
      </c>
      <c r="AS1571" s="214">
        <v>0.06</v>
      </c>
      <c r="AT1571" s="214">
        <v>0</v>
      </c>
      <c r="AU1571" s="215">
        <v>788499</v>
      </c>
      <c r="AV1571" s="220">
        <v>1.72</v>
      </c>
      <c r="AW1571" s="217">
        <v>0.68</v>
      </c>
      <c r="AX1571" s="218">
        <v>1760</v>
      </c>
      <c r="AY1571" s="219">
        <v>4</v>
      </c>
      <c r="AZ1571" s="107"/>
      <c r="BA1571" s="121"/>
      <c r="BB1571" s="120"/>
    </row>
    <row r="1572" spans="2:54" x14ac:dyDescent="0.2">
      <c r="B1572" s="191" t="s">
        <v>496</v>
      </c>
      <c r="C1572" s="196">
        <v>44335</v>
      </c>
      <c r="D1572" s="197">
        <f>'1.- REGISTROS DIARIOS '!C1577</f>
        <v>0</v>
      </c>
      <c r="E1572" s="206">
        <f>'1.- REGISTROS DIARIOS '!E1577</f>
        <v>914</v>
      </c>
      <c r="F1572" s="211"/>
      <c r="G1572" s="211">
        <v>4280</v>
      </c>
      <c r="H1572" s="211">
        <v>3810</v>
      </c>
      <c r="I1572" s="206">
        <f t="shared" si="230"/>
        <v>2140</v>
      </c>
      <c r="J1572" s="206">
        <f t="shared" si="231"/>
        <v>1905</v>
      </c>
      <c r="K1572" s="211">
        <v>693</v>
      </c>
      <c r="L1572" s="211">
        <v>624</v>
      </c>
      <c r="M1572" s="211" t="s">
        <v>883</v>
      </c>
      <c r="N1572" s="212">
        <v>9.57</v>
      </c>
      <c r="O1572" s="212">
        <v>12.27</v>
      </c>
      <c r="P1572" s="195">
        <f t="shared" si="232"/>
        <v>15868.65</v>
      </c>
      <c r="Q1572" s="108"/>
      <c r="R1572" s="194">
        <f>'1.- REGISTROS DIARIOS '!G1577</f>
        <v>0</v>
      </c>
      <c r="S1572" s="81"/>
      <c r="T1572" s="211"/>
      <c r="U1572" s="211"/>
      <c r="V1572" s="206">
        <f t="shared" si="233"/>
        <v>0</v>
      </c>
      <c r="W1572" s="206">
        <f t="shared" si="234"/>
        <v>0</v>
      </c>
      <c r="X1572" s="192"/>
      <c r="Y1572" s="192"/>
      <c r="Z1572" s="192"/>
      <c r="AA1572" s="192"/>
      <c r="AB1572" s="192"/>
      <c r="AC1572" s="206">
        <f t="shared" si="228"/>
        <v>84.98687664041995</v>
      </c>
      <c r="AD1572" s="206">
        <f t="shared" si="229"/>
        <v>93.650793650793645</v>
      </c>
      <c r="AE1572" s="119"/>
      <c r="AF1572" s="194">
        <f>'1.- REGISTROS DIARIOS '!I1577</f>
        <v>1004</v>
      </c>
      <c r="AG1572" s="213">
        <v>320</v>
      </c>
      <c r="AH1572" s="213">
        <v>286</v>
      </c>
      <c r="AI1572" s="206">
        <f t="shared" si="226"/>
        <v>160</v>
      </c>
      <c r="AJ1572" s="193">
        <f t="shared" si="227"/>
        <v>286</v>
      </c>
      <c r="AK1572" s="213">
        <v>44</v>
      </c>
      <c r="AL1572" s="213">
        <v>37</v>
      </c>
      <c r="AM1572" s="213" t="s">
        <v>43</v>
      </c>
      <c r="AN1572" s="213" t="s">
        <v>84</v>
      </c>
      <c r="AO1572" s="213" t="s">
        <v>884</v>
      </c>
      <c r="AP1572" s="213">
        <v>29</v>
      </c>
      <c r="AQ1572" s="214">
        <v>0.3</v>
      </c>
      <c r="AR1572" s="214">
        <v>0.2</v>
      </c>
      <c r="AS1572" s="214">
        <v>0.1</v>
      </c>
      <c r="AT1572" s="214">
        <v>0.01</v>
      </c>
      <c r="AU1572" s="215">
        <v>788499</v>
      </c>
      <c r="AV1572" s="220">
        <v>1.68</v>
      </c>
      <c r="AW1572" s="217">
        <v>1.33</v>
      </c>
      <c r="AX1572" s="218">
        <v>1680</v>
      </c>
      <c r="AY1572" s="219">
        <v>3</v>
      </c>
      <c r="AZ1572" s="107"/>
      <c r="BA1572" s="121"/>
      <c r="BB1572" s="120"/>
    </row>
    <row r="1573" spans="2:54" x14ac:dyDescent="0.2">
      <c r="B1573" s="191" t="s">
        <v>498</v>
      </c>
      <c r="C1573" s="196">
        <v>44336</v>
      </c>
      <c r="D1573" s="197">
        <f>'1.- REGISTROS DIARIOS '!C1578</f>
        <v>0</v>
      </c>
      <c r="E1573" s="206">
        <f>'1.- REGISTROS DIARIOS '!E1578</f>
        <v>1118</v>
      </c>
      <c r="F1573" s="211"/>
      <c r="G1573" s="211">
        <v>4800</v>
      </c>
      <c r="H1573" s="211">
        <v>4250</v>
      </c>
      <c r="I1573" s="206">
        <f t="shared" si="230"/>
        <v>2400</v>
      </c>
      <c r="J1573" s="206">
        <f t="shared" si="231"/>
        <v>2125</v>
      </c>
      <c r="K1573" s="211">
        <v>590</v>
      </c>
      <c r="L1573" s="211">
        <v>459</v>
      </c>
      <c r="M1573" s="212">
        <v>0.99</v>
      </c>
      <c r="N1573" s="212">
        <v>9.34</v>
      </c>
      <c r="O1573" s="212">
        <v>12.59</v>
      </c>
      <c r="P1573" s="195">
        <f t="shared" si="232"/>
        <v>17701.25</v>
      </c>
      <c r="Q1573" s="108"/>
      <c r="R1573" s="194">
        <f>'1.- REGISTROS DIARIOS '!G1578</f>
        <v>0</v>
      </c>
      <c r="S1573" s="81"/>
      <c r="T1573" s="211"/>
      <c r="U1573" s="211"/>
      <c r="V1573" s="206">
        <f t="shared" si="233"/>
        <v>0</v>
      </c>
      <c r="W1573" s="206">
        <f t="shared" si="234"/>
        <v>0</v>
      </c>
      <c r="X1573" s="192"/>
      <c r="Y1573" s="192"/>
      <c r="Z1573" s="192"/>
      <c r="AA1573" s="192"/>
      <c r="AB1573" s="192"/>
      <c r="AC1573" s="206">
        <f t="shared" si="228"/>
        <v>91.058823529411768</v>
      </c>
      <c r="AD1573" s="206">
        <f t="shared" si="229"/>
        <v>93.559322033898312</v>
      </c>
      <c r="AE1573" s="119"/>
      <c r="AF1573" s="194">
        <f>'1.- REGISTROS DIARIOS '!I1578</f>
        <v>1202</v>
      </c>
      <c r="AG1573" s="213">
        <v>250</v>
      </c>
      <c r="AH1573" s="213">
        <v>190</v>
      </c>
      <c r="AI1573" s="206">
        <f t="shared" si="226"/>
        <v>125</v>
      </c>
      <c r="AJ1573" s="193">
        <f t="shared" si="227"/>
        <v>190</v>
      </c>
      <c r="AK1573" s="213">
        <v>38</v>
      </c>
      <c r="AL1573" s="216">
        <v>0.05</v>
      </c>
      <c r="AM1573" s="213">
        <v>31</v>
      </c>
      <c r="AN1573" s="216">
        <v>6.01</v>
      </c>
      <c r="AO1573" s="216">
        <v>6.66</v>
      </c>
      <c r="AP1573" s="213">
        <v>33</v>
      </c>
      <c r="AQ1573" s="214">
        <v>0.3</v>
      </c>
      <c r="AR1573" s="214">
        <v>0.16</v>
      </c>
      <c r="AS1573" s="214">
        <v>0.11</v>
      </c>
      <c r="AT1573" s="214">
        <v>0.01</v>
      </c>
      <c r="AU1573" s="215">
        <v>788499</v>
      </c>
      <c r="AV1573" s="220">
        <v>1.58</v>
      </c>
      <c r="AW1573" s="217">
        <v>1.18</v>
      </c>
      <c r="AX1573" s="218">
        <v>1530</v>
      </c>
      <c r="AY1573" s="219">
        <v>7</v>
      </c>
      <c r="AZ1573" s="107"/>
      <c r="BA1573" s="121"/>
      <c r="BB1573" s="120"/>
    </row>
    <row r="1574" spans="2:54" x14ac:dyDescent="0.2">
      <c r="B1574" s="191" t="s">
        <v>500</v>
      </c>
      <c r="C1574" s="196">
        <v>44337</v>
      </c>
      <c r="D1574" s="197">
        <f>'1.- REGISTROS DIARIOS '!C1579</f>
        <v>0</v>
      </c>
      <c r="E1574" s="206">
        <f>'1.- REGISTROS DIARIOS '!E1579</f>
        <v>737</v>
      </c>
      <c r="F1574" s="211"/>
      <c r="G1574" s="211">
        <v>1540</v>
      </c>
      <c r="H1574" s="211">
        <v>930</v>
      </c>
      <c r="I1574" s="206">
        <f t="shared" si="230"/>
        <v>770</v>
      </c>
      <c r="J1574" s="206">
        <f t="shared" si="231"/>
        <v>465</v>
      </c>
      <c r="K1574" s="211">
        <v>537</v>
      </c>
      <c r="L1574" s="211">
        <v>453</v>
      </c>
      <c r="M1574" s="212">
        <v>0.81</v>
      </c>
      <c r="N1574" s="212">
        <v>10</v>
      </c>
      <c r="O1574" s="212">
        <v>12.34</v>
      </c>
      <c r="P1574" s="195">
        <f t="shared" si="232"/>
        <v>3873.45</v>
      </c>
      <c r="Q1574" s="108"/>
      <c r="R1574" s="194">
        <f>'1.- REGISTROS DIARIOS '!G1579</f>
        <v>0</v>
      </c>
      <c r="S1574" s="81"/>
      <c r="T1574" s="211"/>
      <c r="U1574" s="211"/>
      <c r="V1574" s="206">
        <f t="shared" si="233"/>
        <v>0</v>
      </c>
      <c r="W1574" s="206">
        <f t="shared" si="234"/>
        <v>0</v>
      </c>
      <c r="X1574" s="192"/>
      <c r="Y1574" s="192"/>
      <c r="Z1574" s="192"/>
      <c r="AA1574" s="192"/>
      <c r="AB1574" s="192"/>
      <c r="AC1574" s="206">
        <f t="shared" si="228"/>
        <v>80.645161290322577</v>
      </c>
      <c r="AD1574" s="206">
        <f t="shared" si="229"/>
        <v>96.834264432029798</v>
      </c>
      <c r="AE1574" s="119"/>
      <c r="AF1574" s="194">
        <f>'1.- REGISTROS DIARIOS '!I1579</f>
        <v>800</v>
      </c>
      <c r="AG1574" s="213">
        <v>140</v>
      </c>
      <c r="AH1574" s="213">
        <v>90</v>
      </c>
      <c r="AI1574" s="206">
        <f t="shared" si="226"/>
        <v>70</v>
      </c>
      <c r="AJ1574" s="193">
        <f t="shared" si="227"/>
        <v>90</v>
      </c>
      <c r="AK1574" s="213">
        <v>17</v>
      </c>
      <c r="AL1574" s="216">
        <v>0.04</v>
      </c>
      <c r="AM1574" s="213">
        <v>14</v>
      </c>
      <c r="AN1574" s="216">
        <v>6.01</v>
      </c>
      <c r="AO1574" s="216">
        <v>6.5890000000000004</v>
      </c>
      <c r="AP1574" s="213">
        <v>33</v>
      </c>
      <c r="AQ1574" s="214">
        <v>0.28999999999999998</v>
      </c>
      <c r="AR1574" s="214">
        <v>0.16</v>
      </c>
      <c r="AS1574" s="214">
        <v>0.09</v>
      </c>
      <c r="AT1574" s="214">
        <v>0.01</v>
      </c>
      <c r="AU1574" s="215">
        <v>788499</v>
      </c>
      <c r="AV1574" s="220">
        <v>1.52</v>
      </c>
      <c r="AW1574" s="217">
        <v>1.1000000000000001</v>
      </c>
      <c r="AX1574" s="218">
        <v>1430</v>
      </c>
      <c r="AY1574" s="219">
        <v>6</v>
      </c>
      <c r="AZ1574" s="107"/>
      <c r="BA1574" s="121"/>
      <c r="BB1574" s="120"/>
    </row>
    <row r="1575" spans="2:54" x14ac:dyDescent="0.2">
      <c r="B1575" s="191" t="s">
        <v>502</v>
      </c>
      <c r="C1575" s="196">
        <v>44338</v>
      </c>
      <c r="D1575" s="197">
        <f>'1.- REGISTROS DIARIOS '!C1580</f>
        <v>0</v>
      </c>
      <c r="E1575" s="206">
        <f>'1.- REGISTROS DIARIOS '!E1580</f>
        <v>646</v>
      </c>
      <c r="F1575" s="211"/>
      <c r="G1575" s="211">
        <v>5890</v>
      </c>
      <c r="H1575" s="211">
        <v>2150</v>
      </c>
      <c r="I1575" s="206">
        <f t="shared" ref="I1575:I1587" si="235">+G1575*0.5</f>
        <v>2945</v>
      </c>
      <c r="J1575" s="206">
        <f t="shared" ref="J1575:J1587" si="236">+H1575*0.5</f>
        <v>1075</v>
      </c>
      <c r="K1575" s="211">
        <v>1100</v>
      </c>
      <c r="L1575" s="211">
        <v>1067</v>
      </c>
      <c r="M1575" s="212">
        <v>1.51</v>
      </c>
      <c r="N1575" s="212">
        <v>7.82</v>
      </c>
      <c r="O1575" s="212">
        <v>12.9</v>
      </c>
      <c r="P1575" s="195">
        <f t="shared" ref="P1575:P1587" si="237">J1575*8.33</f>
        <v>8954.75</v>
      </c>
      <c r="Q1575" s="108"/>
      <c r="R1575" s="194">
        <f>'1.- REGISTROS DIARIOS '!G1580</f>
        <v>0</v>
      </c>
      <c r="S1575" s="81"/>
      <c r="T1575" s="211"/>
      <c r="U1575" s="211"/>
      <c r="V1575" s="206">
        <f t="shared" ref="V1575:V1587" si="238">+T1575*0.5</f>
        <v>0</v>
      </c>
      <c r="W1575" s="206">
        <f t="shared" ref="W1575:W1587" si="239">+U1575*0.5</f>
        <v>0</v>
      </c>
      <c r="X1575" s="192"/>
      <c r="Y1575" s="192"/>
      <c r="Z1575" s="192"/>
      <c r="AA1575" s="192"/>
      <c r="AB1575" s="192"/>
      <c r="AC1575" s="206">
        <f t="shared" ref="AC1575:AC1587" si="240">IF((W1575+AJ1575)&lt;=0,0,100-(((W1575+AJ1575)*100)/J1575))</f>
        <v>93.488372093023258</v>
      </c>
      <c r="AD1575" s="206">
        <f t="shared" ref="AD1575:AD1586" si="241">IF((X1575+AK1575)&lt;=0,0,100-(((X1575+AK1575)*100)/K1575))</f>
        <v>96.272727272727266</v>
      </c>
      <c r="AE1575" s="119"/>
      <c r="AF1575" s="194">
        <f>'1.- REGISTROS DIARIOS '!I1580</f>
        <v>697</v>
      </c>
      <c r="AG1575" s="213">
        <v>180</v>
      </c>
      <c r="AH1575" s="213">
        <v>70</v>
      </c>
      <c r="AI1575" s="206">
        <f t="shared" ref="AI1575:AI1588" si="242">+AG1575*0.5</f>
        <v>90</v>
      </c>
      <c r="AJ1575" s="193">
        <f t="shared" ref="AJ1575:AJ1588" si="243">AH1575</f>
        <v>70</v>
      </c>
      <c r="AK1575" s="213">
        <v>41</v>
      </c>
      <c r="AL1575" s="216">
        <v>7.0000000000000007E-2</v>
      </c>
      <c r="AM1575" s="213">
        <v>35</v>
      </c>
      <c r="AN1575" s="216">
        <v>6</v>
      </c>
      <c r="AO1575" s="216">
        <v>6.57</v>
      </c>
      <c r="AP1575" s="213">
        <v>32</v>
      </c>
      <c r="AQ1575" s="214">
        <v>0.33</v>
      </c>
      <c r="AR1575" s="214">
        <v>0.1</v>
      </c>
      <c r="AS1575" s="214">
        <v>0.15</v>
      </c>
      <c r="AT1575" s="214">
        <v>0.01</v>
      </c>
      <c r="AU1575" s="215">
        <v>788499</v>
      </c>
      <c r="AV1575" s="220">
        <v>1.46</v>
      </c>
      <c r="AW1575" s="217">
        <v>1</v>
      </c>
      <c r="AX1575" s="218">
        <v>1350</v>
      </c>
      <c r="AY1575" s="219">
        <v>5</v>
      </c>
      <c r="AZ1575" s="107"/>
      <c r="BA1575" s="107"/>
      <c r="BB1575" s="107"/>
    </row>
    <row r="1576" spans="2:54" x14ac:dyDescent="0.2">
      <c r="B1576" s="191" t="s">
        <v>504</v>
      </c>
      <c r="C1576" s="196">
        <v>44339</v>
      </c>
      <c r="D1576" s="197">
        <f>'1.- REGISTROS DIARIOS '!C1581</f>
        <v>0</v>
      </c>
      <c r="E1576" s="206">
        <f>'1.- REGISTROS DIARIOS '!E1581</f>
        <v>340</v>
      </c>
      <c r="F1576" s="211"/>
      <c r="G1576" s="211">
        <v>6540</v>
      </c>
      <c r="H1576" s="211">
        <v>1880</v>
      </c>
      <c r="I1576" s="206">
        <f t="shared" si="235"/>
        <v>3270</v>
      </c>
      <c r="J1576" s="206">
        <f t="shared" si="236"/>
        <v>940</v>
      </c>
      <c r="K1576" s="211">
        <v>1020</v>
      </c>
      <c r="L1576" s="211">
        <v>898</v>
      </c>
      <c r="M1576" s="212"/>
      <c r="N1576" s="212" t="s">
        <v>709</v>
      </c>
      <c r="O1576" s="212">
        <v>11.7</v>
      </c>
      <c r="P1576" s="195">
        <f t="shared" si="237"/>
        <v>7830.2</v>
      </c>
      <c r="Q1576" s="108"/>
      <c r="R1576" s="194">
        <f>'1.- REGISTROS DIARIOS '!G1581</f>
        <v>0</v>
      </c>
      <c r="S1576" s="81"/>
      <c r="T1576" s="211"/>
      <c r="U1576" s="211"/>
      <c r="V1576" s="206">
        <f t="shared" si="238"/>
        <v>0</v>
      </c>
      <c r="W1576" s="206">
        <f t="shared" si="239"/>
        <v>0</v>
      </c>
      <c r="X1576" s="192"/>
      <c r="Y1576" s="192"/>
      <c r="Z1576" s="192"/>
      <c r="AA1576" s="192"/>
      <c r="AB1576" s="192"/>
      <c r="AC1576" s="206">
        <f t="shared" si="240"/>
        <v>10.638297872340431</v>
      </c>
      <c r="AD1576" s="206">
        <f t="shared" si="241"/>
        <v>96.666666666666671</v>
      </c>
      <c r="AE1576" s="119"/>
      <c r="AF1576" s="194">
        <f>'1.- REGISTROS DIARIOS '!I1581</f>
        <v>364</v>
      </c>
      <c r="AG1576" s="213">
        <v>900</v>
      </c>
      <c r="AH1576" s="213">
        <v>840</v>
      </c>
      <c r="AI1576" s="206">
        <f t="shared" si="242"/>
        <v>450</v>
      </c>
      <c r="AJ1576" s="193">
        <f t="shared" si="243"/>
        <v>840</v>
      </c>
      <c r="AK1576" s="213">
        <v>34</v>
      </c>
      <c r="AL1576" s="213">
        <v>17</v>
      </c>
      <c r="AM1576" s="213"/>
      <c r="AN1576" s="216" t="s">
        <v>885</v>
      </c>
      <c r="AO1576" s="216" t="s">
        <v>886</v>
      </c>
      <c r="AP1576" s="213" t="s">
        <v>363</v>
      </c>
      <c r="AQ1576" s="214" t="s">
        <v>363</v>
      </c>
      <c r="AR1576" s="214" t="s">
        <v>363</v>
      </c>
      <c r="AS1576" s="214" t="s">
        <v>363</v>
      </c>
      <c r="AT1576" s="214" t="s">
        <v>363</v>
      </c>
      <c r="AU1576" s="215">
        <v>788499</v>
      </c>
      <c r="AV1576" s="220" t="s">
        <v>363</v>
      </c>
      <c r="AW1576" s="217" t="s">
        <v>363</v>
      </c>
      <c r="AX1576" s="218" t="s">
        <v>363</v>
      </c>
      <c r="AY1576" s="219" t="s">
        <v>363</v>
      </c>
      <c r="AZ1576" s="107"/>
      <c r="BA1576" s="107"/>
      <c r="BB1576" s="107"/>
    </row>
    <row r="1577" spans="2:54" x14ac:dyDescent="0.2">
      <c r="B1577" s="191" t="s">
        <v>492</v>
      </c>
      <c r="C1577" s="196">
        <v>44340</v>
      </c>
      <c r="D1577" s="197">
        <f>'1.- REGISTROS DIARIOS '!C1582</f>
        <v>0</v>
      </c>
      <c r="E1577" s="206">
        <f>'1.- REGISTROS DIARIOS '!E1582</f>
        <v>868</v>
      </c>
      <c r="F1577" s="211"/>
      <c r="G1577" s="211">
        <v>4570</v>
      </c>
      <c r="H1577" s="211">
        <v>1720</v>
      </c>
      <c r="I1577" s="206">
        <f t="shared" si="235"/>
        <v>2285</v>
      </c>
      <c r="J1577" s="206">
        <f t="shared" si="236"/>
        <v>860</v>
      </c>
      <c r="K1577" s="211">
        <v>959</v>
      </c>
      <c r="L1577" s="211">
        <v>1100</v>
      </c>
      <c r="M1577" s="211"/>
      <c r="N1577" s="212">
        <v>8</v>
      </c>
      <c r="O1577" s="212">
        <v>11.82</v>
      </c>
      <c r="P1577" s="195">
        <f t="shared" si="237"/>
        <v>7163.8</v>
      </c>
      <c r="Q1577" s="108"/>
      <c r="R1577" s="194">
        <f>'1.- REGISTROS DIARIOS '!G1582</f>
        <v>0</v>
      </c>
      <c r="S1577" s="81"/>
      <c r="T1577" s="211"/>
      <c r="U1577" s="211"/>
      <c r="V1577" s="206">
        <f t="shared" si="238"/>
        <v>0</v>
      </c>
      <c r="W1577" s="206">
        <f t="shared" si="239"/>
        <v>0</v>
      </c>
      <c r="X1577" s="192"/>
      <c r="Y1577" s="192"/>
      <c r="Z1577" s="192"/>
      <c r="AA1577" s="192"/>
      <c r="AB1577" s="192"/>
      <c r="AC1577" s="206">
        <f t="shared" si="240"/>
        <v>44.186046511627907</v>
      </c>
      <c r="AD1577" s="206">
        <f t="shared" si="241"/>
        <v>96.663190823774769</v>
      </c>
      <c r="AE1577" s="119"/>
      <c r="AF1577" s="194">
        <f>'1.- REGISTROS DIARIOS '!I1582</f>
        <v>922</v>
      </c>
      <c r="AG1577" s="213">
        <v>580</v>
      </c>
      <c r="AH1577" s="213">
        <v>480</v>
      </c>
      <c r="AI1577" s="206">
        <f t="shared" si="242"/>
        <v>290</v>
      </c>
      <c r="AJ1577" s="193">
        <f t="shared" si="243"/>
        <v>480</v>
      </c>
      <c r="AK1577" s="213">
        <v>32</v>
      </c>
      <c r="AL1577" s="213">
        <v>29</v>
      </c>
      <c r="AM1577" s="213"/>
      <c r="AN1577" s="216">
        <v>6.63</v>
      </c>
      <c r="AO1577" s="216">
        <v>9.07</v>
      </c>
      <c r="AP1577" s="213">
        <v>31</v>
      </c>
      <c r="AQ1577" s="214">
        <v>0.22</v>
      </c>
      <c r="AR1577" s="214" t="s">
        <v>887</v>
      </c>
      <c r="AS1577" s="214">
        <v>0.15</v>
      </c>
      <c r="AT1577" s="214">
        <v>0.01</v>
      </c>
      <c r="AU1577" s="215">
        <v>788499</v>
      </c>
      <c r="AV1577" s="220">
        <v>1.4</v>
      </c>
      <c r="AW1577" s="217">
        <v>0.88</v>
      </c>
      <c r="AX1577" s="218">
        <v>1000</v>
      </c>
      <c r="AY1577" s="219">
        <v>4</v>
      </c>
      <c r="AZ1577" s="107"/>
      <c r="BA1577" s="107"/>
      <c r="BB1577" s="107"/>
    </row>
    <row r="1578" spans="2:54" x14ac:dyDescent="0.2">
      <c r="B1578" s="191" t="s">
        <v>494</v>
      </c>
      <c r="C1578" s="196">
        <v>44341</v>
      </c>
      <c r="D1578" s="197">
        <f>'1.- REGISTROS DIARIOS '!C1583</f>
        <v>0</v>
      </c>
      <c r="E1578" s="206">
        <f>'1.- REGISTROS DIARIOS '!E1583</f>
        <v>813</v>
      </c>
      <c r="F1578" s="211"/>
      <c r="G1578" s="211">
        <v>5800</v>
      </c>
      <c r="H1578" s="211">
        <v>4050</v>
      </c>
      <c r="I1578" s="206">
        <f t="shared" si="235"/>
        <v>2900</v>
      </c>
      <c r="J1578" s="206">
        <f t="shared" si="236"/>
        <v>2025</v>
      </c>
      <c r="K1578" s="211">
        <v>957</v>
      </c>
      <c r="L1578" s="211">
        <v>1100</v>
      </c>
      <c r="M1578" s="211"/>
      <c r="N1578" s="212">
        <v>7.5</v>
      </c>
      <c r="O1578" s="212">
        <v>11.61</v>
      </c>
      <c r="P1578" s="195">
        <f t="shared" si="237"/>
        <v>16868.25</v>
      </c>
      <c r="Q1578" s="108"/>
      <c r="R1578" s="194">
        <f>'1.- REGISTROS DIARIOS '!G1583</f>
        <v>0</v>
      </c>
      <c r="S1578" s="81"/>
      <c r="T1578" s="211"/>
      <c r="U1578" s="211"/>
      <c r="V1578" s="206">
        <f t="shared" si="238"/>
        <v>0</v>
      </c>
      <c r="W1578" s="206">
        <f t="shared" si="239"/>
        <v>0</v>
      </c>
      <c r="X1578" s="192"/>
      <c r="Y1578" s="192"/>
      <c r="Z1578" s="192"/>
      <c r="AA1578" s="192"/>
      <c r="AB1578" s="192"/>
      <c r="AC1578" s="206">
        <f t="shared" si="240"/>
        <v>87.160493827160494</v>
      </c>
      <c r="AD1578" s="206">
        <f t="shared" si="241"/>
        <v>96.760710553814008</v>
      </c>
      <c r="AE1578" s="119"/>
      <c r="AF1578" s="194">
        <f>'1.- REGISTROS DIARIOS '!I1583</f>
        <v>870</v>
      </c>
      <c r="AG1578" s="213">
        <v>470</v>
      </c>
      <c r="AH1578" s="213">
        <v>260</v>
      </c>
      <c r="AI1578" s="206">
        <f t="shared" si="242"/>
        <v>235</v>
      </c>
      <c r="AJ1578" s="193">
        <f t="shared" si="243"/>
        <v>260</v>
      </c>
      <c r="AK1578" s="213">
        <v>31</v>
      </c>
      <c r="AL1578" s="213">
        <v>31</v>
      </c>
      <c r="AM1578" s="213"/>
      <c r="AN1578" s="216">
        <v>6.83</v>
      </c>
      <c r="AO1578" s="216">
        <v>9.17</v>
      </c>
      <c r="AP1578" s="213">
        <v>30</v>
      </c>
      <c r="AQ1578" s="214">
        <v>0.3</v>
      </c>
      <c r="AR1578" s="214">
        <v>0.2</v>
      </c>
      <c r="AS1578" s="214">
        <v>7.0000000000000007E-2</v>
      </c>
      <c r="AT1578" s="214">
        <v>0.01</v>
      </c>
      <c r="AU1578" s="215">
        <v>788499</v>
      </c>
      <c r="AV1578" s="220">
        <v>1.33</v>
      </c>
      <c r="AW1578" s="217">
        <v>0.77</v>
      </c>
      <c r="AX1578" s="218">
        <v>999</v>
      </c>
      <c r="AY1578" s="219">
        <v>3</v>
      </c>
      <c r="AZ1578" s="107"/>
      <c r="BA1578" s="107"/>
      <c r="BB1578" s="107"/>
    </row>
    <row r="1579" spans="2:54" x14ac:dyDescent="0.2">
      <c r="B1579" s="191" t="s">
        <v>496</v>
      </c>
      <c r="C1579" s="196">
        <v>44342</v>
      </c>
      <c r="D1579" s="197">
        <f>'1.- REGISTROS DIARIOS '!C1584</f>
        <v>0</v>
      </c>
      <c r="E1579" s="206">
        <f>'1.- REGISTROS DIARIOS '!E1584</f>
        <v>974</v>
      </c>
      <c r="F1579" s="211"/>
      <c r="G1579" s="211">
        <v>6330</v>
      </c>
      <c r="H1579" s="211">
        <v>5290</v>
      </c>
      <c r="I1579" s="206">
        <f t="shared" si="235"/>
        <v>3165</v>
      </c>
      <c r="J1579" s="206">
        <f t="shared" si="236"/>
        <v>2645</v>
      </c>
      <c r="K1579" s="211">
        <v>651</v>
      </c>
      <c r="L1579" s="211">
        <v>559</v>
      </c>
      <c r="M1579" s="212"/>
      <c r="N1579" s="212">
        <v>6.39</v>
      </c>
      <c r="O1579" s="212">
        <v>12.59</v>
      </c>
      <c r="P1579" s="195">
        <f t="shared" si="237"/>
        <v>22032.85</v>
      </c>
      <c r="Q1579" s="108"/>
      <c r="R1579" s="194">
        <f>'1.- REGISTROS DIARIOS '!G1584</f>
        <v>0</v>
      </c>
      <c r="S1579" s="81"/>
      <c r="T1579" s="211"/>
      <c r="U1579" s="211"/>
      <c r="V1579" s="206">
        <f t="shared" si="238"/>
        <v>0</v>
      </c>
      <c r="W1579" s="206">
        <f t="shared" si="239"/>
        <v>0</v>
      </c>
      <c r="X1579" s="192"/>
      <c r="Y1579" s="192"/>
      <c r="Z1579" s="192"/>
      <c r="AA1579" s="192"/>
      <c r="AB1579" s="192"/>
      <c r="AC1579" s="206">
        <f t="shared" si="240"/>
        <v>91.304347826086953</v>
      </c>
      <c r="AD1579" s="206">
        <f t="shared" si="241"/>
        <v>93.548387096774192</v>
      </c>
      <c r="AE1579" s="119"/>
      <c r="AF1579" s="194">
        <f>'1.- REGISTROS DIARIOS '!I1584</f>
        <v>1043</v>
      </c>
      <c r="AG1579" s="213">
        <v>310</v>
      </c>
      <c r="AH1579" s="213">
        <v>230</v>
      </c>
      <c r="AI1579" s="206">
        <f t="shared" si="242"/>
        <v>155</v>
      </c>
      <c r="AJ1579" s="193">
        <f t="shared" si="243"/>
        <v>230</v>
      </c>
      <c r="AK1579" s="213">
        <v>42</v>
      </c>
      <c r="AL1579" s="213">
        <v>35</v>
      </c>
      <c r="AM1579" s="213"/>
      <c r="AN1579" s="216" t="s">
        <v>67</v>
      </c>
      <c r="AO1579" s="216" t="s">
        <v>888</v>
      </c>
      <c r="AP1579" s="213">
        <v>32</v>
      </c>
      <c r="AQ1579" s="214">
        <v>0.3</v>
      </c>
      <c r="AR1579" s="214">
        <v>0.2</v>
      </c>
      <c r="AS1579" s="214">
        <v>0.09</v>
      </c>
      <c r="AT1579" s="214">
        <v>0</v>
      </c>
      <c r="AU1579" s="215">
        <v>798499</v>
      </c>
      <c r="AV1579" s="220">
        <v>1.24</v>
      </c>
      <c r="AW1579" s="217">
        <v>1.35</v>
      </c>
      <c r="AX1579" s="218">
        <v>850</v>
      </c>
      <c r="AY1579" s="219">
        <v>2</v>
      </c>
      <c r="AZ1579" s="107"/>
      <c r="BA1579" s="107"/>
      <c r="BB1579" s="107"/>
    </row>
    <row r="1580" spans="2:54" x14ac:dyDescent="0.2">
      <c r="B1580" s="191" t="s">
        <v>498</v>
      </c>
      <c r="C1580" s="196">
        <v>44343</v>
      </c>
      <c r="D1580" s="197">
        <f>'1.- REGISTROS DIARIOS '!C1585</f>
        <v>0</v>
      </c>
      <c r="E1580" s="206">
        <f>'1.- REGISTROS DIARIOS '!E1585</f>
        <v>932</v>
      </c>
      <c r="F1580" s="211"/>
      <c r="G1580" s="211">
        <v>3730</v>
      </c>
      <c r="H1580" s="211">
        <v>3150</v>
      </c>
      <c r="I1580" s="206">
        <f t="shared" si="235"/>
        <v>1865</v>
      </c>
      <c r="J1580" s="206">
        <f t="shared" si="236"/>
        <v>1575</v>
      </c>
      <c r="K1580" s="211">
        <v>478</v>
      </c>
      <c r="L1580" s="211">
        <v>406</v>
      </c>
      <c r="M1580" s="212"/>
      <c r="N1580" s="212">
        <v>2.93</v>
      </c>
      <c r="O1580" s="212">
        <v>11.5</v>
      </c>
      <c r="P1580" s="195">
        <f t="shared" si="237"/>
        <v>13119.75</v>
      </c>
      <c r="Q1580" s="108"/>
      <c r="R1580" s="194">
        <f>'1.- REGISTROS DIARIOS '!G1585</f>
        <v>0</v>
      </c>
      <c r="S1580" s="81"/>
      <c r="T1580" s="211"/>
      <c r="U1580" s="211"/>
      <c r="V1580" s="206">
        <f t="shared" si="238"/>
        <v>0</v>
      </c>
      <c r="W1580" s="206">
        <f t="shared" si="239"/>
        <v>0</v>
      </c>
      <c r="X1580" s="192"/>
      <c r="Y1580" s="192"/>
      <c r="Z1580" s="192"/>
      <c r="AA1580" s="192"/>
      <c r="AB1580" s="192"/>
      <c r="AC1580" s="206">
        <f t="shared" si="240"/>
        <v>89.841269841269849</v>
      </c>
      <c r="AD1580" s="206">
        <f t="shared" si="241"/>
        <v>96.443514644351467</v>
      </c>
      <c r="AE1580" s="119"/>
      <c r="AF1580" s="194">
        <v>1027</v>
      </c>
      <c r="AG1580" s="213">
        <v>210</v>
      </c>
      <c r="AH1580" s="213">
        <v>160</v>
      </c>
      <c r="AI1580" s="206">
        <f t="shared" si="242"/>
        <v>105</v>
      </c>
      <c r="AJ1580" s="193">
        <f t="shared" si="243"/>
        <v>160</v>
      </c>
      <c r="AK1580" s="213">
        <v>17</v>
      </c>
      <c r="AL1580" s="213">
        <v>10</v>
      </c>
      <c r="AM1580" s="213"/>
      <c r="AN1580" s="216">
        <v>6.01</v>
      </c>
      <c r="AO1580" s="216">
        <v>6.88</v>
      </c>
      <c r="AP1580" s="213">
        <v>29</v>
      </c>
      <c r="AQ1580" s="214">
        <v>0.3</v>
      </c>
      <c r="AR1580" s="214">
        <v>0.16</v>
      </c>
      <c r="AS1580" s="214">
        <v>0.09</v>
      </c>
      <c r="AT1580" s="214">
        <v>0.01</v>
      </c>
      <c r="AU1580" s="215">
        <v>798499</v>
      </c>
      <c r="AV1580" s="220">
        <v>1.28</v>
      </c>
      <c r="AW1580" s="217">
        <v>1.28</v>
      </c>
      <c r="AX1580" s="218">
        <v>700</v>
      </c>
      <c r="AY1580" s="219">
        <v>6</v>
      </c>
      <c r="AZ1580" s="107"/>
      <c r="BA1580" s="107"/>
      <c r="BB1580" s="107"/>
    </row>
    <row r="1581" spans="2:54" x14ac:dyDescent="0.2">
      <c r="B1581" s="191" t="s">
        <v>500</v>
      </c>
      <c r="C1581" s="196">
        <v>44344</v>
      </c>
      <c r="D1581" s="197">
        <f>'1.- REGISTROS DIARIOS '!C1586</f>
        <v>0</v>
      </c>
      <c r="E1581" s="206">
        <f>'1.- REGISTROS DIARIOS '!E1586</f>
        <v>722</v>
      </c>
      <c r="F1581" s="211"/>
      <c r="G1581" s="211">
        <v>2980</v>
      </c>
      <c r="H1581" s="211">
        <v>1860</v>
      </c>
      <c r="I1581" s="206">
        <f t="shared" si="235"/>
        <v>1490</v>
      </c>
      <c r="J1581" s="206">
        <f t="shared" si="236"/>
        <v>930</v>
      </c>
      <c r="K1581" s="211">
        <v>421</v>
      </c>
      <c r="L1581" s="211">
        <v>372</v>
      </c>
      <c r="M1581" s="211"/>
      <c r="N1581" s="212">
        <v>10.25</v>
      </c>
      <c r="O1581" s="212">
        <v>12.45</v>
      </c>
      <c r="P1581" s="195">
        <f t="shared" si="237"/>
        <v>7746.9</v>
      </c>
      <c r="Q1581" s="108"/>
      <c r="R1581" s="194">
        <f>'1.- REGISTROS DIARIOS '!G1586</f>
        <v>0</v>
      </c>
      <c r="S1581" s="81"/>
      <c r="T1581" s="211"/>
      <c r="U1581" s="211"/>
      <c r="V1581" s="206">
        <f t="shared" si="238"/>
        <v>0</v>
      </c>
      <c r="W1581" s="206">
        <f t="shared" si="239"/>
        <v>0</v>
      </c>
      <c r="X1581" s="192"/>
      <c r="Y1581" s="192"/>
      <c r="Z1581" s="192"/>
      <c r="AA1581" s="192"/>
      <c r="AB1581" s="192"/>
      <c r="AC1581" s="206">
        <f t="shared" si="240"/>
        <v>79.569892473118273</v>
      </c>
      <c r="AD1581" s="206">
        <f t="shared" si="241"/>
        <v>96.912114014251785</v>
      </c>
      <c r="AE1581" s="119"/>
      <c r="AF1581" s="194">
        <v>788</v>
      </c>
      <c r="AG1581" s="213">
        <v>230</v>
      </c>
      <c r="AH1581" s="213">
        <v>190</v>
      </c>
      <c r="AI1581" s="206">
        <f t="shared" si="242"/>
        <v>115</v>
      </c>
      <c r="AJ1581" s="193">
        <f t="shared" si="243"/>
        <v>190</v>
      </c>
      <c r="AK1581" s="213">
        <v>13</v>
      </c>
      <c r="AL1581" s="213">
        <v>7</v>
      </c>
      <c r="AM1581" s="213"/>
      <c r="AN1581" s="216">
        <v>6</v>
      </c>
      <c r="AO1581" s="216">
        <v>6.89</v>
      </c>
      <c r="AP1581" s="213">
        <v>29</v>
      </c>
      <c r="AQ1581" s="214">
        <v>0.28000000000000003</v>
      </c>
      <c r="AR1581" s="214">
        <v>0.13</v>
      </c>
      <c r="AS1581" s="214">
        <v>0.1</v>
      </c>
      <c r="AT1581" s="214">
        <v>0.01</v>
      </c>
      <c r="AU1581" s="215">
        <v>798499</v>
      </c>
      <c r="AV1581" s="220">
        <v>1.0900000000000001</v>
      </c>
      <c r="AW1581" s="217">
        <v>1.1599999999999999</v>
      </c>
      <c r="AX1581" s="218">
        <v>600</v>
      </c>
      <c r="AY1581" s="219">
        <v>6</v>
      </c>
      <c r="AZ1581" s="107"/>
      <c r="BA1581" s="107"/>
      <c r="BB1581" s="107"/>
    </row>
    <row r="1582" spans="2:54" x14ac:dyDescent="0.2">
      <c r="B1582" s="191" t="s">
        <v>502</v>
      </c>
      <c r="C1582" s="196">
        <v>44345</v>
      </c>
      <c r="D1582" s="197">
        <f>'1.- REGISTROS DIARIOS '!C1587</f>
        <v>0</v>
      </c>
      <c r="E1582" s="206">
        <f>'1.- REGISTROS DIARIOS '!E1587</f>
        <v>645</v>
      </c>
      <c r="F1582" s="211"/>
      <c r="G1582" s="211">
        <v>2670</v>
      </c>
      <c r="H1582" s="211">
        <v>2230</v>
      </c>
      <c r="I1582" s="206">
        <f t="shared" si="235"/>
        <v>1335</v>
      </c>
      <c r="J1582" s="206">
        <f t="shared" si="236"/>
        <v>1115</v>
      </c>
      <c r="K1582" s="211">
        <v>479</v>
      </c>
      <c r="L1582" s="211">
        <v>427</v>
      </c>
      <c r="M1582" s="211"/>
      <c r="N1582" s="212" t="s">
        <v>888</v>
      </c>
      <c r="O1582" s="212">
        <v>11.7</v>
      </c>
      <c r="P1582" s="195">
        <f t="shared" si="237"/>
        <v>9287.9500000000007</v>
      </c>
      <c r="Q1582" s="108"/>
      <c r="R1582" s="194">
        <f>'1.- REGISTROS DIARIOS '!G1587</f>
        <v>0</v>
      </c>
      <c r="S1582" s="81"/>
      <c r="T1582" s="211"/>
      <c r="U1582" s="211"/>
      <c r="V1582" s="206">
        <f t="shared" si="238"/>
        <v>0</v>
      </c>
      <c r="W1582" s="206">
        <f t="shared" si="239"/>
        <v>0</v>
      </c>
      <c r="X1582" s="192"/>
      <c r="Y1582" s="192"/>
      <c r="Z1582" s="192"/>
      <c r="AA1582" s="192"/>
      <c r="AB1582" s="192"/>
      <c r="AC1582" s="206">
        <f t="shared" si="240"/>
        <v>87.802690582959642</v>
      </c>
      <c r="AD1582" s="206">
        <f t="shared" si="241"/>
        <v>94.363256784968684</v>
      </c>
      <c r="AE1582" s="119"/>
      <c r="AF1582" s="194">
        <f>'1.- REGISTROS DIARIOS '!I1587</f>
        <v>708</v>
      </c>
      <c r="AG1582" s="213">
        <v>188</v>
      </c>
      <c r="AH1582" s="213">
        <v>136</v>
      </c>
      <c r="AI1582" s="206">
        <f t="shared" si="242"/>
        <v>94</v>
      </c>
      <c r="AJ1582" s="193">
        <f t="shared" si="243"/>
        <v>136</v>
      </c>
      <c r="AK1582" s="213">
        <v>27</v>
      </c>
      <c r="AL1582" s="213">
        <v>18</v>
      </c>
      <c r="AM1582" s="213"/>
      <c r="AN1582" s="216" t="s">
        <v>859</v>
      </c>
      <c r="AO1582" s="216" t="s">
        <v>889</v>
      </c>
      <c r="AP1582" s="213">
        <v>30</v>
      </c>
      <c r="AQ1582" s="214">
        <v>0.3</v>
      </c>
      <c r="AR1582" s="214">
        <v>0.2</v>
      </c>
      <c r="AS1582" s="214">
        <v>7.0000000000000007E-2</v>
      </c>
      <c r="AT1582" s="214">
        <v>0.01</v>
      </c>
      <c r="AU1582" s="215">
        <v>798499</v>
      </c>
      <c r="AV1582" s="220">
        <v>1.08</v>
      </c>
      <c r="AW1582" s="217" t="s">
        <v>208</v>
      </c>
      <c r="AX1582" s="218">
        <v>550</v>
      </c>
      <c r="AY1582" s="219">
        <v>5</v>
      </c>
      <c r="AZ1582" s="107"/>
      <c r="BA1582" s="107"/>
      <c r="BB1582" s="107"/>
    </row>
    <row r="1583" spans="2:54" x14ac:dyDescent="0.2">
      <c r="B1583" s="191" t="s">
        <v>504</v>
      </c>
      <c r="C1583" s="196">
        <v>44346</v>
      </c>
      <c r="D1583" s="197">
        <f>'1.- REGISTROS DIARIOS '!C1588</f>
        <v>0</v>
      </c>
      <c r="E1583" s="206">
        <f>'1.- REGISTROS DIARIOS '!E1588</f>
        <v>333</v>
      </c>
      <c r="F1583" s="211"/>
      <c r="G1583" s="211">
        <v>2340</v>
      </c>
      <c r="H1583" s="211">
        <v>1870</v>
      </c>
      <c r="I1583" s="206">
        <f t="shared" si="235"/>
        <v>1170</v>
      </c>
      <c r="J1583" s="206">
        <f t="shared" si="236"/>
        <v>935</v>
      </c>
      <c r="K1583" s="211">
        <v>430</v>
      </c>
      <c r="L1583" s="211">
        <v>366</v>
      </c>
      <c r="M1583" s="211"/>
      <c r="N1583" s="212">
        <v>8.8800000000000008</v>
      </c>
      <c r="O1583" s="212">
        <v>12.08</v>
      </c>
      <c r="P1583" s="195">
        <f t="shared" si="237"/>
        <v>7788.55</v>
      </c>
      <c r="Q1583" s="108"/>
      <c r="R1583" s="194">
        <f>'1.- REGISTROS DIARIOS '!G1588</f>
        <v>0</v>
      </c>
      <c r="S1583" s="81"/>
      <c r="T1583" s="211"/>
      <c r="U1583" s="211"/>
      <c r="V1583" s="206">
        <f t="shared" si="238"/>
        <v>0</v>
      </c>
      <c r="W1583" s="206">
        <f t="shared" si="239"/>
        <v>0</v>
      </c>
      <c r="X1583" s="192"/>
      <c r="Y1583" s="192"/>
      <c r="Z1583" s="192"/>
      <c r="AA1583" s="192"/>
      <c r="AB1583" s="192"/>
      <c r="AC1583" s="206">
        <f t="shared" si="240"/>
        <v>85.775401069518722</v>
      </c>
      <c r="AD1583" s="206">
        <f t="shared" si="241"/>
        <v>95.116279069767444</v>
      </c>
      <c r="AE1583" s="119"/>
      <c r="AF1583" s="194">
        <f>'1.- REGISTROS DIARIOS '!I1588</f>
        <v>366</v>
      </c>
      <c r="AG1583" s="213">
        <v>156</v>
      </c>
      <c r="AH1583" s="213">
        <v>133</v>
      </c>
      <c r="AI1583" s="206">
        <f t="shared" si="242"/>
        <v>78</v>
      </c>
      <c r="AJ1583" s="193">
        <f t="shared" si="243"/>
        <v>133</v>
      </c>
      <c r="AK1583" s="213">
        <v>21</v>
      </c>
      <c r="AL1583" s="213">
        <v>16</v>
      </c>
      <c r="AM1583" s="213"/>
      <c r="AN1583" s="216">
        <v>6.49</v>
      </c>
      <c r="AO1583" s="216">
        <v>10.78</v>
      </c>
      <c r="AP1583" s="213">
        <v>26</v>
      </c>
      <c r="AQ1583" s="214">
        <v>0.26</v>
      </c>
      <c r="AR1583" s="214">
        <v>0.19</v>
      </c>
      <c r="AS1583" s="214">
        <v>0.06</v>
      </c>
      <c r="AT1583" s="214">
        <v>0</v>
      </c>
      <c r="AU1583" s="215">
        <v>798499</v>
      </c>
      <c r="AV1583" s="220">
        <v>0.97</v>
      </c>
      <c r="AW1583" s="217">
        <v>1.03</v>
      </c>
      <c r="AX1583" s="218">
        <v>500</v>
      </c>
      <c r="AY1583" s="219">
        <v>5</v>
      </c>
      <c r="AZ1583" s="107"/>
      <c r="BA1583" s="107"/>
      <c r="BB1583" s="107"/>
    </row>
    <row r="1584" spans="2:54" x14ac:dyDescent="0.2">
      <c r="B1584" s="191" t="s">
        <v>492</v>
      </c>
      <c r="C1584" s="196">
        <v>44347</v>
      </c>
      <c r="D1584" s="197">
        <f>'1.- REGISTROS DIARIOS '!C1589</f>
        <v>0</v>
      </c>
      <c r="E1584" s="206">
        <f>'1.- REGISTROS DIARIOS '!E1589</f>
        <v>1079</v>
      </c>
      <c r="F1584" s="211"/>
      <c r="G1584" s="211">
        <v>4690</v>
      </c>
      <c r="H1584" s="211">
        <v>4120</v>
      </c>
      <c r="I1584" s="206">
        <f t="shared" si="235"/>
        <v>2345</v>
      </c>
      <c r="J1584" s="206">
        <f t="shared" si="236"/>
        <v>2060</v>
      </c>
      <c r="K1584" s="211">
        <v>789</v>
      </c>
      <c r="L1584" s="211">
        <v>733</v>
      </c>
      <c r="M1584" s="211"/>
      <c r="N1584" s="212">
        <v>6.18</v>
      </c>
      <c r="O1584" s="212">
        <v>12.03</v>
      </c>
      <c r="P1584" s="195">
        <f t="shared" si="237"/>
        <v>17159.8</v>
      </c>
      <c r="Q1584" s="108"/>
      <c r="R1584" s="194">
        <f>'1.- REGISTROS DIARIOS '!G1589</f>
        <v>0</v>
      </c>
      <c r="S1584" s="81"/>
      <c r="T1584" s="211"/>
      <c r="U1584" s="211"/>
      <c r="V1584" s="206">
        <f t="shared" si="238"/>
        <v>0</v>
      </c>
      <c r="W1584" s="206">
        <f t="shared" si="239"/>
        <v>0</v>
      </c>
      <c r="X1584" s="192"/>
      <c r="Y1584" s="192"/>
      <c r="Z1584" s="192"/>
      <c r="AA1584" s="192"/>
      <c r="AB1584" s="192"/>
      <c r="AC1584" s="206">
        <f t="shared" si="240"/>
        <v>88.203883495145632</v>
      </c>
      <c r="AD1584" s="206">
        <f t="shared" si="241"/>
        <v>95.057034220532316</v>
      </c>
      <c r="AE1584" s="119"/>
      <c r="AF1584" s="194">
        <f>'1.- REGISTROS DIARIOS '!I1589</f>
        <v>1126</v>
      </c>
      <c r="AG1584" s="213">
        <v>299</v>
      </c>
      <c r="AH1584" s="213">
        <v>243</v>
      </c>
      <c r="AI1584" s="206">
        <f t="shared" si="242"/>
        <v>149.5</v>
      </c>
      <c r="AJ1584" s="193">
        <f t="shared" si="243"/>
        <v>243</v>
      </c>
      <c r="AK1584" s="213">
        <v>39</v>
      </c>
      <c r="AL1584" s="213">
        <v>29</v>
      </c>
      <c r="AM1584" s="213"/>
      <c r="AN1584" s="216">
        <v>6.45</v>
      </c>
      <c r="AO1584" s="216">
        <v>7.63</v>
      </c>
      <c r="AP1584" s="213">
        <v>30</v>
      </c>
      <c r="AQ1584" s="214">
        <v>0.3</v>
      </c>
      <c r="AR1584" s="214">
        <v>0.19</v>
      </c>
      <c r="AS1584" s="214">
        <v>0.06</v>
      </c>
      <c r="AT1584" s="214">
        <v>0</v>
      </c>
      <c r="AU1584" s="215">
        <v>798499</v>
      </c>
      <c r="AV1584" s="220">
        <v>0.99</v>
      </c>
      <c r="AW1584" s="217">
        <v>0.88</v>
      </c>
      <c r="AX1584" s="218">
        <v>340</v>
      </c>
      <c r="AY1584" s="219">
        <v>4</v>
      </c>
      <c r="AZ1584" s="107"/>
      <c r="BA1584" s="107"/>
      <c r="BB1584" s="107"/>
    </row>
    <row r="1585" spans="1:51" x14ac:dyDescent="0.2">
      <c r="A1585" s="108"/>
      <c r="B1585" s="191" t="s">
        <v>494</v>
      </c>
      <c r="C1585" s="196">
        <v>44348</v>
      </c>
      <c r="D1585" s="197">
        <f>'1.- REGISTROS DIARIOS '!C1590</f>
        <v>0</v>
      </c>
      <c r="E1585" s="206">
        <f>'1.- REGISTROS DIARIOS '!E1590</f>
        <v>986</v>
      </c>
      <c r="F1585" s="211"/>
      <c r="G1585" s="211">
        <v>4950</v>
      </c>
      <c r="H1585" s="211">
        <v>2450</v>
      </c>
      <c r="I1585" s="206">
        <f t="shared" si="235"/>
        <v>2475</v>
      </c>
      <c r="J1585" s="206">
        <f t="shared" si="236"/>
        <v>1225</v>
      </c>
      <c r="K1585" s="211">
        <v>617</v>
      </c>
      <c r="L1585" s="211">
        <v>544</v>
      </c>
      <c r="M1585" s="211"/>
      <c r="N1585" s="212">
        <v>5.97</v>
      </c>
      <c r="O1585" s="212">
        <v>12.42</v>
      </c>
      <c r="P1585" s="195">
        <f t="shared" si="237"/>
        <v>10204.25</v>
      </c>
      <c r="Q1585" s="108"/>
      <c r="R1585" s="194">
        <f>'1.- REGISTROS DIARIOS '!G1590</f>
        <v>0</v>
      </c>
      <c r="S1585" s="81"/>
      <c r="T1585" s="211"/>
      <c r="U1585" s="211"/>
      <c r="V1585" s="206">
        <f t="shared" si="238"/>
        <v>0</v>
      </c>
      <c r="W1585" s="206">
        <f t="shared" si="239"/>
        <v>0</v>
      </c>
      <c r="X1585" s="192"/>
      <c r="Y1585" s="192"/>
      <c r="Z1585" s="192"/>
      <c r="AA1585" s="192"/>
      <c r="AB1585" s="192"/>
      <c r="AC1585" s="206">
        <f t="shared" si="240"/>
        <v>80.408163265306115</v>
      </c>
      <c r="AD1585" s="206">
        <f t="shared" si="241"/>
        <v>97.082658022690438</v>
      </c>
      <c r="AE1585" s="119"/>
      <c r="AF1585" s="194">
        <f>'1.- REGISTROS DIARIOS '!I1590</f>
        <v>1128</v>
      </c>
      <c r="AG1585" s="213">
        <v>260</v>
      </c>
      <c r="AH1585" s="213">
        <v>240</v>
      </c>
      <c r="AI1585" s="206">
        <f t="shared" si="242"/>
        <v>130</v>
      </c>
      <c r="AJ1585" s="193">
        <f t="shared" si="243"/>
        <v>240</v>
      </c>
      <c r="AK1585" s="213">
        <v>18</v>
      </c>
      <c r="AL1585" s="213">
        <v>12</v>
      </c>
      <c r="AM1585" s="213"/>
      <c r="AN1585" s="216">
        <v>6.01</v>
      </c>
      <c r="AO1585" s="216">
        <v>6.93</v>
      </c>
      <c r="AP1585" s="213">
        <v>27</v>
      </c>
      <c r="AQ1585" s="214">
        <v>0.28999999999999998</v>
      </c>
      <c r="AR1585" s="214">
        <v>0.15</v>
      </c>
      <c r="AS1585" s="214">
        <v>0.11</v>
      </c>
      <c r="AT1585" s="214">
        <v>0</v>
      </c>
      <c r="AU1585" s="215">
        <v>798499</v>
      </c>
      <c r="AV1585" s="220">
        <v>0.91</v>
      </c>
      <c r="AW1585" s="217">
        <v>0.75</v>
      </c>
      <c r="AX1585" s="218">
        <v>280</v>
      </c>
      <c r="AY1585" s="219">
        <v>3</v>
      </c>
    </row>
    <row r="1586" spans="1:51" x14ac:dyDescent="0.2">
      <c r="A1586" s="108"/>
      <c r="B1586" s="191" t="s">
        <v>496</v>
      </c>
      <c r="C1586" s="196">
        <v>44349</v>
      </c>
      <c r="D1586" s="197">
        <f>'1.- REGISTROS DIARIOS '!C1591</f>
        <v>0</v>
      </c>
      <c r="E1586" s="206">
        <f>'1.- REGISTROS DIARIOS '!E1591</f>
        <v>821</v>
      </c>
      <c r="F1586" s="211"/>
      <c r="G1586" s="211">
        <v>4120</v>
      </c>
      <c r="H1586" s="211">
        <v>1900</v>
      </c>
      <c r="I1586" s="206">
        <f>+G1586*0.5</f>
        <v>2060</v>
      </c>
      <c r="J1586" s="206">
        <f>+H1586*0.5</f>
        <v>950</v>
      </c>
      <c r="K1586" s="211">
        <v>952</v>
      </c>
      <c r="L1586" s="211">
        <v>864</v>
      </c>
      <c r="M1586" s="211"/>
      <c r="N1586" s="212">
        <v>8.3699999999999992</v>
      </c>
      <c r="O1586" s="212">
        <v>12.17</v>
      </c>
      <c r="P1586" s="195">
        <f t="shared" si="237"/>
        <v>7913.5</v>
      </c>
      <c r="Q1586" s="108"/>
      <c r="R1586" s="194">
        <f>'1.- REGISTROS DIARIOS '!G1591</f>
        <v>0</v>
      </c>
      <c r="S1586" s="81"/>
      <c r="T1586" s="211"/>
      <c r="U1586" s="211"/>
      <c r="V1586" s="206">
        <f t="shared" si="238"/>
        <v>0</v>
      </c>
      <c r="W1586" s="206">
        <f t="shared" si="239"/>
        <v>0</v>
      </c>
      <c r="X1586" s="192"/>
      <c r="Y1586" s="192"/>
      <c r="Z1586" s="192"/>
      <c r="AA1586" s="192"/>
      <c r="AB1586" s="192"/>
      <c r="AC1586" s="206">
        <f t="shared" si="240"/>
        <v>84.21052631578948</v>
      </c>
      <c r="AD1586" s="206">
        <f t="shared" si="241"/>
        <v>97.268907563025209</v>
      </c>
      <c r="AE1586" s="119"/>
      <c r="AF1586" s="194">
        <f>'1.- REGISTROS DIARIOS '!I1591</f>
        <v>893</v>
      </c>
      <c r="AG1586" s="213">
        <v>340</v>
      </c>
      <c r="AH1586" s="213">
        <v>300</v>
      </c>
      <c r="AI1586" s="206">
        <f t="shared" si="242"/>
        <v>170</v>
      </c>
      <c r="AJ1586" s="193">
        <f>AH1586*0.5</f>
        <v>150</v>
      </c>
      <c r="AK1586" s="213">
        <v>26</v>
      </c>
      <c r="AL1586" s="213">
        <v>21</v>
      </c>
      <c r="AM1586" s="213"/>
      <c r="AN1586" s="216">
        <v>6.04</v>
      </c>
      <c r="AO1586" s="216">
        <v>6.43</v>
      </c>
      <c r="AP1586" s="213">
        <v>30</v>
      </c>
      <c r="AQ1586" s="214">
        <v>0.32</v>
      </c>
      <c r="AR1586" s="214">
        <v>0.16</v>
      </c>
      <c r="AS1586" s="214">
        <v>0.14000000000000001</v>
      </c>
      <c r="AT1586" s="214">
        <v>0.01</v>
      </c>
      <c r="AU1586" s="215">
        <v>798499</v>
      </c>
      <c r="AV1586" s="220">
        <v>0.83</v>
      </c>
      <c r="AW1586" s="217">
        <v>1.28</v>
      </c>
      <c r="AX1586" s="218">
        <v>2000</v>
      </c>
      <c r="AY1586" s="219">
        <v>2</v>
      </c>
    </row>
    <row r="1587" spans="1:51" x14ac:dyDescent="0.2">
      <c r="A1587" s="108"/>
      <c r="B1587" s="191" t="s">
        <v>498</v>
      </c>
      <c r="C1587" s="196">
        <v>44350</v>
      </c>
      <c r="D1587" s="197">
        <f>'1.- REGISTROS DIARIOS '!C1592</f>
        <v>0</v>
      </c>
      <c r="E1587" s="206">
        <f>'1.- REGISTROS DIARIOS '!E1592</f>
        <v>1000</v>
      </c>
      <c r="F1587" s="211"/>
      <c r="G1587" s="211">
        <v>3310</v>
      </c>
      <c r="H1587" s="211">
        <v>1930</v>
      </c>
      <c r="I1587" s="206">
        <f t="shared" si="235"/>
        <v>1655</v>
      </c>
      <c r="J1587" s="206">
        <f t="shared" si="236"/>
        <v>965</v>
      </c>
      <c r="K1587" s="211">
        <v>584</v>
      </c>
      <c r="L1587" s="211">
        <v>518</v>
      </c>
      <c r="M1587" s="211"/>
      <c r="N1587" s="212">
        <v>5.73</v>
      </c>
      <c r="O1587" s="212">
        <v>12.49</v>
      </c>
      <c r="P1587" s="195">
        <f t="shared" si="237"/>
        <v>8038.45</v>
      </c>
      <c r="Q1587" s="108"/>
      <c r="R1587" s="194">
        <f>'1.- REGISTROS DIARIOS '!G1592</f>
        <v>0</v>
      </c>
      <c r="S1587" s="81"/>
      <c r="T1587" s="211"/>
      <c r="U1587" s="211"/>
      <c r="V1587" s="206">
        <f t="shared" si="238"/>
        <v>0</v>
      </c>
      <c r="W1587" s="206">
        <f t="shared" si="239"/>
        <v>0</v>
      </c>
      <c r="X1587" s="192"/>
      <c r="Y1587" s="192"/>
      <c r="Z1587" s="192"/>
      <c r="AA1587" s="192"/>
      <c r="AB1587" s="192"/>
      <c r="AC1587" s="206">
        <f t="shared" si="240"/>
        <v>79.274611398963728</v>
      </c>
      <c r="AD1587" s="206">
        <f>IF((X1587+AK1587)&lt;=0,0,100-(((X1587+AK1587)*100)/K1587))</f>
        <v>96.232876712328761</v>
      </c>
      <c r="AE1587" s="119"/>
      <c r="AF1587" s="194">
        <f>'1.- REGISTROS DIARIOS '!I1592</f>
        <v>1112</v>
      </c>
      <c r="AG1587" s="213">
        <v>310</v>
      </c>
      <c r="AH1587" s="213">
        <v>200</v>
      </c>
      <c r="AI1587" s="206">
        <f t="shared" si="242"/>
        <v>155</v>
      </c>
      <c r="AJ1587" s="193">
        <f t="shared" si="243"/>
        <v>200</v>
      </c>
      <c r="AK1587" s="213">
        <v>22</v>
      </c>
      <c r="AL1587" s="213">
        <v>13</v>
      </c>
      <c r="AM1587" s="213"/>
      <c r="AN1587" s="216">
        <v>6</v>
      </c>
      <c r="AO1587" s="216">
        <v>6.3</v>
      </c>
      <c r="AP1587" s="213">
        <v>30</v>
      </c>
      <c r="AQ1587" s="214">
        <v>0.34</v>
      </c>
      <c r="AR1587" s="214">
        <v>0.16</v>
      </c>
      <c r="AS1587" s="214">
        <v>0.09</v>
      </c>
      <c r="AT1587" s="214">
        <v>0.02</v>
      </c>
      <c r="AU1587" s="215">
        <v>798499</v>
      </c>
      <c r="AV1587" s="220">
        <v>0.76</v>
      </c>
      <c r="AW1587" s="217">
        <v>1.18</v>
      </c>
      <c r="AX1587" s="218">
        <v>1780</v>
      </c>
      <c r="AY1587" s="219">
        <v>6</v>
      </c>
    </row>
    <row r="1588" spans="1:51" x14ac:dyDescent="0.2">
      <c r="A1588" s="108"/>
      <c r="B1588" s="191" t="s">
        <v>500</v>
      </c>
      <c r="C1588" s="196">
        <v>44351</v>
      </c>
      <c r="D1588" s="197">
        <f>'1.- REGISTROS DIARIOS '!C1593</f>
        <v>0</v>
      </c>
      <c r="E1588" s="206">
        <f>'1.- REGISTROS DIARIOS '!E1593</f>
        <v>918</v>
      </c>
      <c r="F1588" s="211"/>
      <c r="G1588" s="211">
        <v>6350</v>
      </c>
      <c r="H1588" s="211">
        <v>1880</v>
      </c>
      <c r="I1588" s="206">
        <f t="shared" ref="I1588:I1591" si="244">+G1588*0.5</f>
        <v>3175</v>
      </c>
      <c r="J1588" s="206">
        <f t="shared" ref="J1588:J1591" si="245">+H1588*0.5</f>
        <v>940</v>
      </c>
      <c r="K1588" s="211">
        <v>1100</v>
      </c>
      <c r="L1588" s="211">
        <v>1065</v>
      </c>
      <c r="M1588" s="211"/>
      <c r="N1588" s="212">
        <v>7.27</v>
      </c>
      <c r="O1588" s="212">
        <v>11.69</v>
      </c>
      <c r="P1588" s="195">
        <f t="shared" ref="P1588:P1592" si="246">J1588*8.33</f>
        <v>7830.2</v>
      </c>
      <c r="Q1588" s="108"/>
      <c r="R1588" s="194">
        <f>'1.- REGISTROS DIARIOS '!G1593</f>
        <v>0</v>
      </c>
      <c r="S1588" s="81"/>
      <c r="T1588" s="211"/>
      <c r="U1588" s="211"/>
      <c r="V1588" s="206">
        <f t="shared" ref="V1588:V1593" si="247">+T1588*0.5</f>
        <v>0</v>
      </c>
      <c r="W1588" s="206">
        <f t="shared" ref="W1588:W1593" si="248">+U1588*0.5</f>
        <v>0</v>
      </c>
      <c r="X1588" s="192"/>
      <c r="Y1588" s="192"/>
      <c r="Z1588" s="192"/>
      <c r="AA1588" s="192"/>
      <c r="AB1588" s="192"/>
      <c r="AC1588" s="206">
        <f t="shared" ref="AC1588:AC1592" si="249">IF((W1588+AJ1588)&lt;=0,0,100-(((W1588+AJ1588)*100)/J1588))</f>
        <v>80.851063829787236</v>
      </c>
      <c r="AD1588" s="206">
        <f t="shared" ref="AD1588:AD1592" si="250">IF((X1588+AK1588)&lt;=0,0,100-(((X1588+AK1588)*100)/K1588))</f>
        <v>97.909090909090907</v>
      </c>
      <c r="AE1588" s="119"/>
      <c r="AF1588" s="194">
        <f>'1.- REGISTROS DIARIOS '!I1593</f>
        <v>1007</v>
      </c>
      <c r="AG1588" s="213">
        <v>190</v>
      </c>
      <c r="AH1588" s="213">
        <v>180</v>
      </c>
      <c r="AI1588" s="206">
        <f t="shared" si="242"/>
        <v>95</v>
      </c>
      <c r="AJ1588" s="193">
        <f t="shared" si="243"/>
        <v>180</v>
      </c>
      <c r="AK1588" s="213">
        <v>23</v>
      </c>
      <c r="AL1588" s="213">
        <v>22</v>
      </c>
      <c r="AM1588" s="213"/>
      <c r="AN1588" s="216">
        <v>6.24</v>
      </c>
      <c r="AO1588" s="216">
        <v>8.02</v>
      </c>
      <c r="AP1588" s="213">
        <v>30</v>
      </c>
      <c r="AQ1588" s="214">
        <v>0.31</v>
      </c>
      <c r="AR1588" s="214">
        <v>0.31</v>
      </c>
      <c r="AS1588" s="214">
        <v>0.09</v>
      </c>
      <c r="AT1588" s="214">
        <v>0.01</v>
      </c>
      <c r="AU1588" s="215">
        <v>798499</v>
      </c>
      <c r="AV1588" s="220">
        <v>0.75</v>
      </c>
      <c r="AW1588" s="217">
        <v>1.1000000000000001</v>
      </c>
      <c r="AX1588" s="218">
        <v>1.68</v>
      </c>
      <c r="AY1588" s="219">
        <v>5</v>
      </c>
    </row>
    <row r="1589" spans="1:51" x14ac:dyDescent="0.2">
      <c r="A1589" s="108"/>
      <c r="B1589" s="191" t="s">
        <v>502</v>
      </c>
      <c r="C1589" s="196">
        <v>44352</v>
      </c>
      <c r="D1589" s="197">
        <f>'1.- REGISTROS DIARIOS '!C1594</f>
        <v>0</v>
      </c>
      <c r="E1589" s="206">
        <f>'1.- REGISTROS DIARIOS '!E1594</f>
        <v>722</v>
      </c>
      <c r="F1589" s="211"/>
      <c r="G1589" s="211">
        <v>8930</v>
      </c>
      <c r="H1589" s="211">
        <v>4050</v>
      </c>
      <c r="I1589" s="206">
        <f t="shared" si="244"/>
        <v>4465</v>
      </c>
      <c r="J1589" s="206">
        <f t="shared" si="245"/>
        <v>2025</v>
      </c>
      <c r="K1589" s="211">
        <v>1100</v>
      </c>
      <c r="L1589" s="211">
        <v>1065</v>
      </c>
      <c r="M1589" s="211"/>
      <c r="N1589" s="212">
        <v>6.29</v>
      </c>
      <c r="O1589" s="212">
        <v>11.89</v>
      </c>
      <c r="P1589" s="195">
        <f t="shared" si="246"/>
        <v>16868.25</v>
      </c>
      <c r="Q1589" s="108"/>
      <c r="R1589" s="194">
        <f>'1.- REGISTROS DIARIOS '!G1594</f>
        <v>0</v>
      </c>
      <c r="S1589" s="81"/>
      <c r="T1589" s="211"/>
      <c r="U1589" s="211"/>
      <c r="V1589" s="206">
        <f t="shared" si="247"/>
        <v>0</v>
      </c>
      <c r="W1589" s="206">
        <f t="shared" si="248"/>
        <v>0</v>
      </c>
      <c r="X1589" s="192"/>
      <c r="Y1589" s="192"/>
      <c r="Z1589" s="192"/>
      <c r="AA1589" s="192"/>
      <c r="AB1589" s="192"/>
      <c r="AC1589" s="206">
        <f t="shared" si="249"/>
        <v>90.617283950617278</v>
      </c>
      <c r="AD1589" s="206">
        <f t="shared" si="250"/>
        <v>97.36363636363636</v>
      </c>
      <c r="AE1589" s="119"/>
      <c r="AF1589" s="194">
        <f>'1.- REGISTROS DIARIOS '!I1594</f>
        <v>788</v>
      </c>
      <c r="AG1589" s="213">
        <v>180</v>
      </c>
      <c r="AH1589" s="213">
        <v>190</v>
      </c>
      <c r="AI1589" s="206">
        <f t="shared" ref="AI1589:AI1590" si="251">+AG1589*0.5</f>
        <v>90</v>
      </c>
      <c r="AJ1589" s="193">
        <f t="shared" ref="AJ1589:AJ1590" si="252">AH1589</f>
        <v>190</v>
      </c>
      <c r="AK1589" s="213">
        <v>29</v>
      </c>
      <c r="AL1589" s="213">
        <v>28</v>
      </c>
      <c r="AM1589" s="213"/>
      <c r="AN1589" s="216">
        <v>6.74</v>
      </c>
      <c r="AO1589" s="216">
        <v>7.9</v>
      </c>
      <c r="AP1589" s="213">
        <v>26</v>
      </c>
      <c r="AQ1589" s="214">
        <v>0.26</v>
      </c>
      <c r="AR1589" s="214">
        <v>0.26</v>
      </c>
      <c r="AS1589" s="214">
        <v>7.0000000000000007E-2</v>
      </c>
      <c r="AT1589" s="214">
        <v>0</v>
      </c>
      <c r="AU1589" s="215">
        <v>798499</v>
      </c>
      <c r="AV1589" s="220">
        <v>0.7</v>
      </c>
      <c r="AW1589" s="217">
        <v>1.04</v>
      </c>
      <c r="AX1589" s="218">
        <v>1.6</v>
      </c>
      <c r="AY1589" s="219">
        <v>4</v>
      </c>
    </row>
    <row r="1590" spans="1:51" x14ac:dyDescent="0.2">
      <c r="A1590" s="108"/>
      <c r="B1590" s="191" t="s">
        <v>504</v>
      </c>
      <c r="C1590" s="196">
        <v>44353</v>
      </c>
      <c r="D1590" s="197">
        <f>'1.- REGISTROS DIARIOS '!C1595</f>
        <v>0</v>
      </c>
      <c r="E1590" s="206">
        <f>'1.- REGISTROS DIARIOS '!E1595</f>
        <v>523</v>
      </c>
      <c r="F1590" s="211"/>
      <c r="G1590" s="211">
        <v>5370</v>
      </c>
      <c r="H1590" s="211">
        <v>2862</v>
      </c>
      <c r="I1590" s="206">
        <f t="shared" si="244"/>
        <v>2685</v>
      </c>
      <c r="J1590" s="206">
        <f t="shared" si="245"/>
        <v>1431</v>
      </c>
      <c r="K1590" s="211">
        <v>1100</v>
      </c>
      <c r="L1590" s="211">
        <v>1065</v>
      </c>
      <c r="M1590" s="211"/>
      <c r="N1590" s="212">
        <v>5.46</v>
      </c>
      <c r="O1590" s="212">
        <v>11.79</v>
      </c>
      <c r="P1590" s="195">
        <f t="shared" si="246"/>
        <v>11920.23</v>
      </c>
      <c r="Q1590" s="108"/>
      <c r="R1590" s="194">
        <f>'1.- REGISTROS DIARIOS '!G1595</f>
        <v>0</v>
      </c>
      <c r="S1590" s="81"/>
      <c r="T1590" s="211"/>
      <c r="U1590" s="211"/>
      <c r="V1590" s="206">
        <f t="shared" si="247"/>
        <v>0</v>
      </c>
      <c r="W1590" s="206">
        <f t="shared" si="248"/>
        <v>0</v>
      </c>
      <c r="X1590" s="192"/>
      <c r="Y1590" s="192"/>
      <c r="Z1590" s="192"/>
      <c r="AA1590" s="192"/>
      <c r="AB1590" s="192"/>
      <c r="AC1590" s="206">
        <f t="shared" si="249"/>
        <v>90.216631726065685</v>
      </c>
      <c r="AD1590" s="206">
        <f t="shared" si="250"/>
        <v>95.545454545454547</v>
      </c>
      <c r="AE1590" s="119"/>
      <c r="AF1590" s="194">
        <f>'1.- REGISTROS DIARIOS '!I1595</f>
        <v>563</v>
      </c>
      <c r="AG1590" s="213">
        <v>230</v>
      </c>
      <c r="AH1590" s="213">
        <v>140</v>
      </c>
      <c r="AI1590" s="206">
        <f t="shared" si="251"/>
        <v>115</v>
      </c>
      <c r="AJ1590" s="193">
        <f t="shared" si="252"/>
        <v>140</v>
      </c>
      <c r="AK1590" s="213">
        <v>49</v>
      </c>
      <c r="AL1590" s="213">
        <v>47</v>
      </c>
      <c r="AM1590" s="213"/>
      <c r="AN1590" s="216">
        <v>6.7</v>
      </c>
      <c r="AO1590" s="216">
        <v>7.96</v>
      </c>
      <c r="AP1590" s="213">
        <v>27</v>
      </c>
      <c r="AQ1590" s="214">
        <v>0.28000000000000003</v>
      </c>
      <c r="AR1590" s="214">
        <v>0.28000000000000003</v>
      </c>
      <c r="AS1590" s="214">
        <v>0.06</v>
      </c>
      <c r="AT1590" s="214">
        <v>0</v>
      </c>
      <c r="AU1590" s="215">
        <v>798499</v>
      </c>
      <c r="AV1590" s="220">
        <v>1.8</v>
      </c>
      <c r="AW1590" s="217">
        <v>0.97</v>
      </c>
      <c r="AX1590" s="218">
        <v>1.59</v>
      </c>
      <c r="AY1590" s="219">
        <v>4</v>
      </c>
    </row>
    <row r="1591" spans="1:51" x14ac:dyDescent="0.2">
      <c r="A1591" s="108"/>
      <c r="B1591" s="191" t="s">
        <v>492</v>
      </c>
      <c r="C1591" s="196">
        <v>44354</v>
      </c>
      <c r="D1591" s="197">
        <f>'1.- REGISTROS DIARIOS '!C1596</f>
        <v>0</v>
      </c>
      <c r="E1591" s="206">
        <f>'1.- REGISTROS DIARIOS '!E1596</f>
        <v>755</v>
      </c>
      <c r="F1591" s="211"/>
      <c r="G1591" s="211">
        <v>3610</v>
      </c>
      <c r="H1591" s="211">
        <v>3110</v>
      </c>
      <c r="I1591" s="206">
        <f t="shared" si="244"/>
        <v>1805</v>
      </c>
      <c r="J1591" s="206">
        <f t="shared" si="245"/>
        <v>1555</v>
      </c>
      <c r="K1591" s="211">
        <v>525</v>
      </c>
      <c r="L1591" s="211">
        <v>436</v>
      </c>
      <c r="M1591" s="211"/>
      <c r="N1591" s="212">
        <v>5.82</v>
      </c>
      <c r="O1591" s="212">
        <v>12.07</v>
      </c>
      <c r="P1591" s="195">
        <f t="shared" si="246"/>
        <v>12953.15</v>
      </c>
      <c r="Q1591" s="108"/>
      <c r="R1591" s="194">
        <f>'1.- REGISTROS DIARIOS '!G1596</f>
        <v>0</v>
      </c>
      <c r="S1591" s="81"/>
      <c r="T1591" s="211"/>
      <c r="U1591" s="211"/>
      <c r="V1591" s="206">
        <f t="shared" si="247"/>
        <v>0</v>
      </c>
      <c r="W1591" s="206">
        <f t="shared" si="248"/>
        <v>0</v>
      </c>
      <c r="X1591" s="192"/>
      <c r="Y1591" s="192"/>
      <c r="Z1591" s="192"/>
      <c r="AA1591" s="192"/>
      <c r="AB1591" s="192"/>
      <c r="AC1591" s="206">
        <f t="shared" si="249"/>
        <v>86.495176848874593</v>
      </c>
      <c r="AD1591" s="206">
        <f t="shared" si="250"/>
        <v>93.333333333333329</v>
      </c>
      <c r="AE1591" s="119"/>
      <c r="AF1591" s="194">
        <f>'1.- REGISTROS DIARIOS '!I1596</f>
        <v>812</v>
      </c>
      <c r="AG1591" s="213">
        <v>270</v>
      </c>
      <c r="AH1591" s="213">
        <v>210</v>
      </c>
      <c r="AI1591" s="206">
        <f t="shared" ref="AI1591" si="253">+AG1591*0.5</f>
        <v>135</v>
      </c>
      <c r="AJ1591" s="193">
        <f t="shared" ref="AJ1591" si="254">AH1591</f>
        <v>210</v>
      </c>
      <c r="AK1591" s="213">
        <v>35</v>
      </c>
      <c r="AL1591" s="213">
        <v>25</v>
      </c>
      <c r="AM1591" s="213"/>
      <c r="AN1591" s="216">
        <v>6.01</v>
      </c>
      <c r="AO1591" s="216">
        <v>7.15</v>
      </c>
      <c r="AP1591" s="213">
        <v>33</v>
      </c>
      <c r="AQ1591" s="214">
        <v>0.28000000000000003</v>
      </c>
      <c r="AR1591" s="214">
        <v>0.16</v>
      </c>
      <c r="AS1591" s="214">
        <v>0.09</v>
      </c>
      <c r="AT1591" s="214">
        <v>0.01</v>
      </c>
      <c r="AU1591" s="215">
        <v>798499</v>
      </c>
      <c r="AV1591" s="220">
        <v>1.73</v>
      </c>
      <c r="AW1591" s="217">
        <v>0.85</v>
      </c>
      <c r="AX1591" s="218">
        <v>1.5</v>
      </c>
      <c r="AY1591" s="219">
        <v>3</v>
      </c>
    </row>
    <row r="1592" spans="1:51" x14ac:dyDescent="0.2">
      <c r="A1592" s="108"/>
      <c r="B1592" s="191" t="s">
        <v>494</v>
      </c>
      <c r="C1592" s="196">
        <v>44355</v>
      </c>
      <c r="D1592" s="197">
        <f>'1.- REGISTROS DIARIOS '!C1597</f>
        <v>0</v>
      </c>
      <c r="E1592" s="206">
        <f>'1.- REGISTROS DIARIOS '!E1597</f>
        <v>1037</v>
      </c>
      <c r="F1592" s="211"/>
      <c r="G1592" s="211">
        <v>2760</v>
      </c>
      <c r="H1592" s="211">
        <v>2150</v>
      </c>
      <c r="I1592" s="206">
        <f t="shared" ref="I1592" si="255">+G1592*0.5</f>
        <v>1380</v>
      </c>
      <c r="J1592" s="206">
        <f t="shared" ref="J1592" si="256">+H1592*0.5</f>
        <v>1075</v>
      </c>
      <c r="K1592" s="211">
        <v>435</v>
      </c>
      <c r="L1592" s="211">
        <v>373</v>
      </c>
      <c r="M1592" s="212"/>
      <c r="N1592" s="212">
        <v>9.2100000000000009</v>
      </c>
      <c r="O1592" s="212">
        <v>12.15</v>
      </c>
      <c r="P1592" s="195">
        <f t="shared" si="246"/>
        <v>8954.75</v>
      </c>
      <c r="Q1592" s="108"/>
      <c r="R1592" s="194">
        <f>'1.- REGISTROS DIARIOS '!G1597</f>
        <v>0</v>
      </c>
      <c r="S1592" s="81"/>
      <c r="T1592" s="211"/>
      <c r="U1592" s="211"/>
      <c r="V1592" s="206">
        <f t="shared" si="247"/>
        <v>0</v>
      </c>
      <c r="W1592" s="206">
        <f t="shared" si="248"/>
        <v>0</v>
      </c>
      <c r="X1592" s="192"/>
      <c r="Y1592" s="192"/>
      <c r="Z1592" s="192"/>
      <c r="AA1592" s="192"/>
      <c r="AB1592" s="192"/>
      <c r="AC1592" s="206">
        <f t="shared" si="249"/>
        <v>86.04651162790698</v>
      </c>
      <c r="AD1592" s="206">
        <f t="shared" si="250"/>
        <v>96.091954022988503</v>
      </c>
      <c r="AE1592" s="119"/>
      <c r="AF1592" s="194">
        <v>1130</v>
      </c>
      <c r="AG1592" s="213">
        <v>200</v>
      </c>
      <c r="AH1592" s="213">
        <v>150</v>
      </c>
      <c r="AI1592" s="206">
        <f t="shared" ref="AI1592" si="257">+AG1592*0.5</f>
        <v>100</v>
      </c>
      <c r="AJ1592" s="193">
        <f t="shared" ref="AJ1592" si="258">AH1592</f>
        <v>150</v>
      </c>
      <c r="AK1592" s="213">
        <v>17</v>
      </c>
      <c r="AL1592" s="213">
        <v>11</v>
      </c>
      <c r="AM1592" s="213"/>
      <c r="AN1592" s="216">
        <v>6.07</v>
      </c>
      <c r="AO1592" s="216">
        <v>6.43</v>
      </c>
      <c r="AP1592" s="213">
        <v>31</v>
      </c>
      <c r="AQ1592" s="214">
        <v>0.32</v>
      </c>
      <c r="AR1592" s="214">
        <v>0.15</v>
      </c>
      <c r="AS1592" s="214">
        <v>0.13</v>
      </c>
      <c r="AT1592" s="214">
        <v>0</v>
      </c>
      <c r="AU1592" s="215">
        <v>798499</v>
      </c>
      <c r="AV1592" s="220">
        <v>1.65</v>
      </c>
      <c r="AW1592" s="217">
        <v>0.77</v>
      </c>
      <c r="AX1592" s="167">
        <v>1450</v>
      </c>
      <c r="AY1592" s="219">
        <v>2</v>
      </c>
    </row>
    <row r="1593" spans="1:51" x14ac:dyDescent="0.2">
      <c r="A1593" s="108">
        <v>6350</v>
      </c>
      <c r="B1593" s="191" t="s">
        <v>496</v>
      </c>
      <c r="C1593" s="196">
        <v>44356</v>
      </c>
      <c r="D1593" s="197">
        <f>'1.- REGISTROS DIARIOS '!C1598</f>
        <v>0</v>
      </c>
      <c r="E1593" s="206">
        <f>'1.- REGISTROS DIARIOS '!E1598</f>
        <v>891</v>
      </c>
      <c r="F1593" s="211"/>
      <c r="G1593" s="211">
        <v>7610</v>
      </c>
      <c r="H1593" s="211">
        <v>5980</v>
      </c>
      <c r="I1593" s="206">
        <f t="shared" ref="I1593:I1594" si="259">+G1593*0.5</f>
        <v>3805</v>
      </c>
      <c r="J1593" s="206">
        <f t="shared" ref="J1593:J1594" si="260">+H1593*0.5</f>
        <v>2990</v>
      </c>
      <c r="K1593" s="211">
        <v>896</v>
      </c>
      <c r="L1593" s="211">
        <v>781</v>
      </c>
      <c r="M1593" s="212"/>
      <c r="N1593" s="212">
        <v>5.13</v>
      </c>
      <c r="O1593" s="212">
        <v>12.51</v>
      </c>
      <c r="P1593" s="195">
        <f t="shared" ref="P1593:P1594" si="261">J1593*8.33</f>
        <v>24906.7</v>
      </c>
      <c r="Q1593" s="108"/>
      <c r="R1593" s="194">
        <f>'1.- REGISTROS DIARIOS '!G1598</f>
        <v>0</v>
      </c>
      <c r="S1593" s="81"/>
      <c r="T1593" s="211"/>
      <c r="U1593" s="211"/>
      <c r="V1593" s="206">
        <f t="shared" si="247"/>
        <v>0</v>
      </c>
      <c r="W1593" s="206">
        <f t="shared" si="248"/>
        <v>0</v>
      </c>
      <c r="X1593" s="192"/>
      <c r="Y1593" s="192"/>
      <c r="Z1593" s="192"/>
      <c r="AA1593" s="192"/>
      <c r="AB1593" s="192"/>
      <c r="AC1593" s="206">
        <f t="shared" ref="AC1593:AC1594" si="262">IF((W1593+AJ1593)&lt;=0,0,100-(((W1593+AJ1593)*100)/J1593))</f>
        <v>90.635451505016718</v>
      </c>
      <c r="AD1593" s="206">
        <f t="shared" ref="AD1593:AD1594" si="263">IF((X1593+AK1593)&lt;=0,0,100-(((X1593+AK1593)*100)/K1593))</f>
        <v>96.875</v>
      </c>
      <c r="AE1593" s="119"/>
      <c r="AF1593" s="194">
        <v>958</v>
      </c>
      <c r="AG1593" s="213">
        <v>350</v>
      </c>
      <c r="AH1593" s="213">
        <v>280</v>
      </c>
      <c r="AI1593" s="206">
        <f t="shared" ref="AI1593" si="264">+AG1593*0.5</f>
        <v>175</v>
      </c>
      <c r="AJ1593" s="193">
        <f t="shared" ref="AJ1593" si="265">AH1593</f>
        <v>280</v>
      </c>
      <c r="AK1593" s="213">
        <v>28</v>
      </c>
      <c r="AL1593" s="213">
        <v>17</v>
      </c>
      <c r="AM1593" s="213"/>
      <c r="AN1593" s="216">
        <v>6</v>
      </c>
      <c r="AO1593" s="216">
        <v>6.63</v>
      </c>
      <c r="AP1593" s="213">
        <v>30</v>
      </c>
      <c r="AQ1593" s="214">
        <v>0.28999999999999998</v>
      </c>
      <c r="AR1593" s="214">
        <v>0.1</v>
      </c>
      <c r="AS1593" s="214">
        <v>0.09</v>
      </c>
      <c r="AT1593" s="214">
        <v>0</v>
      </c>
      <c r="AU1593" s="215">
        <v>798499</v>
      </c>
      <c r="AV1593" s="220">
        <v>1.6</v>
      </c>
      <c r="AW1593" s="217">
        <v>0.65</v>
      </c>
      <c r="AX1593" s="167">
        <v>1400</v>
      </c>
      <c r="AY1593" s="219">
        <v>1</v>
      </c>
    </row>
    <row r="1594" spans="1:51" x14ac:dyDescent="0.2">
      <c r="A1594" s="108"/>
      <c r="B1594" s="191" t="s">
        <v>498</v>
      </c>
      <c r="C1594" s="196">
        <v>44357</v>
      </c>
      <c r="D1594" s="197">
        <f>'1.- REGISTROS DIARIOS '!C1599</f>
        <v>0</v>
      </c>
      <c r="E1594" s="206">
        <f>'1.- REGISTROS DIARIOS '!E1599</f>
        <v>816</v>
      </c>
      <c r="F1594" s="211"/>
      <c r="G1594" s="211">
        <v>3240</v>
      </c>
      <c r="H1594" s="211">
        <v>2930</v>
      </c>
      <c r="I1594" s="206">
        <f t="shared" si="259"/>
        <v>1620</v>
      </c>
      <c r="J1594" s="206">
        <f t="shared" si="260"/>
        <v>1465</v>
      </c>
      <c r="K1594" s="211">
        <v>776</v>
      </c>
      <c r="L1594" s="211">
        <v>688</v>
      </c>
      <c r="M1594" s="212"/>
      <c r="N1594" s="212">
        <v>2.33</v>
      </c>
      <c r="O1594" s="212">
        <v>12.21</v>
      </c>
      <c r="P1594" s="195">
        <f t="shared" si="261"/>
        <v>12203.45</v>
      </c>
      <c r="Q1594" s="108"/>
      <c r="R1594" s="194">
        <f>'1.- REGISTROS DIARIOS '!G1599</f>
        <v>0</v>
      </c>
      <c r="S1594" s="81"/>
      <c r="T1594" s="211"/>
      <c r="U1594" s="211"/>
      <c r="V1594" s="206">
        <f t="shared" ref="V1594" si="266">+T1594*0.5</f>
        <v>0</v>
      </c>
      <c r="W1594" s="206">
        <f t="shared" ref="W1594" si="267">+U1594*0.5</f>
        <v>0</v>
      </c>
      <c r="X1594" s="192"/>
      <c r="Y1594" s="192"/>
      <c r="Z1594" s="192"/>
      <c r="AA1594" s="192"/>
      <c r="AB1594" s="192"/>
      <c r="AC1594" s="206">
        <f t="shared" si="262"/>
        <v>91.058020477815703</v>
      </c>
      <c r="AD1594" s="206">
        <f t="shared" si="263"/>
        <v>96.649484536082468</v>
      </c>
      <c r="AE1594" s="119"/>
      <c r="AF1594" s="194">
        <v>867</v>
      </c>
      <c r="AG1594" s="213">
        <v>166</v>
      </c>
      <c r="AH1594" s="213">
        <v>131</v>
      </c>
      <c r="AI1594" s="206">
        <f t="shared" ref="AI1594" si="268">+AG1594*0.5</f>
        <v>83</v>
      </c>
      <c r="AJ1594" s="193">
        <f t="shared" ref="AJ1594" si="269">AH1594</f>
        <v>131</v>
      </c>
      <c r="AK1594" s="213">
        <v>26</v>
      </c>
      <c r="AL1594" s="213">
        <v>16</v>
      </c>
      <c r="AM1594" s="213"/>
      <c r="AN1594" s="216">
        <v>6.31</v>
      </c>
      <c r="AO1594" s="216">
        <v>7.9</v>
      </c>
      <c r="AP1594" s="213">
        <v>30</v>
      </c>
      <c r="AQ1594" s="214">
        <v>0.26</v>
      </c>
      <c r="AR1594" s="214">
        <v>0.18</v>
      </c>
      <c r="AS1594" s="214">
        <v>0.09</v>
      </c>
      <c r="AT1594" s="214">
        <v>0</v>
      </c>
      <c r="AU1594" s="215">
        <v>798499</v>
      </c>
      <c r="AV1594" s="220">
        <v>1.56</v>
      </c>
      <c r="AW1594" s="217">
        <v>1.34</v>
      </c>
      <c r="AX1594" s="218">
        <v>1300</v>
      </c>
      <c r="AY1594" s="219">
        <v>6</v>
      </c>
    </row>
    <row r="1595" spans="1:51" x14ac:dyDescent="0.2">
      <c r="A1595" s="108"/>
      <c r="B1595" s="191" t="s">
        <v>500</v>
      </c>
      <c r="C1595" s="196">
        <v>44358</v>
      </c>
      <c r="D1595" s="197">
        <f>'1.- REGISTROS DIARIOS '!C1600</f>
        <v>0</v>
      </c>
      <c r="E1595" s="206">
        <f>'1.- REGISTROS DIARIOS '!E1600</f>
        <v>848</v>
      </c>
      <c r="F1595" s="211"/>
      <c r="G1595" s="211">
        <v>3980</v>
      </c>
      <c r="H1595" s="211">
        <v>3520</v>
      </c>
      <c r="I1595" s="206">
        <f t="shared" ref="I1595:I1597" si="270">+G1595*0.5</f>
        <v>1990</v>
      </c>
      <c r="J1595" s="206">
        <f t="shared" ref="J1595:J1597" si="271">+H1595*0.5</f>
        <v>1760</v>
      </c>
      <c r="K1595" s="211">
        <v>835</v>
      </c>
      <c r="L1595" s="211">
        <v>776</v>
      </c>
      <c r="M1595" s="212"/>
      <c r="N1595" s="211" t="s">
        <v>890</v>
      </c>
      <c r="O1595" s="211" t="s">
        <v>891</v>
      </c>
      <c r="P1595" s="195">
        <f t="shared" ref="P1595:P1597" si="272">J1595*8.33</f>
        <v>14660.8</v>
      </c>
      <c r="Q1595" s="108"/>
      <c r="R1595" s="194">
        <f>'1.- REGISTROS DIARIOS '!G1600</f>
        <v>0</v>
      </c>
      <c r="S1595" s="81"/>
      <c r="T1595" s="211"/>
      <c r="U1595" s="211"/>
      <c r="V1595" s="206">
        <f t="shared" ref="V1595:V1597" si="273">+T1595*0.5</f>
        <v>0</v>
      </c>
      <c r="W1595" s="206">
        <f t="shared" ref="W1595:W1597" si="274">+U1595*0.5</f>
        <v>0</v>
      </c>
      <c r="X1595" s="192"/>
      <c r="Y1595" s="192"/>
      <c r="Z1595" s="192"/>
      <c r="AA1595" s="192"/>
      <c r="AB1595" s="192"/>
      <c r="AC1595" s="206">
        <f t="shared" ref="AC1595:AC1597" si="275">IF((W1595+AJ1595)&lt;=0,0,100-(((W1595+AJ1595)*100)/J1595))</f>
        <v>87.89772727272728</v>
      </c>
      <c r="AD1595" s="206">
        <f t="shared" ref="AD1595:AD1597" si="276">IF((X1595+AK1595)&lt;=0,0,100-(((X1595+AK1595)*100)/K1595))</f>
        <v>96.047904191616766</v>
      </c>
      <c r="AE1595" s="119"/>
      <c r="AF1595" s="194">
        <f>'[3]1.- REGISTROS DIARIOS '!I1600</f>
        <v>914</v>
      </c>
      <c r="AG1595" s="213">
        <v>255</v>
      </c>
      <c r="AH1595" s="213">
        <v>213</v>
      </c>
      <c r="AI1595" s="206">
        <f t="shared" ref="AI1595:AI1597" si="277">+AG1595*0.5</f>
        <v>127.5</v>
      </c>
      <c r="AJ1595" s="193">
        <f t="shared" ref="AJ1595:AJ1597" si="278">AH1595</f>
        <v>213</v>
      </c>
      <c r="AK1595" s="213">
        <v>33</v>
      </c>
      <c r="AL1595" s="213">
        <v>25</v>
      </c>
      <c r="AM1595" s="213"/>
      <c r="AN1595" s="216">
        <v>6.24</v>
      </c>
      <c r="AO1595" s="216">
        <v>7.66</v>
      </c>
      <c r="AP1595" s="213">
        <v>31</v>
      </c>
      <c r="AQ1595" s="214">
        <v>0.26</v>
      </c>
      <c r="AR1595" s="214">
        <v>0.19</v>
      </c>
      <c r="AS1595" s="214">
        <v>0.06</v>
      </c>
      <c r="AT1595" s="214">
        <v>0</v>
      </c>
      <c r="AU1595" s="215">
        <v>798499</v>
      </c>
      <c r="AV1595" s="220">
        <v>1.52</v>
      </c>
      <c r="AW1595" s="217">
        <v>1.32</v>
      </c>
      <c r="AX1595" s="167">
        <v>1200</v>
      </c>
      <c r="AY1595" s="219">
        <v>5</v>
      </c>
    </row>
    <row r="1596" spans="1:51" x14ac:dyDescent="0.2">
      <c r="A1596" s="108"/>
      <c r="B1596" s="191" t="s">
        <v>502</v>
      </c>
      <c r="C1596" s="196">
        <v>44359</v>
      </c>
      <c r="D1596" s="197">
        <f>'1.- REGISTROS DIARIOS '!C1601</f>
        <v>0</v>
      </c>
      <c r="E1596" s="206">
        <f>'1.- REGISTROS DIARIOS '!E1601</f>
        <v>778</v>
      </c>
      <c r="F1596" s="211"/>
      <c r="G1596" s="211">
        <v>4970</v>
      </c>
      <c r="H1596" s="211">
        <v>4780</v>
      </c>
      <c r="I1596" s="206">
        <f t="shared" si="270"/>
        <v>2485</v>
      </c>
      <c r="J1596" s="206">
        <f t="shared" si="271"/>
        <v>2390</v>
      </c>
      <c r="K1596" s="211">
        <v>876</v>
      </c>
      <c r="L1596" s="211">
        <v>788</v>
      </c>
      <c r="M1596" s="212"/>
      <c r="N1596" s="211" t="s">
        <v>96</v>
      </c>
      <c r="O1596" s="211" t="s">
        <v>83</v>
      </c>
      <c r="P1596" s="195">
        <f t="shared" si="272"/>
        <v>19908.7</v>
      </c>
      <c r="Q1596" s="108"/>
      <c r="R1596" s="194">
        <f>'1.- REGISTROS DIARIOS '!G1601</f>
        <v>0</v>
      </c>
      <c r="S1596" s="81"/>
      <c r="T1596" s="211"/>
      <c r="U1596" s="211"/>
      <c r="V1596" s="206">
        <f t="shared" si="273"/>
        <v>0</v>
      </c>
      <c r="W1596" s="206">
        <f t="shared" si="274"/>
        <v>0</v>
      </c>
      <c r="X1596" s="192"/>
      <c r="Y1596" s="192"/>
      <c r="Z1596" s="192"/>
      <c r="AA1596" s="192"/>
      <c r="AB1596" s="192"/>
      <c r="AC1596" s="206">
        <f t="shared" si="275"/>
        <v>88.870292887029294</v>
      </c>
      <c r="AD1596" s="206">
        <f t="shared" si="276"/>
        <v>94.977168949771695</v>
      </c>
      <c r="AE1596" s="119"/>
      <c r="AF1596" s="194">
        <f>'[3]1.- REGISTROS DIARIOS '!I1601</f>
        <v>833</v>
      </c>
      <c r="AG1596" s="213">
        <v>322</v>
      </c>
      <c r="AH1596" s="213">
        <v>266</v>
      </c>
      <c r="AI1596" s="206">
        <f t="shared" si="277"/>
        <v>161</v>
      </c>
      <c r="AJ1596" s="193">
        <f t="shared" si="278"/>
        <v>266</v>
      </c>
      <c r="AK1596" s="213">
        <v>44</v>
      </c>
      <c r="AL1596" s="213">
        <v>33</v>
      </c>
      <c r="AM1596" s="213"/>
      <c r="AN1596" s="216" t="s">
        <v>235</v>
      </c>
      <c r="AO1596" s="216" t="s">
        <v>861</v>
      </c>
      <c r="AP1596" s="213">
        <v>33</v>
      </c>
      <c r="AQ1596" s="214">
        <v>0.26</v>
      </c>
      <c r="AR1596" s="214">
        <v>0.2</v>
      </c>
      <c r="AS1596" s="214">
        <v>7.0000000000000007E-2</v>
      </c>
      <c r="AT1596" s="214">
        <v>0</v>
      </c>
      <c r="AU1596" s="215">
        <v>798499</v>
      </c>
      <c r="AV1596" s="220">
        <v>1.48</v>
      </c>
      <c r="AW1596" s="217">
        <v>1.18</v>
      </c>
      <c r="AX1596" s="218">
        <v>1100</v>
      </c>
      <c r="AY1596" s="219">
        <v>4</v>
      </c>
    </row>
    <row r="1597" spans="1:51" x14ac:dyDescent="0.2">
      <c r="A1597" s="108"/>
      <c r="B1597" s="191" t="s">
        <v>504</v>
      </c>
      <c r="C1597" s="196">
        <v>44360</v>
      </c>
      <c r="D1597" s="197">
        <f>'1.- REGISTROS DIARIOS '!C1602</f>
        <v>0</v>
      </c>
      <c r="E1597" s="206">
        <f>'1.- REGISTROS DIARIOS '!E1602</f>
        <v>562</v>
      </c>
      <c r="F1597" s="211"/>
      <c r="G1597" s="211">
        <v>3510</v>
      </c>
      <c r="H1597" s="211">
        <v>2990</v>
      </c>
      <c r="I1597" s="206">
        <f t="shared" si="270"/>
        <v>1755</v>
      </c>
      <c r="J1597" s="206">
        <f t="shared" si="271"/>
        <v>1495</v>
      </c>
      <c r="K1597" s="211">
        <v>677</v>
      </c>
      <c r="L1597" s="211">
        <v>625</v>
      </c>
      <c r="M1597" s="212"/>
      <c r="N1597" s="212">
        <v>8.0299999999999994</v>
      </c>
      <c r="O1597" s="212">
        <v>12.5</v>
      </c>
      <c r="P1597" s="195">
        <f t="shared" si="272"/>
        <v>12453.35</v>
      </c>
      <c r="Q1597" s="108"/>
      <c r="R1597" s="194">
        <f>'1.- REGISTROS DIARIOS '!G1602</f>
        <v>0</v>
      </c>
      <c r="S1597" s="81"/>
      <c r="T1597" s="211"/>
      <c r="U1597" s="211"/>
      <c r="V1597" s="206">
        <f t="shared" si="273"/>
        <v>0</v>
      </c>
      <c r="W1597" s="206">
        <f t="shared" si="274"/>
        <v>0</v>
      </c>
      <c r="X1597" s="192"/>
      <c r="Y1597" s="192"/>
      <c r="Z1597" s="192"/>
      <c r="AA1597" s="192"/>
      <c r="AB1597" s="192"/>
      <c r="AC1597" s="206">
        <f t="shared" si="275"/>
        <v>84.615384615384613</v>
      </c>
      <c r="AD1597" s="206">
        <f t="shared" si="276"/>
        <v>91.432791728212706</v>
      </c>
      <c r="AE1597" s="119"/>
      <c r="AF1597" s="194">
        <f>'[3]1.- REGISTROS DIARIOS '!I1602</f>
        <v>597</v>
      </c>
      <c r="AG1597" s="213">
        <v>280</v>
      </c>
      <c r="AH1597" s="213">
        <v>230</v>
      </c>
      <c r="AI1597" s="206">
        <f t="shared" si="277"/>
        <v>140</v>
      </c>
      <c r="AJ1597" s="193">
        <f t="shared" si="278"/>
        <v>230</v>
      </c>
      <c r="AK1597" s="213">
        <v>58</v>
      </c>
      <c r="AL1597" s="213">
        <v>42</v>
      </c>
      <c r="AM1597" s="213"/>
      <c r="AN1597" s="216">
        <v>5.94</v>
      </c>
      <c r="AO1597" s="216">
        <v>6.74</v>
      </c>
      <c r="AP1597" s="213">
        <v>30</v>
      </c>
      <c r="AQ1597" s="214">
        <v>0.25</v>
      </c>
      <c r="AR1597" s="214">
        <v>0.15</v>
      </c>
      <c r="AS1597" s="214">
        <v>0.09</v>
      </c>
      <c r="AT1597" s="214">
        <v>0</v>
      </c>
      <c r="AU1597" s="215">
        <v>798499</v>
      </c>
      <c r="AV1597" s="220">
        <v>1.42</v>
      </c>
      <c r="AW1597" s="217">
        <v>1.08</v>
      </c>
      <c r="AX1597" s="218">
        <v>1050</v>
      </c>
      <c r="AY1597" s="219">
        <v>3</v>
      </c>
    </row>
    <row r="1598" spans="1:51" x14ac:dyDescent="0.2">
      <c r="A1598" s="108"/>
      <c r="B1598" s="191" t="s">
        <v>492</v>
      </c>
      <c r="C1598" s="196">
        <v>44361</v>
      </c>
      <c r="D1598" s="197">
        <f>'1.- REGISTROS DIARIOS '!C1603</f>
        <v>0</v>
      </c>
      <c r="E1598" s="206">
        <f>'1.- REGISTROS DIARIOS '!E1603</f>
        <v>756</v>
      </c>
      <c r="F1598" s="211"/>
      <c r="G1598" s="211">
        <v>4050</v>
      </c>
      <c r="H1598" s="211">
        <v>3620</v>
      </c>
      <c r="I1598" s="206">
        <f t="shared" ref="I1598" si="279">+G1598*0.5</f>
        <v>2025</v>
      </c>
      <c r="J1598" s="206">
        <f t="shared" ref="J1598" si="280">+H1598*0.5</f>
        <v>1810</v>
      </c>
      <c r="K1598" s="211">
        <v>594</v>
      </c>
      <c r="L1598" s="211">
        <v>518</v>
      </c>
      <c r="M1598" s="212"/>
      <c r="N1598" s="212">
        <v>10.01</v>
      </c>
      <c r="O1598" s="212">
        <v>11.97</v>
      </c>
      <c r="P1598" s="195">
        <f t="shared" ref="P1598" si="281">J1598*8.33</f>
        <v>15077.3</v>
      </c>
      <c r="Q1598" s="108"/>
      <c r="R1598" s="194">
        <f>'1.- REGISTROS DIARIOS '!G1603</f>
        <v>0</v>
      </c>
      <c r="S1598" s="81"/>
      <c r="T1598" s="211"/>
      <c r="U1598" s="211"/>
      <c r="V1598" s="206">
        <f t="shared" ref="V1598" si="282">+T1598*0.5</f>
        <v>0</v>
      </c>
      <c r="W1598" s="206">
        <f t="shared" ref="W1598" si="283">+U1598*0.5</f>
        <v>0</v>
      </c>
      <c r="X1598" s="192"/>
      <c r="Y1598" s="192"/>
      <c r="Z1598" s="192"/>
      <c r="AA1598" s="192"/>
      <c r="AB1598" s="192"/>
      <c r="AC1598" s="206">
        <f t="shared" ref="AC1598" si="284">IF((W1598+AJ1598)&lt;=0,0,100-(((W1598+AJ1598)*100)/J1598))</f>
        <v>85.635359116022101</v>
      </c>
      <c r="AD1598" s="206">
        <f t="shared" ref="AD1598" si="285">IF((X1598+AK1598)&lt;=0,0,100-(((X1598+AK1598)*100)/K1598))</f>
        <v>95.959595959595958</v>
      </c>
      <c r="AE1598" s="119"/>
      <c r="AF1598" s="194">
        <v>814</v>
      </c>
      <c r="AG1598" s="213">
        <v>300</v>
      </c>
      <c r="AH1598" s="213">
        <v>260</v>
      </c>
      <c r="AI1598" s="206">
        <f t="shared" ref="AI1598" si="286">+AG1598*0.5</f>
        <v>150</v>
      </c>
      <c r="AJ1598" s="193">
        <f t="shared" ref="AJ1598" si="287">AH1598</f>
        <v>260</v>
      </c>
      <c r="AK1598" s="213">
        <v>24</v>
      </c>
      <c r="AL1598" s="213">
        <v>22</v>
      </c>
      <c r="AM1598" s="213"/>
      <c r="AN1598" s="216">
        <v>6</v>
      </c>
      <c r="AO1598" s="216">
        <v>6.55</v>
      </c>
      <c r="AP1598" s="213">
        <v>30</v>
      </c>
      <c r="AQ1598" s="214">
        <v>0.3</v>
      </c>
      <c r="AR1598" s="214">
        <v>0.1</v>
      </c>
      <c r="AS1598" s="214">
        <v>0.09</v>
      </c>
      <c r="AT1598" s="214">
        <v>0.01</v>
      </c>
      <c r="AU1598" s="215">
        <v>798499</v>
      </c>
      <c r="AV1598" s="220">
        <v>1.38</v>
      </c>
      <c r="AW1598" s="217">
        <v>0.97</v>
      </c>
      <c r="AX1598" s="218">
        <v>1000</v>
      </c>
      <c r="AY1598" s="219">
        <v>2</v>
      </c>
    </row>
    <row r="1599" spans="1:51" x14ac:dyDescent="0.2">
      <c r="A1599" s="108"/>
      <c r="B1599" s="191" t="s">
        <v>494</v>
      </c>
      <c r="C1599" s="196">
        <v>44362</v>
      </c>
      <c r="D1599" s="197">
        <f>'1.- REGISTROS DIARIOS '!C1604</f>
        <v>0</v>
      </c>
      <c r="E1599" s="206">
        <f>'1.- REGISTROS DIARIOS '!E1604</f>
        <v>961</v>
      </c>
      <c r="F1599" s="211"/>
      <c r="G1599" s="211">
        <v>8710</v>
      </c>
      <c r="H1599" s="211">
        <v>2780</v>
      </c>
      <c r="I1599" s="206">
        <f t="shared" ref="I1599:I1600" si="288">+G1599*0.5</f>
        <v>4355</v>
      </c>
      <c r="J1599" s="206">
        <f t="shared" ref="J1599:J1600" si="289">+H1599*0.5</f>
        <v>1390</v>
      </c>
      <c r="K1599" s="211">
        <v>1100</v>
      </c>
      <c r="L1599" s="211">
        <v>1067</v>
      </c>
      <c r="M1599" s="211"/>
      <c r="N1599" s="212">
        <v>5.23</v>
      </c>
      <c r="O1599" s="212">
        <v>12.09</v>
      </c>
      <c r="P1599" s="195">
        <f t="shared" ref="P1599:P1600" si="290">J1599*8.33</f>
        <v>11578.7</v>
      </c>
      <c r="Q1599" s="108"/>
      <c r="R1599" s="194">
        <f>'1.- REGISTROS DIARIOS '!G1604</f>
        <v>0</v>
      </c>
      <c r="S1599" s="81"/>
      <c r="T1599" s="211"/>
      <c r="U1599" s="211"/>
      <c r="V1599" s="206">
        <f t="shared" ref="V1599:V1600" si="291">+T1599*0.5</f>
        <v>0</v>
      </c>
      <c r="W1599" s="206">
        <f t="shared" ref="W1599:W1600" si="292">+U1599*0.5</f>
        <v>0</v>
      </c>
      <c r="X1599" s="192"/>
      <c r="Y1599" s="192"/>
      <c r="Z1599" s="192"/>
      <c r="AA1599" s="192"/>
      <c r="AB1599" s="192"/>
      <c r="AC1599" s="206">
        <f t="shared" ref="AC1599:AC1600" si="293">IF((W1599+AJ1599)&lt;=0,0,100-(((W1599+AJ1599)*100)/J1599))</f>
        <v>82.733812949640281</v>
      </c>
      <c r="AD1599" s="206">
        <f t="shared" ref="AD1599:AD1600" si="294">IF((X1599+AK1599)&lt;=0,0,100-(((X1599+AK1599)*100)/K1599))</f>
        <v>96.63636363636364</v>
      </c>
      <c r="AE1599" s="119"/>
      <c r="AF1599" s="194">
        <v>1020</v>
      </c>
      <c r="AG1599" s="213">
        <v>650</v>
      </c>
      <c r="AH1599" s="213">
        <v>240</v>
      </c>
      <c r="AI1599" s="206">
        <f t="shared" ref="AI1599:AI1600" si="295">+AG1599*0.5</f>
        <v>325</v>
      </c>
      <c r="AJ1599" s="193">
        <f t="shared" ref="AJ1599:AJ1600" si="296">AH1599</f>
        <v>240</v>
      </c>
      <c r="AK1599" s="213">
        <v>37</v>
      </c>
      <c r="AL1599" s="213">
        <v>31</v>
      </c>
      <c r="AM1599" s="213"/>
      <c r="AN1599" s="216">
        <v>6</v>
      </c>
      <c r="AO1599" s="216">
        <v>6.68</v>
      </c>
      <c r="AP1599" s="213">
        <v>32</v>
      </c>
      <c r="AQ1599" s="214">
        <v>0.33</v>
      </c>
      <c r="AR1599" s="214">
        <v>0.16</v>
      </c>
      <c r="AS1599" s="214">
        <v>0.11</v>
      </c>
      <c r="AT1599" s="214">
        <v>0</v>
      </c>
      <c r="AU1599" s="215">
        <v>798499</v>
      </c>
      <c r="AV1599" s="220">
        <v>1.3</v>
      </c>
      <c r="AW1599" s="217">
        <v>0.87</v>
      </c>
      <c r="AX1599" s="218">
        <v>980</v>
      </c>
      <c r="AY1599" s="219">
        <v>1</v>
      </c>
    </row>
    <row r="1600" spans="1:51" x14ac:dyDescent="0.2">
      <c r="A1600" s="108"/>
      <c r="B1600" s="191" t="s">
        <v>496</v>
      </c>
      <c r="C1600" s="196">
        <v>44363</v>
      </c>
      <c r="D1600" s="197">
        <f>'1.- REGISTROS DIARIOS '!C1605</f>
        <v>0</v>
      </c>
      <c r="E1600" s="206">
        <f>'1.- REGISTROS DIARIOS '!E1605</f>
        <v>926</v>
      </c>
      <c r="F1600" s="211"/>
      <c r="G1600" s="211">
        <v>9660</v>
      </c>
      <c r="H1600" s="211">
        <v>4420</v>
      </c>
      <c r="I1600" s="206">
        <f t="shared" si="288"/>
        <v>4830</v>
      </c>
      <c r="J1600" s="206">
        <f t="shared" si="289"/>
        <v>2210</v>
      </c>
      <c r="K1600" s="211">
        <v>1100</v>
      </c>
      <c r="L1600" s="211">
        <v>1067</v>
      </c>
      <c r="M1600" s="212"/>
      <c r="N1600" s="212">
        <v>5.4</v>
      </c>
      <c r="O1600" s="212">
        <v>11.97</v>
      </c>
      <c r="P1600" s="195">
        <f t="shared" si="290"/>
        <v>18409.3</v>
      </c>
      <c r="Q1600" s="108"/>
      <c r="R1600" s="194">
        <f>'1.- REGISTROS DIARIOS '!G1605</f>
        <v>0</v>
      </c>
      <c r="S1600" s="81"/>
      <c r="T1600" s="211"/>
      <c r="U1600" s="211"/>
      <c r="V1600" s="206">
        <f t="shared" si="291"/>
        <v>0</v>
      </c>
      <c r="W1600" s="206">
        <f t="shared" si="292"/>
        <v>0</v>
      </c>
      <c r="X1600" s="192"/>
      <c r="Y1600" s="192"/>
      <c r="Z1600" s="192"/>
      <c r="AA1600" s="192"/>
      <c r="AB1600" s="192"/>
      <c r="AC1600" s="206">
        <f t="shared" si="293"/>
        <v>89.140271493212666</v>
      </c>
      <c r="AD1600" s="206">
        <f t="shared" si="294"/>
        <v>95.727272727272734</v>
      </c>
      <c r="AE1600" s="119"/>
      <c r="AF1600" s="194">
        <v>977</v>
      </c>
      <c r="AG1600" s="213">
        <v>440</v>
      </c>
      <c r="AH1600" s="213">
        <v>240</v>
      </c>
      <c r="AI1600" s="206">
        <f t="shared" si="295"/>
        <v>220</v>
      </c>
      <c r="AJ1600" s="193">
        <f t="shared" si="296"/>
        <v>240</v>
      </c>
      <c r="AK1600" s="213">
        <v>47</v>
      </c>
      <c r="AL1600" s="213">
        <v>45</v>
      </c>
      <c r="AM1600" s="213"/>
      <c r="AN1600" s="216">
        <v>6.48</v>
      </c>
      <c r="AO1600" s="216">
        <v>7.61</v>
      </c>
      <c r="AP1600" s="213">
        <v>29</v>
      </c>
      <c r="AQ1600" s="214">
        <v>0.28999999999999998</v>
      </c>
      <c r="AR1600" s="214">
        <v>0.16</v>
      </c>
      <c r="AS1600" s="214">
        <v>0.09</v>
      </c>
      <c r="AT1600" s="214">
        <v>0</v>
      </c>
      <c r="AU1600" s="215">
        <v>798499</v>
      </c>
      <c r="AV1600" s="220">
        <v>1.26</v>
      </c>
      <c r="AW1600" s="217">
        <v>0.8</v>
      </c>
      <c r="AX1600" s="218">
        <v>910</v>
      </c>
      <c r="AY1600" s="219">
        <v>5</v>
      </c>
    </row>
    <row r="1601" spans="2:51" x14ac:dyDescent="0.2">
      <c r="B1601" s="191" t="s">
        <v>498</v>
      </c>
      <c r="C1601" s="196">
        <v>44364</v>
      </c>
      <c r="D1601" s="197">
        <f>'1.- REGISTROS DIARIOS '!C1606</f>
        <v>0</v>
      </c>
      <c r="E1601" s="206">
        <f>'1.- REGISTROS DIARIOS '!E1606</f>
        <v>863</v>
      </c>
      <c r="F1601" s="211"/>
      <c r="G1601" s="211">
        <v>7380</v>
      </c>
      <c r="H1601" s="211">
        <v>2150</v>
      </c>
      <c r="I1601" s="206">
        <f t="shared" ref="I1601:I1603" si="297">+G1601*0.5</f>
        <v>3690</v>
      </c>
      <c r="J1601" s="206">
        <f t="shared" ref="J1601:J1603" si="298">+H1601*0.5</f>
        <v>1075</v>
      </c>
      <c r="K1601" s="211">
        <v>937</v>
      </c>
      <c r="L1601" s="211">
        <v>1038</v>
      </c>
      <c r="M1601" s="212"/>
      <c r="N1601" s="212">
        <v>6.48</v>
      </c>
      <c r="O1601" s="212">
        <v>11.85</v>
      </c>
      <c r="P1601" s="195">
        <f t="shared" ref="P1601:P1603" si="299">J1601*8.33</f>
        <v>8954.75</v>
      </c>
      <c r="Q1601" s="108"/>
      <c r="R1601" s="194">
        <f>'1.- REGISTROS DIARIOS '!G1606</f>
        <v>0</v>
      </c>
      <c r="S1601" s="81"/>
      <c r="T1601" s="211"/>
      <c r="U1601" s="211"/>
      <c r="V1601" s="206">
        <f t="shared" ref="V1601:V1603" si="300">+T1601*0.5</f>
        <v>0</v>
      </c>
      <c r="W1601" s="206">
        <f t="shared" ref="W1601:W1603" si="301">+U1601*0.5</f>
        <v>0</v>
      </c>
      <c r="X1601" s="192"/>
      <c r="Y1601" s="192"/>
      <c r="Z1601" s="192"/>
      <c r="AA1601" s="192"/>
      <c r="AB1601" s="192"/>
      <c r="AC1601" s="206">
        <f t="shared" ref="AC1601:AC1603" si="302">IF((W1601+AJ1601)&lt;=0,0,100-(((W1601+AJ1601)*100)/J1601))</f>
        <v>87.906976744186039</v>
      </c>
      <c r="AD1601" s="206">
        <f t="shared" ref="AD1601:AD1603" si="303">IF((X1601+AK1601)&lt;=0,0,100-(((X1601+AK1601)*100)/K1601))</f>
        <v>96.157950907150479</v>
      </c>
      <c r="AE1601" s="119"/>
      <c r="AF1601" s="194">
        <v>933</v>
      </c>
      <c r="AG1601" s="213">
        <v>320</v>
      </c>
      <c r="AH1601" s="213">
        <v>130</v>
      </c>
      <c r="AI1601" s="206">
        <f t="shared" ref="AI1601:AI1603" si="304">+AG1601*0.5</f>
        <v>160</v>
      </c>
      <c r="AJ1601" s="193">
        <f t="shared" ref="AJ1601:AJ1603" si="305">AH1601</f>
        <v>130</v>
      </c>
      <c r="AK1601" s="213">
        <v>36</v>
      </c>
      <c r="AL1601" s="213">
        <v>33</v>
      </c>
      <c r="AM1601" s="213"/>
      <c r="AN1601" s="216">
        <v>6.34</v>
      </c>
      <c r="AO1601" s="216">
        <v>7.17</v>
      </c>
      <c r="AP1601" s="213">
        <v>33</v>
      </c>
      <c r="AQ1601" s="214">
        <v>0.26</v>
      </c>
      <c r="AR1601" s="214">
        <v>0.2</v>
      </c>
      <c r="AS1601" s="214">
        <v>7.0000000000000007E-2</v>
      </c>
      <c r="AT1601" s="214">
        <v>0.01</v>
      </c>
      <c r="AU1601" s="215">
        <v>798499</v>
      </c>
      <c r="AV1601" s="220">
        <v>1.21</v>
      </c>
      <c r="AW1601" s="217">
        <v>0.7</v>
      </c>
      <c r="AX1601" s="218">
        <v>880</v>
      </c>
      <c r="AY1601" s="219">
        <v>4</v>
      </c>
    </row>
    <row r="1602" spans="2:51" x14ac:dyDescent="0.2">
      <c r="B1602" s="191" t="s">
        <v>500</v>
      </c>
      <c r="C1602" s="196">
        <v>44365</v>
      </c>
      <c r="D1602" s="197">
        <f>'1.- REGISTROS DIARIOS '!C1607</f>
        <v>0</v>
      </c>
      <c r="E1602" s="206">
        <f>'1.- REGISTROS DIARIOS '!E1607</f>
        <v>794</v>
      </c>
      <c r="F1602" s="211"/>
      <c r="G1602" s="211">
        <v>8030</v>
      </c>
      <c r="H1602" s="211">
        <v>4840</v>
      </c>
      <c r="I1602" s="206">
        <f t="shared" si="297"/>
        <v>4015</v>
      </c>
      <c r="J1602" s="206">
        <f t="shared" si="298"/>
        <v>2420</v>
      </c>
      <c r="K1602" s="211">
        <v>1100</v>
      </c>
      <c r="L1602" s="211">
        <v>1100</v>
      </c>
      <c r="M1602" s="212"/>
      <c r="N1602" s="211" t="s">
        <v>100</v>
      </c>
      <c r="O1602" s="211" t="s">
        <v>291</v>
      </c>
      <c r="P1602" s="195">
        <f t="shared" si="299"/>
        <v>20158.599999999999</v>
      </c>
      <c r="Q1602" s="108"/>
      <c r="R1602" s="194">
        <f>'1.- REGISTROS DIARIOS '!G1607</f>
        <v>0</v>
      </c>
      <c r="S1602" s="81"/>
      <c r="T1602" s="211"/>
      <c r="U1602" s="211"/>
      <c r="V1602" s="206">
        <f t="shared" si="300"/>
        <v>0</v>
      </c>
      <c r="W1602" s="206">
        <f t="shared" si="301"/>
        <v>0</v>
      </c>
      <c r="X1602" s="192"/>
      <c r="Y1602" s="192"/>
      <c r="Z1602" s="192"/>
      <c r="AA1602" s="192"/>
      <c r="AB1602" s="192"/>
      <c r="AC1602" s="206">
        <f t="shared" si="302"/>
        <v>95.867768595041326</v>
      </c>
      <c r="AD1602" s="206">
        <f t="shared" si="303"/>
        <v>94.818181818181813</v>
      </c>
      <c r="AE1602" s="119"/>
      <c r="AF1602" s="194">
        <f>'[3]1.- REGISTROS DIARIOS '!I1607</f>
        <v>861</v>
      </c>
      <c r="AG1602" s="213">
        <v>360</v>
      </c>
      <c r="AH1602" s="213">
        <v>100</v>
      </c>
      <c r="AI1602" s="206">
        <f t="shared" si="304"/>
        <v>180</v>
      </c>
      <c r="AJ1602" s="193">
        <f t="shared" si="305"/>
        <v>100</v>
      </c>
      <c r="AK1602" s="213">
        <v>57</v>
      </c>
      <c r="AL1602" s="213">
        <v>55</v>
      </c>
      <c r="AM1602" s="213"/>
      <c r="AN1602" s="216">
        <v>6.57</v>
      </c>
      <c r="AO1602" s="216">
        <v>8.66</v>
      </c>
      <c r="AP1602" s="213">
        <v>30.1</v>
      </c>
      <c r="AQ1602" s="214">
        <v>0.3</v>
      </c>
      <c r="AR1602" s="214">
        <v>0.2</v>
      </c>
      <c r="AS1602" s="214">
        <v>0.06</v>
      </c>
      <c r="AT1602" s="214">
        <v>0.01</v>
      </c>
      <c r="AU1602" s="215">
        <v>798499</v>
      </c>
      <c r="AV1602" s="220">
        <v>1.1399999999999999</v>
      </c>
      <c r="AW1602" s="217">
        <v>1.35</v>
      </c>
      <c r="AX1602" s="218">
        <v>8.1</v>
      </c>
      <c r="AY1602" s="219">
        <v>3</v>
      </c>
    </row>
    <row r="1603" spans="2:51" x14ac:dyDescent="0.2">
      <c r="B1603" s="191" t="s">
        <v>502</v>
      </c>
      <c r="C1603" s="196">
        <v>44366</v>
      </c>
      <c r="D1603" s="197">
        <f>'1.- REGISTROS DIARIOS '!C1608</f>
        <v>0</v>
      </c>
      <c r="E1603" s="206">
        <f>'1.- REGISTROS DIARIOS '!E1608</f>
        <v>679</v>
      </c>
      <c r="F1603" s="211"/>
      <c r="G1603" s="211">
        <v>6330</v>
      </c>
      <c r="H1603" s="211">
        <v>5910</v>
      </c>
      <c r="I1603" s="206">
        <f t="shared" si="297"/>
        <v>3165</v>
      </c>
      <c r="J1603" s="206">
        <f t="shared" si="298"/>
        <v>2955</v>
      </c>
      <c r="K1603" s="211">
        <v>931</v>
      </c>
      <c r="L1603" s="211">
        <v>790</v>
      </c>
      <c r="M1603" s="212"/>
      <c r="N1603" s="211">
        <v>1.1000000000000001</v>
      </c>
      <c r="O1603" s="211" t="s">
        <v>892</v>
      </c>
      <c r="P1603" s="195">
        <f t="shared" si="299"/>
        <v>24615.15</v>
      </c>
      <c r="Q1603" s="108"/>
      <c r="R1603" s="194">
        <f>'1.- REGISTROS DIARIOS '!G1608</f>
        <v>0</v>
      </c>
      <c r="S1603" s="81"/>
      <c r="T1603" s="211"/>
      <c r="U1603" s="211"/>
      <c r="V1603" s="206">
        <f t="shared" si="300"/>
        <v>0</v>
      </c>
      <c r="W1603" s="206">
        <f t="shared" si="301"/>
        <v>0</v>
      </c>
      <c r="X1603" s="192"/>
      <c r="Y1603" s="192"/>
      <c r="Z1603" s="192"/>
      <c r="AA1603" s="192"/>
      <c r="AB1603" s="192"/>
      <c r="AC1603" s="206">
        <f t="shared" si="302"/>
        <v>93.570219966159058</v>
      </c>
      <c r="AD1603" s="206">
        <f t="shared" si="303"/>
        <v>97.314715359828142</v>
      </c>
      <c r="AE1603" s="119"/>
      <c r="AF1603" s="194">
        <f>'[3]1.- REGISTROS DIARIOS '!I1608</f>
        <v>721</v>
      </c>
      <c r="AG1603" s="213">
        <v>230</v>
      </c>
      <c r="AH1603" s="213">
        <v>190</v>
      </c>
      <c r="AI1603" s="206">
        <f t="shared" si="304"/>
        <v>115</v>
      </c>
      <c r="AJ1603" s="193">
        <f t="shared" si="305"/>
        <v>190</v>
      </c>
      <c r="AK1603" s="213">
        <v>25</v>
      </c>
      <c r="AL1603" s="213">
        <v>19</v>
      </c>
      <c r="AM1603" s="213"/>
      <c r="AN1603" s="216">
        <v>6.12</v>
      </c>
      <c r="AO1603" s="216">
        <v>7.12</v>
      </c>
      <c r="AP1603" s="213">
        <v>30</v>
      </c>
      <c r="AQ1603" s="214">
        <v>0.33</v>
      </c>
      <c r="AR1603" s="214">
        <v>0.18</v>
      </c>
      <c r="AS1603" s="214">
        <v>0.09</v>
      </c>
      <c r="AT1603" s="214">
        <v>0</v>
      </c>
      <c r="AU1603" s="215">
        <v>832926</v>
      </c>
      <c r="AV1603" s="220">
        <v>1.39</v>
      </c>
      <c r="AW1603" s="217">
        <v>1.35</v>
      </c>
      <c r="AX1603" s="218">
        <v>800</v>
      </c>
      <c r="AY1603" s="219">
        <v>2</v>
      </c>
    </row>
    <row r="1604" spans="2:51" x14ac:dyDescent="0.2">
      <c r="B1604" s="191" t="s">
        <v>504</v>
      </c>
      <c r="C1604" s="196">
        <v>44367</v>
      </c>
      <c r="D1604" s="197">
        <f>'1.- REGISTROS DIARIOS '!C1609</f>
        <v>0</v>
      </c>
      <c r="E1604" s="206">
        <f>'1.- REGISTROS DIARIOS '!E1609</f>
        <v>369</v>
      </c>
      <c r="F1604" s="211"/>
      <c r="G1604" s="211">
        <v>3550</v>
      </c>
      <c r="H1604" s="211">
        <v>2980</v>
      </c>
      <c r="I1604" s="206">
        <f t="shared" ref="I1604:I1605" si="306">+G1604*0.5</f>
        <v>1775</v>
      </c>
      <c r="J1604" s="206">
        <f t="shared" ref="J1604:J1605" si="307">+H1604*0.5</f>
        <v>1490</v>
      </c>
      <c r="K1604" s="211">
        <v>596</v>
      </c>
      <c r="L1604" s="211">
        <v>515</v>
      </c>
      <c r="M1604" s="212"/>
      <c r="N1604" s="211" t="s">
        <v>193</v>
      </c>
      <c r="O1604" s="211" t="s">
        <v>653</v>
      </c>
      <c r="P1604" s="195">
        <f t="shared" ref="P1604:P1605" si="308">J1604*8.33</f>
        <v>12411.7</v>
      </c>
      <c r="Q1604" s="108"/>
      <c r="R1604" s="194">
        <f>'1.- REGISTROS DIARIOS '!G1609</f>
        <v>0</v>
      </c>
      <c r="S1604" s="81"/>
      <c r="T1604" s="211"/>
      <c r="U1604" s="211"/>
      <c r="V1604" s="206">
        <f t="shared" ref="V1604:V1605" si="309">+T1604*0.5</f>
        <v>0</v>
      </c>
      <c r="W1604" s="206">
        <f t="shared" ref="W1604:W1605" si="310">+U1604*0.5</f>
        <v>0</v>
      </c>
      <c r="X1604" s="192"/>
      <c r="Y1604" s="192"/>
      <c r="Z1604" s="192"/>
      <c r="AA1604" s="192"/>
      <c r="AB1604" s="192"/>
      <c r="AC1604" s="206">
        <f t="shared" ref="AC1604:AC1605" si="311">IF((W1604+AJ1604)&lt;=0,0,100-(((W1604+AJ1604)*100)/J1604))</f>
        <v>91.946308724832221</v>
      </c>
      <c r="AD1604" s="206">
        <f t="shared" ref="AD1604:AD1605" si="312">IF((X1604+AK1604)&lt;=0,0,100-(((X1604+AK1604)*100)/K1604))</f>
        <v>97.483221476510067</v>
      </c>
      <c r="AE1604" s="119"/>
      <c r="AF1604" s="194">
        <f>'[3]1.- REGISTROS DIARIOS '!I1609</f>
        <v>389</v>
      </c>
      <c r="AG1604" s="213">
        <v>180</v>
      </c>
      <c r="AH1604" s="213">
        <v>120</v>
      </c>
      <c r="AI1604" s="206">
        <f t="shared" ref="AI1604:AI1605" si="313">+AG1604*0.5</f>
        <v>90</v>
      </c>
      <c r="AJ1604" s="193">
        <f t="shared" ref="AJ1604:AJ1605" si="314">AH1604</f>
        <v>120</v>
      </c>
      <c r="AK1604" s="213">
        <v>15</v>
      </c>
      <c r="AL1604" s="213">
        <v>10</v>
      </c>
      <c r="AM1604" s="213"/>
      <c r="AN1604" s="216">
        <v>6</v>
      </c>
      <c r="AO1604" s="216">
        <v>6.41</v>
      </c>
      <c r="AP1604" s="213">
        <v>39</v>
      </c>
      <c r="AQ1604" s="214">
        <v>0.28999999999999998</v>
      </c>
      <c r="AR1604" s="214">
        <v>0.15</v>
      </c>
      <c r="AS1604" s="214">
        <v>7.0000000000000007E-2</v>
      </c>
      <c r="AT1604" s="214">
        <v>0.01</v>
      </c>
      <c r="AU1604" s="215">
        <v>832926</v>
      </c>
      <c r="AV1604" s="220">
        <v>1.08</v>
      </c>
      <c r="AW1604" s="217">
        <v>1.28</v>
      </c>
      <c r="AX1604" s="218">
        <v>750</v>
      </c>
      <c r="AY1604" s="219">
        <v>2</v>
      </c>
    </row>
    <row r="1605" spans="2:51" x14ac:dyDescent="0.2">
      <c r="B1605" s="191" t="s">
        <v>492</v>
      </c>
      <c r="C1605" s="196">
        <v>44368</v>
      </c>
      <c r="D1605" s="197">
        <f>'1.- REGISTROS DIARIOS '!C1610</f>
        <v>0</v>
      </c>
      <c r="E1605" s="206">
        <f>'1.- REGISTROS DIARIOS '!E1610</f>
        <v>939</v>
      </c>
      <c r="F1605" s="211"/>
      <c r="G1605" s="211">
        <v>6530</v>
      </c>
      <c r="H1605" s="211">
        <v>5150</v>
      </c>
      <c r="I1605" s="206">
        <f t="shared" si="306"/>
        <v>3265</v>
      </c>
      <c r="J1605" s="206">
        <f t="shared" si="307"/>
        <v>2575</v>
      </c>
      <c r="K1605" s="211">
        <v>815</v>
      </c>
      <c r="L1605" s="211">
        <v>706</v>
      </c>
      <c r="M1605" s="212"/>
      <c r="N1605" s="211" t="s">
        <v>151</v>
      </c>
      <c r="O1605" s="211" t="s">
        <v>585</v>
      </c>
      <c r="P1605" s="195">
        <f t="shared" si="308"/>
        <v>21449.75</v>
      </c>
      <c r="Q1605" s="108"/>
      <c r="R1605" s="194">
        <f>'1.- REGISTROS DIARIOS '!G1610</f>
        <v>0</v>
      </c>
      <c r="S1605" s="81"/>
      <c r="T1605" s="211"/>
      <c r="U1605" s="211"/>
      <c r="V1605" s="206">
        <f t="shared" si="309"/>
        <v>0</v>
      </c>
      <c r="W1605" s="206">
        <f t="shared" si="310"/>
        <v>0</v>
      </c>
      <c r="X1605" s="192"/>
      <c r="Y1605" s="192"/>
      <c r="Z1605" s="192"/>
      <c r="AA1605" s="192"/>
      <c r="AB1605" s="192"/>
      <c r="AC1605" s="206">
        <f t="shared" si="311"/>
        <v>93.009708737864074</v>
      </c>
      <c r="AD1605" s="206">
        <f t="shared" si="312"/>
        <v>97.668711656441715</v>
      </c>
      <c r="AE1605" s="119"/>
      <c r="AF1605" s="194">
        <f>'[3]1.- REGISTROS DIARIOS '!I1610</f>
        <v>994</v>
      </c>
      <c r="AG1605" s="213">
        <v>260</v>
      </c>
      <c r="AH1605" s="213">
        <v>180</v>
      </c>
      <c r="AI1605" s="206">
        <f t="shared" si="313"/>
        <v>130</v>
      </c>
      <c r="AJ1605" s="193">
        <f t="shared" si="314"/>
        <v>180</v>
      </c>
      <c r="AK1605" s="213">
        <v>19</v>
      </c>
      <c r="AL1605" s="213">
        <v>11</v>
      </c>
      <c r="AM1605" s="213"/>
      <c r="AN1605" s="216">
        <v>6</v>
      </c>
      <c r="AO1605" s="216">
        <v>6.77</v>
      </c>
      <c r="AP1605" s="213">
        <v>29</v>
      </c>
      <c r="AQ1605" s="214">
        <v>0.35</v>
      </c>
      <c r="AR1605" s="214">
        <v>0.15</v>
      </c>
      <c r="AS1605" s="214">
        <v>0.09</v>
      </c>
      <c r="AT1605" s="214">
        <v>0</v>
      </c>
      <c r="AU1605" s="215">
        <v>832926</v>
      </c>
      <c r="AV1605" s="220">
        <v>1.03</v>
      </c>
      <c r="AW1605" s="217">
        <v>1.17</v>
      </c>
      <c r="AX1605" s="218">
        <v>700</v>
      </c>
      <c r="AY1605" s="219">
        <v>1</v>
      </c>
    </row>
    <row r="1606" spans="2:51" x14ac:dyDescent="0.2">
      <c r="B1606" s="191" t="s">
        <v>494</v>
      </c>
      <c r="C1606" s="196">
        <v>44369</v>
      </c>
      <c r="D1606" s="197">
        <f>'1.- REGISTROS DIARIOS '!C1611</f>
        <v>0</v>
      </c>
      <c r="E1606" s="206">
        <f>'1.- REGISTROS DIARIOS '!E1611</f>
        <v>872</v>
      </c>
      <c r="F1606" s="211"/>
      <c r="G1606" s="211">
        <v>2560</v>
      </c>
      <c r="H1606" s="211">
        <v>2360</v>
      </c>
      <c r="I1606" s="206">
        <f t="shared" ref="I1606:I1609" si="315">+G1606*0.5</f>
        <v>1280</v>
      </c>
      <c r="J1606" s="206">
        <f t="shared" ref="J1606:J1609" si="316">+H1606*0.5</f>
        <v>1180</v>
      </c>
      <c r="K1606" s="211">
        <v>1100</v>
      </c>
      <c r="L1606" s="211">
        <v>1100</v>
      </c>
      <c r="M1606" s="212"/>
      <c r="N1606" s="211" t="s">
        <v>893</v>
      </c>
      <c r="O1606" s="211" t="s">
        <v>224</v>
      </c>
      <c r="P1606" s="195">
        <f>J1606*8.33</f>
        <v>9829.4</v>
      </c>
      <c r="Q1606" s="108"/>
      <c r="R1606" s="194">
        <f>'1.- REGISTROS DIARIOS '!G1611</f>
        <v>0</v>
      </c>
      <c r="S1606" s="81"/>
      <c r="T1606" s="211"/>
      <c r="U1606" s="211"/>
      <c r="V1606" s="206">
        <f t="shared" ref="V1606:V1609" si="317">+T1606*0.5</f>
        <v>0</v>
      </c>
      <c r="W1606" s="206">
        <f t="shared" ref="W1606:W1609" si="318">+U1606*0.5</f>
        <v>0</v>
      </c>
      <c r="X1606" s="192"/>
      <c r="Y1606" s="192"/>
      <c r="Z1606" s="192"/>
      <c r="AA1606" s="192"/>
      <c r="AB1606" s="192"/>
      <c r="AC1606" s="206">
        <f t="shared" ref="AC1606:AC1609" si="319">IF((W1606+AJ1606)&lt;=0,0,100-(((W1606+AJ1606)*100)/J1606))</f>
        <v>72.372881355932208</v>
      </c>
      <c r="AD1606" s="206">
        <f t="shared" ref="AD1606:AD1609" si="320">IF((X1606+AK1606)&lt;=0,0,100-(((X1606+AK1606)*100)/K1606))</f>
        <v>94.090909090909093</v>
      </c>
      <c r="AE1606" s="119"/>
      <c r="AF1606" s="194">
        <f>'[3]1.- REGISTROS DIARIOS '!I1611</f>
        <v>640</v>
      </c>
      <c r="AG1606" s="213">
        <v>399</v>
      </c>
      <c r="AH1606" s="213">
        <v>326</v>
      </c>
      <c r="AI1606" s="206">
        <f t="shared" ref="AI1606:AI1609" si="321">+AG1606*0.5</f>
        <v>199.5</v>
      </c>
      <c r="AJ1606" s="193">
        <f t="shared" ref="AJ1606:AJ1609" si="322">AH1606</f>
        <v>326</v>
      </c>
      <c r="AK1606" s="213">
        <v>65</v>
      </c>
      <c r="AL1606" s="213">
        <v>55</v>
      </c>
      <c r="AM1606" s="213"/>
      <c r="AN1606" s="216">
        <v>6.21</v>
      </c>
      <c r="AO1606" s="216">
        <v>7.9</v>
      </c>
      <c r="AP1606" s="213">
        <v>28</v>
      </c>
      <c r="AQ1606" s="214">
        <v>0.26</v>
      </c>
      <c r="AR1606" s="214">
        <v>0.15</v>
      </c>
      <c r="AS1606" s="214">
        <v>0.06</v>
      </c>
      <c r="AT1606" s="214">
        <v>0.01</v>
      </c>
      <c r="AU1606" s="215">
        <v>832926</v>
      </c>
      <c r="AV1606" s="220">
        <v>1.5</v>
      </c>
      <c r="AW1606" s="217">
        <v>1.34</v>
      </c>
      <c r="AX1606" s="218">
        <v>680</v>
      </c>
      <c r="AY1606" s="219">
        <v>6</v>
      </c>
    </row>
    <row r="1607" spans="2:51" x14ac:dyDescent="0.2">
      <c r="B1607" s="191" t="s">
        <v>496</v>
      </c>
      <c r="C1607" s="196">
        <v>44370</v>
      </c>
      <c r="D1607" s="197">
        <f>'1.- REGISTROS DIARIOS '!C1612</f>
        <v>0</v>
      </c>
      <c r="E1607" s="206">
        <f>'1.- REGISTROS DIARIOS '!E1612</f>
        <v>842</v>
      </c>
      <c r="F1607" s="211"/>
      <c r="G1607" s="211">
        <v>5830</v>
      </c>
      <c r="H1607" s="211">
        <v>5210</v>
      </c>
      <c r="I1607" s="206">
        <f t="shared" si="315"/>
        <v>2915</v>
      </c>
      <c r="J1607" s="206">
        <f t="shared" si="316"/>
        <v>2605</v>
      </c>
      <c r="K1607" s="211">
        <v>1100</v>
      </c>
      <c r="L1607" s="211">
        <v>967</v>
      </c>
      <c r="M1607" s="212"/>
      <c r="N1607" s="211" t="s">
        <v>894</v>
      </c>
      <c r="O1607" s="211" t="s">
        <v>643</v>
      </c>
      <c r="P1607" s="195">
        <f>J1607*8.33</f>
        <v>21699.65</v>
      </c>
      <c r="Q1607" s="108"/>
      <c r="R1607" s="194">
        <f>'1.- REGISTROS DIARIOS '!G1612</f>
        <v>0</v>
      </c>
      <c r="S1607" s="81"/>
      <c r="T1607" s="211"/>
      <c r="U1607" s="211"/>
      <c r="V1607" s="206">
        <f t="shared" si="317"/>
        <v>0</v>
      </c>
      <c r="W1607" s="206">
        <f t="shared" si="318"/>
        <v>0</v>
      </c>
      <c r="X1607" s="192"/>
      <c r="Y1607" s="192"/>
      <c r="Z1607" s="192"/>
      <c r="AA1607" s="192"/>
      <c r="AB1607" s="192"/>
      <c r="AC1607" s="206">
        <f t="shared" si="319"/>
        <v>94.395393474088294</v>
      </c>
      <c r="AD1607" s="206">
        <f t="shared" si="320"/>
        <v>97.545454545454547</v>
      </c>
      <c r="AE1607" s="119"/>
      <c r="AF1607" s="194">
        <f>'[3]1.- REGISTROS DIARIOS '!I1612</f>
        <v>904</v>
      </c>
      <c r="AG1607" s="213">
        <v>180</v>
      </c>
      <c r="AH1607" s="213">
        <v>146</v>
      </c>
      <c r="AI1607" s="206">
        <f t="shared" si="321"/>
        <v>90</v>
      </c>
      <c r="AJ1607" s="193">
        <f t="shared" si="322"/>
        <v>146</v>
      </c>
      <c r="AK1607" s="213">
        <v>27</v>
      </c>
      <c r="AL1607" s="213">
        <v>21</v>
      </c>
      <c r="AM1607" s="213"/>
      <c r="AN1607" s="216">
        <v>6.43</v>
      </c>
      <c r="AO1607" s="216">
        <v>8.52</v>
      </c>
      <c r="AP1607" s="213">
        <v>26</v>
      </c>
      <c r="AQ1607" s="214">
        <v>0.28999999999999998</v>
      </c>
      <c r="AR1607" s="214">
        <v>0.19</v>
      </c>
      <c r="AS1607" s="214">
        <v>7.0000000000000007E-2</v>
      </c>
      <c r="AT1607" s="214">
        <v>0.01</v>
      </c>
      <c r="AU1607" s="215">
        <v>832926</v>
      </c>
      <c r="AV1607" s="220">
        <v>1.45</v>
      </c>
      <c r="AW1607" s="217">
        <v>1.03</v>
      </c>
      <c r="AX1607" s="218">
        <v>644</v>
      </c>
      <c r="AY1607" s="219">
        <v>4</v>
      </c>
    </row>
    <row r="1608" spans="2:51" x14ac:dyDescent="0.2">
      <c r="B1608" s="191" t="s">
        <v>498</v>
      </c>
      <c r="C1608" s="196">
        <v>44371</v>
      </c>
      <c r="D1608" s="197">
        <f>'1.- REGISTROS DIARIOS '!C1613</f>
        <v>0</v>
      </c>
      <c r="E1608" s="206">
        <f>'1.- REGISTROS DIARIOS '!E1613</f>
        <v>813</v>
      </c>
      <c r="F1608" s="211"/>
      <c r="G1608" s="211">
        <v>3980</v>
      </c>
      <c r="H1608" s="211">
        <v>3550</v>
      </c>
      <c r="I1608" s="206">
        <f t="shared" si="315"/>
        <v>1990</v>
      </c>
      <c r="J1608" s="206">
        <f t="shared" si="316"/>
        <v>1775</v>
      </c>
      <c r="K1608" s="211">
        <v>866</v>
      </c>
      <c r="L1608" s="211">
        <v>793</v>
      </c>
      <c r="M1608" s="212"/>
      <c r="N1608" s="211" t="s">
        <v>770</v>
      </c>
      <c r="O1608" s="211" t="s">
        <v>680</v>
      </c>
      <c r="P1608" s="195">
        <f t="shared" ref="P1608:P1609" si="323">J1608*8.33</f>
        <v>14785.75</v>
      </c>
      <c r="Q1608" s="108"/>
      <c r="R1608" s="194">
        <f>'1.- REGISTROS DIARIOS '!G1613</f>
        <v>0</v>
      </c>
      <c r="S1608" s="81"/>
      <c r="T1608" s="211"/>
      <c r="U1608" s="211"/>
      <c r="V1608" s="206">
        <f t="shared" si="317"/>
        <v>0</v>
      </c>
      <c r="W1608" s="206">
        <f t="shared" si="318"/>
        <v>0</v>
      </c>
      <c r="X1608" s="192"/>
      <c r="Y1608" s="192"/>
      <c r="Z1608" s="192"/>
      <c r="AA1608" s="192"/>
      <c r="AB1608" s="192"/>
      <c r="AC1608" s="206">
        <f t="shared" si="319"/>
        <v>86.25352112676056</v>
      </c>
      <c r="AD1608" s="206">
        <f t="shared" si="320"/>
        <v>95.49653579676675</v>
      </c>
      <c r="AE1608" s="119"/>
      <c r="AF1608" s="194">
        <f>'[3]1.- REGISTROS DIARIOS '!I1613</f>
        <v>846</v>
      </c>
      <c r="AG1608" s="213">
        <v>291</v>
      </c>
      <c r="AH1608" s="213">
        <v>244</v>
      </c>
      <c r="AI1608" s="206">
        <f t="shared" si="321"/>
        <v>145.5</v>
      </c>
      <c r="AJ1608" s="193">
        <f t="shared" si="322"/>
        <v>244</v>
      </c>
      <c r="AK1608" s="213">
        <v>39</v>
      </c>
      <c r="AL1608" s="213">
        <v>27</v>
      </c>
      <c r="AM1608" s="213"/>
      <c r="AN1608" s="216">
        <v>6.52</v>
      </c>
      <c r="AO1608" s="216">
        <v>7.96</v>
      </c>
      <c r="AP1608" s="213">
        <v>27</v>
      </c>
      <c r="AQ1608" s="214">
        <v>0.36</v>
      </c>
      <c r="AR1608" s="214">
        <v>0.2</v>
      </c>
      <c r="AS1608" s="214">
        <v>7.0000000000000007E-2</v>
      </c>
      <c r="AT1608" s="214">
        <v>0</v>
      </c>
      <c r="AU1608" s="215">
        <v>832926</v>
      </c>
      <c r="AV1608" s="220">
        <v>1.4</v>
      </c>
      <c r="AW1608" s="217">
        <v>0.95</v>
      </c>
      <c r="AX1608" s="218">
        <v>600</v>
      </c>
      <c r="AY1608" s="219">
        <v>3</v>
      </c>
    </row>
    <row r="1609" spans="2:51" x14ac:dyDescent="0.2">
      <c r="B1609" s="191" t="s">
        <v>500</v>
      </c>
      <c r="C1609" s="196">
        <v>44372</v>
      </c>
      <c r="D1609" s="197">
        <f>'1.- REGISTROS DIARIOS '!C1614</f>
        <v>0</v>
      </c>
      <c r="E1609" s="206">
        <f>'1.- REGISTROS DIARIOS '!E1614</f>
        <v>884</v>
      </c>
      <c r="F1609" s="211"/>
      <c r="G1609" s="211">
        <v>2520</v>
      </c>
      <c r="H1609" s="211">
        <v>1680</v>
      </c>
      <c r="I1609" s="206">
        <f t="shared" si="315"/>
        <v>1260</v>
      </c>
      <c r="J1609" s="206">
        <f t="shared" si="316"/>
        <v>840</v>
      </c>
      <c r="K1609" s="211">
        <v>698</v>
      </c>
      <c r="L1609" s="211">
        <v>573</v>
      </c>
      <c r="M1609" s="212"/>
      <c r="N1609" s="212">
        <v>6.36</v>
      </c>
      <c r="O1609" s="212">
        <v>12.44</v>
      </c>
      <c r="P1609" s="195">
        <f t="shared" si="323"/>
        <v>6997.2</v>
      </c>
      <c r="Q1609" s="108"/>
      <c r="R1609" s="194">
        <f>'1.- REGISTROS DIARIOS '!G1614</f>
        <v>0</v>
      </c>
      <c r="S1609" s="81"/>
      <c r="T1609" s="211"/>
      <c r="U1609" s="211"/>
      <c r="V1609" s="206">
        <f t="shared" si="317"/>
        <v>0</v>
      </c>
      <c r="W1609" s="206">
        <f t="shared" si="318"/>
        <v>0</v>
      </c>
      <c r="X1609" s="192"/>
      <c r="Y1609" s="192"/>
      <c r="Z1609" s="192"/>
      <c r="AA1609" s="192"/>
      <c r="AB1609" s="192"/>
      <c r="AC1609" s="206">
        <f t="shared" si="319"/>
        <v>86.904761904761898</v>
      </c>
      <c r="AD1609" s="206">
        <f t="shared" si="320"/>
        <v>95.272206303724928</v>
      </c>
      <c r="AE1609" s="119"/>
      <c r="AF1609" s="210">
        <v>948</v>
      </c>
      <c r="AG1609" s="213">
        <v>200</v>
      </c>
      <c r="AH1609" s="213">
        <v>110</v>
      </c>
      <c r="AI1609" s="206">
        <f t="shared" si="321"/>
        <v>100</v>
      </c>
      <c r="AJ1609" s="193">
        <f t="shared" si="322"/>
        <v>110</v>
      </c>
      <c r="AK1609" s="213">
        <v>33</v>
      </c>
      <c r="AL1609" s="213">
        <v>27</v>
      </c>
      <c r="AM1609" s="213"/>
      <c r="AN1609" s="216">
        <v>6</v>
      </c>
      <c r="AO1609" s="216">
        <v>7.06</v>
      </c>
      <c r="AP1609" s="213">
        <v>32</v>
      </c>
      <c r="AQ1609" s="214">
        <v>0.28999999999999998</v>
      </c>
      <c r="AR1609" s="214">
        <v>0.15</v>
      </c>
      <c r="AS1609" s="214">
        <v>0.09</v>
      </c>
      <c r="AT1609" s="214">
        <v>0.01</v>
      </c>
      <c r="AU1609" s="215">
        <v>853617</v>
      </c>
      <c r="AV1609" s="220">
        <v>1.32</v>
      </c>
      <c r="AW1609" s="217">
        <v>0.84</v>
      </c>
      <c r="AX1609" s="218">
        <v>540</v>
      </c>
      <c r="AY1609" s="219">
        <v>7</v>
      </c>
    </row>
    <row r="1610" spans="2:51" x14ac:dyDescent="0.2">
      <c r="B1610" s="191" t="s">
        <v>502</v>
      </c>
      <c r="C1610" s="196">
        <v>44373</v>
      </c>
      <c r="D1610" s="197">
        <f>'1.- REGISTROS DIARIOS '!C1615</f>
        <v>0</v>
      </c>
      <c r="E1610" s="206">
        <f>'1.- REGISTROS DIARIOS '!E1615</f>
        <v>756</v>
      </c>
      <c r="F1610" s="211"/>
      <c r="G1610" s="211">
        <v>4300</v>
      </c>
      <c r="H1610" s="211">
        <v>3850</v>
      </c>
      <c r="I1610" s="206">
        <f t="shared" ref="I1610:I1611" si="324">+G1610*0.5</f>
        <v>2150</v>
      </c>
      <c r="J1610" s="206">
        <f t="shared" ref="J1610:J1611" si="325">+H1610*0.5</f>
        <v>1925</v>
      </c>
      <c r="K1610" s="211">
        <v>695</v>
      </c>
      <c r="L1610" s="211">
        <v>678</v>
      </c>
      <c r="M1610" s="212"/>
      <c r="N1610" s="212">
        <v>9.07</v>
      </c>
      <c r="O1610" s="212">
        <v>11.95</v>
      </c>
      <c r="P1610" s="195">
        <f t="shared" ref="P1610:P1611" si="326">J1610*8.33</f>
        <v>16035.25</v>
      </c>
      <c r="Q1610" s="108"/>
      <c r="R1610" s="194">
        <f>'1.- REGISTROS DIARIOS '!G1615</f>
        <v>0</v>
      </c>
      <c r="S1610" s="81"/>
      <c r="T1610" s="211"/>
      <c r="U1610" s="211"/>
      <c r="V1610" s="206">
        <f t="shared" ref="V1610:V1612" si="327">+T1610*0.5</f>
        <v>0</v>
      </c>
      <c r="W1610" s="206">
        <f t="shared" ref="W1610:W1612" si="328">+U1610*0.5</f>
        <v>0</v>
      </c>
      <c r="X1610" s="192"/>
      <c r="Y1610" s="192"/>
      <c r="Z1610" s="192"/>
      <c r="AA1610" s="192"/>
      <c r="AB1610" s="192"/>
      <c r="AC1610" s="206">
        <f t="shared" ref="AC1610:AC1612" si="329">IF((W1610+AJ1610)&lt;=0,0,100-(((W1610+AJ1610)*100)/J1610))</f>
        <v>88.051948051948045</v>
      </c>
      <c r="AD1610" s="206">
        <f t="shared" ref="AD1610:AD1612" si="330">IF((X1610+AK1610)&lt;=0,0,100-(((X1610+AK1610)*100)/K1610))</f>
        <v>92.374100719424462</v>
      </c>
      <c r="AE1610" s="119"/>
      <c r="AF1610" s="210">
        <v>799</v>
      </c>
      <c r="AG1610" s="213">
        <v>280</v>
      </c>
      <c r="AH1610" s="213">
        <v>230</v>
      </c>
      <c r="AI1610" s="206">
        <f t="shared" ref="AI1610:AI1612" si="331">+AG1610*0.5</f>
        <v>140</v>
      </c>
      <c r="AJ1610" s="193">
        <f t="shared" ref="AJ1610:AJ1612" si="332">AH1610</f>
        <v>230</v>
      </c>
      <c r="AK1610" s="213">
        <v>53</v>
      </c>
      <c r="AL1610" s="213">
        <v>47</v>
      </c>
      <c r="AM1610" s="213"/>
      <c r="AN1610" s="216">
        <v>6.01</v>
      </c>
      <c r="AO1610" s="216">
        <v>6.49</v>
      </c>
      <c r="AP1610" s="213">
        <v>31</v>
      </c>
      <c r="AQ1610" s="214">
        <v>0.33</v>
      </c>
      <c r="AR1610" s="214">
        <v>0.17</v>
      </c>
      <c r="AS1610" s="214">
        <v>0.09</v>
      </c>
      <c r="AT1610" s="214">
        <v>0</v>
      </c>
      <c r="AU1610" s="215">
        <v>853617</v>
      </c>
      <c r="AV1610" s="220">
        <v>1.28</v>
      </c>
      <c r="AW1610" s="217">
        <v>0.76</v>
      </c>
      <c r="AX1610" s="218">
        <v>500</v>
      </c>
      <c r="AY1610" s="219">
        <v>6</v>
      </c>
    </row>
    <row r="1611" spans="2:51" x14ac:dyDescent="0.2">
      <c r="B1611" s="191" t="s">
        <v>504</v>
      </c>
      <c r="C1611" s="196">
        <v>44374</v>
      </c>
      <c r="D1611" s="197">
        <f>'1.- REGISTROS DIARIOS '!C1616</f>
        <v>0</v>
      </c>
      <c r="E1611" s="206">
        <f>'1.- REGISTROS DIARIOS '!E1616</f>
        <v>396</v>
      </c>
      <c r="F1611" s="211"/>
      <c r="G1611" s="211">
        <v>11420</v>
      </c>
      <c r="H1611" s="211">
        <v>4230</v>
      </c>
      <c r="I1611" s="206">
        <f t="shared" si="324"/>
        <v>5710</v>
      </c>
      <c r="J1611" s="206">
        <f t="shared" si="325"/>
        <v>2115</v>
      </c>
      <c r="K1611" s="211">
        <v>1100</v>
      </c>
      <c r="L1611" s="211">
        <v>1100</v>
      </c>
      <c r="M1611" s="212"/>
      <c r="N1611" s="212">
        <v>10.27</v>
      </c>
      <c r="O1611" s="212">
        <v>12.5</v>
      </c>
      <c r="P1611" s="195">
        <f t="shared" si="326"/>
        <v>17617.95</v>
      </c>
      <c r="Q1611" s="108"/>
      <c r="R1611" s="194">
        <f>'1.- REGISTROS DIARIOS '!G1616</f>
        <v>0</v>
      </c>
      <c r="S1611" s="81"/>
      <c r="T1611" s="211"/>
      <c r="U1611" s="211"/>
      <c r="V1611" s="206">
        <f t="shared" si="327"/>
        <v>0</v>
      </c>
      <c r="W1611" s="206">
        <f t="shared" si="328"/>
        <v>0</v>
      </c>
      <c r="X1611" s="192"/>
      <c r="Y1611" s="192"/>
      <c r="Z1611" s="192"/>
      <c r="AA1611" s="192"/>
      <c r="AB1611" s="192"/>
      <c r="AC1611" s="206">
        <f t="shared" si="329"/>
        <v>86.761229314420802</v>
      </c>
      <c r="AD1611" s="206">
        <f t="shared" si="330"/>
        <v>87.27272727272728</v>
      </c>
      <c r="AE1611" s="119"/>
      <c r="AF1611" s="210">
        <v>392</v>
      </c>
      <c r="AG1611" s="213">
        <v>330</v>
      </c>
      <c r="AH1611" s="213">
        <v>280</v>
      </c>
      <c r="AI1611" s="206">
        <f t="shared" si="331"/>
        <v>165</v>
      </c>
      <c r="AJ1611" s="193">
        <f t="shared" si="332"/>
        <v>280</v>
      </c>
      <c r="AK1611" s="213">
        <v>140</v>
      </c>
      <c r="AL1611" s="213">
        <v>129</v>
      </c>
      <c r="AM1611" s="213"/>
      <c r="AN1611" s="216">
        <v>6.01</v>
      </c>
      <c r="AO1611" s="216">
        <v>8.4</v>
      </c>
      <c r="AP1611" s="213">
        <v>33</v>
      </c>
      <c r="AQ1611" s="214">
        <v>0.31</v>
      </c>
      <c r="AR1611" s="214">
        <v>0.2</v>
      </c>
      <c r="AS1611" s="214">
        <v>0.11</v>
      </c>
      <c r="AT1611" s="214">
        <v>0.02</v>
      </c>
      <c r="AU1611" s="215">
        <v>853617</v>
      </c>
      <c r="AV1611" s="220">
        <v>1.24</v>
      </c>
      <c r="AW1611" s="217">
        <v>0.69</v>
      </c>
      <c r="AX1611" s="218">
        <v>470</v>
      </c>
      <c r="AY1611" s="219">
        <v>6</v>
      </c>
    </row>
    <row r="1612" spans="2:51" x14ac:dyDescent="0.2">
      <c r="B1612" s="191" t="s">
        <v>492</v>
      </c>
      <c r="C1612" s="196">
        <v>44375</v>
      </c>
      <c r="D1612" s="197">
        <f>'1.- REGISTROS DIARIOS '!C1617</f>
        <v>0</v>
      </c>
      <c r="E1612" s="206">
        <f>'1.- REGISTROS DIARIOS '!E1617</f>
        <v>677</v>
      </c>
      <c r="F1612" s="211"/>
      <c r="G1612" s="211">
        <v>4850</v>
      </c>
      <c r="H1612" s="211">
        <v>2000</v>
      </c>
      <c r="I1612" s="206">
        <f t="shared" ref="I1612" si="333">+G1612*0.5</f>
        <v>2425</v>
      </c>
      <c r="J1612" s="206">
        <f t="shared" ref="J1612" si="334">+H1612*0.5</f>
        <v>1000</v>
      </c>
      <c r="K1612" s="211">
        <v>592</v>
      </c>
      <c r="L1612" s="211">
        <v>566</v>
      </c>
      <c r="M1612" s="212"/>
      <c r="N1612" s="212">
        <v>5.26</v>
      </c>
      <c r="O1612" s="212">
        <v>10.29</v>
      </c>
      <c r="P1612" s="195">
        <f t="shared" ref="P1612" si="335">J1612*8.33</f>
        <v>8330</v>
      </c>
      <c r="Q1612" s="108"/>
      <c r="R1612" s="194">
        <f>'1.- REGISTROS DIARIOS '!G1617</f>
        <v>0</v>
      </c>
      <c r="S1612" s="81"/>
      <c r="T1612" s="211"/>
      <c r="U1612" s="211"/>
      <c r="V1612" s="206">
        <f t="shared" si="327"/>
        <v>0</v>
      </c>
      <c r="W1612" s="206">
        <f t="shared" si="328"/>
        <v>0</v>
      </c>
      <c r="X1612" s="192"/>
      <c r="Y1612" s="192"/>
      <c r="Z1612" s="192"/>
      <c r="AA1612" s="192"/>
      <c r="AB1612" s="192"/>
      <c r="AC1612" s="206">
        <f t="shared" si="329"/>
        <v>78</v>
      </c>
      <c r="AD1612" s="206">
        <f t="shared" si="330"/>
        <v>93.074324324324323</v>
      </c>
      <c r="AE1612" s="119"/>
      <c r="AF1612" s="210">
        <v>725</v>
      </c>
      <c r="AG1612" s="213">
        <v>240</v>
      </c>
      <c r="AH1612" s="213">
        <v>220</v>
      </c>
      <c r="AI1612" s="206">
        <f t="shared" si="331"/>
        <v>120</v>
      </c>
      <c r="AJ1612" s="193">
        <f t="shared" si="332"/>
        <v>220</v>
      </c>
      <c r="AK1612" s="213">
        <v>41</v>
      </c>
      <c r="AL1612" s="213">
        <v>41</v>
      </c>
      <c r="AM1612" s="213"/>
      <c r="AN1612" s="216">
        <v>5.93</v>
      </c>
      <c r="AO1612" s="216">
        <v>7.86</v>
      </c>
      <c r="AP1612" s="213">
        <v>26</v>
      </c>
      <c r="AQ1612" s="214">
        <v>0.3</v>
      </c>
      <c r="AR1612" s="214">
        <v>0.2</v>
      </c>
      <c r="AS1612" s="214">
        <v>0.1</v>
      </c>
      <c r="AT1612" s="214">
        <v>0.01</v>
      </c>
      <c r="AU1612" s="215">
        <v>853617</v>
      </c>
      <c r="AV1612" s="220">
        <v>1.2</v>
      </c>
      <c r="AW1612" s="217">
        <v>0.64</v>
      </c>
      <c r="AX1612" s="218">
        <v>461</v>
      </c>
      <c r="AY1612" s="219">
        <v>5</v>
      </c>
    </row>
    <row r="1613" spans="2:51" x14ac:dyDescent="0.2">
      <c r="B1613" s="191" t="s">
        <v>494</v>
      </c>
      <c r="C1613" s="196">
        <v>44376</v>
      </c>
      <c r="D1613" s="197">
        <f>'1.- REGISTROS DIARIOS '!C1618</f>
        <v>0</v>
      </c>
      <c r="E1613" s="206">
        <f>'1.- REGISTROS DIARIOS '!E1618</f>
        <v>933</v>
      </c>
      <c r="F1613" s="211"/>
      <c r="G1613" s="211">
        <v>6350</v>
      </c>
      <c r="H1613" s="211">
        <v>2270</v>
      </c>
      <c r="I1613" s="206">
        <f t="shared" ref="I1613:I1614" si="336">+G1613*0.5</f>
        <v>3175</v>
      </c>
      <c r="J1613" s="206">
        <f t="shared" ref="J1613:J1614" si="337">+H1613*0.5</f>
        <v>1135</v>
      </c>
      <c r="K1613" s="211">
        <v>1100</v>
      </c>
      <c r="L1613" s="211">
        <v>1067</v>
      </c>
      <c r="M1613" s="212"/>
      <c r="N1613" s="212">
        <v>5</v>
      </c>
      <c r="O1613" s="212">
        <v>10</v>
      </c>
      <c r="P1613" s="195">
        <f t="shared" ref="P1613:P1614" si="338">J1613*8.33</f>
        <v>9454.5499999999993</v>
      </c>
      <c r="Q1613" s="108"/>
      <c r="R1613" s="194">
        <f>'1.- REGISTROS DIARIOS '!G1618</f>
        <v>0</v>
      </c>
      <c r="S1613" s="81"/>
      <c r="T1613" s="211"/>
      <c r="U1613" s="211"/>
      <c r="V1613" s="206">
        <f t="shared" ref="V1613:V1614" si="339">+T1613*0.5</f>
        <v>0</v>
      </c>
      <c r="W1613" s="206">
        <f t="shared" ref="W1613:W1614" si="340">+U1613*0.5</f>
        <v>0</v>
      </c>
      <c r="X1613" s="192"/>
      <c r="Y1613" s="192"/>
      <c r="Z1613" s="192"/>
      <c r="AA1613" s="192"/>
      <c r="AB1613" s="192"/>
      <c r="AC1613" s="206">
        <f t="shared" ref="AC1613:AC1614" si="341">IF((W1613+AJ1613)&lt;=0,0,100-(((W1613+AJ1613)*100)/J1613))</f>
        <v>70.044052863436121</v>
      </c>
      <c r="AD1613" s="206">
        <f t="shared" ref="AD1613:AD1614" si="342">IF((X1613+AK1613)&lt;=0,0,100-(((X1613+AK1613)*100)/K1613))</f>
        <v>96</v>
      </c>
      <c r="AE1613" s="119"/>
      <c r="AF1613" s="210">
        <v>995</v>
      </c>
      <c r="AG1613" s="213">
        <v>410</v>
      </c>
      <c r="AH1613" s="213">
        <v>340</v>
      </c>
      <c r="AI1613" s="206">
        <f t="shared" ref="AI1613:AI1614" si="343">+AG1613*0.5</f>
        <v>205</v>
      </c>
      <c r="AJ1613" s="193">
        <f t="shared" ref="AJ1613:AJ1614" si="344">AH1613</f>
        <v>340</v>
      </c>
      <c r="AK1613" s="213">
        <v>44</v>
      </c>
      <c r="AL1613" s="213">
        <v>42</v>
      </c>
      <c r="AM1613" s="213"/>
      <c r="AN1613" s="216" t="s">
        <v>895</v>
      </c>
      <c r="AO1613" s="216">
        <v>9.8000000000000007</v>
      </c>
      <c r="AP1613" s="213">
        <v>30</v>
      </c>
      <c r="AQ1613" s="214">
        <v>0.26</v>
      </c>
      <c r="AR1613" s="214">
        <v>0.2</v>
      </c>
      <c r="AS1613" s="214">
        <v>7.0000000000000007E-2</v>
      </c>
      <c r="AT1613" s="214">
        <v>0.01</v>
      </c>
      <c r="AU1613" s="215">
        <v>853617</v>
      </c>
      <c r="AV1613" s="220">
        <v>1.19</v>
      </c>
      <c r="AW1613" s="217">
        <v>1.35</v>
      </c>
      <c r="AX1613" s="218">
        <v>459</v>
      </c>
      <c r="AY1613" s="219">
        <v>4</v>
      </c>
    </row>
    <row r="1614" spans="2:51" x14ac:dyDescent="0.2">
      <c r="B1614" s="191" t="s">
        <v>496</v>
      </c>
      <c r="C1614" s="196">
        <v>44377</v>
      </c>
      <c r="D1614" s="197">
        <f>'1.- REGISTROS DIARIOS '!C1619</f>
        <v>0</v>
      </c>
      <c r="E1614" s="206">
        <f>'1.- REGISTROS DIARIOS '!E1619</f>
        <v>0</v>
      </c>
      <c r="F1614" s="211"/>
      <c r="G1614" s="211"/>
      <c r="H1614" s="211"/>
      <c r="I1614" s="206">
        <f t="shared" si="336"/>
        <v>0</v>
      </c>
      <c r="J1614" s="206">
        <f t="shared" si="337"/>
        <v>0</v>
      </c>
      <c r="K1614" s="211"/>
      <c r="L1614" s="211"/>
      <c r="M1614" s="212"/>
      <c r="N1614" s="212"/>
      <c r="O1614" s="212"/>
      <c r="P1614" s="195">
        <f t="shared" si="338"/>
        <v>0</v>
      </c>
      <c r="Q1614" s="108"/>
      <c r="R1614" s="194">
        <f>'1.- REGISTROS DIARIOS '!G1619</f>
        <v>0</v>
      </c>
      <c r="S1614" s="81"/>
      <c r="T1614" s="211"/>
      <c r="U1614" s="211"/>
      <c r="V1614" s="206">
        <f t="shared" si="339"/>
        <v>0</v>
      </c>
      <c r="W1614" s="206">
        <f t="shared" si="340"/>
        <v>0</v>
      </c>
      <c r="X1614" s="192"/>
      <c r="Y1614" s="192"/>
      <c r="Z1614" s="192"/>
      <c r="AA1614" s="192"/>
      <c r="AB1614" s="192"/>
      <c r="AC1614" s="206">
        <f t="shared" si="341"/>
        <v>0</v>
      </c>
      <c r="AD1614" s="206">
        <f t="shared" si="342"/>
        <v>0</v>
      </c>
      <c r="AE1614" s="119"/>
      <c r="AF1614" s="210"/>
      <c r="AG1614" s="213"/>
      <c r="AH1614" s="213"/>
      <c r="AI1614" s="206">
        <f t="shared" si="343"/>
        <v>0</v>
      </c>
      <c r="AJ1614" s="193">
        <f t="shared" si="344"/>
        <v>0</v>
      </c>
      <c r="AK1614" s="213"/>
      <c r="AL1614" s="213"/>
      <c r="AM1614" s="213"/>
      <c r="AN1614" s="216"/>
      <c r="AO1614" s="216"/>
      <c r="AP1614" s="213"/>
      <c r="AQ1614" s="214"/>
      <c r="AR1614" s="214"/>
      <c r="AS1614" s="214"/>
      <c r="AT1614" s="214"/>
      <c r="AU1614" s="215"/>
      <c r="AV1614" s="220"/>
      <c r="AW1614" s="217"/>
      <c r="AX1614" s="218"/>
      <c r="AY1614" s="219"/>
    </row>
  </sheetData>
  <sheetProtection formatRows="0" insertColumns="0" insertRows="0" insertHyperlinks="0" deleteColumns="0" deleteRows="0" sort="0" autoFilter="0" pivotTables="0"/>
  <protectedRanges>
    <protectedRange sqref="F1:H589 Q582 S582 K1:O589 T613 AE582 F590 K591:O633 F591:H633 AG613 AU582:AZ582 O635:O1088 O1090:O1093 O1095:O1118 K635:N1163 O1120:O1163 F635:H1449 K1164:O1449 F1451:H1485 K1451:O1485 F1488:H1489 K1488:O1489 F1486:F1487 F1494:H1496 K1494:O1496 F1490:F1493 F1500:H1502 F1497:F1499 K1500:O1502 F1508:H1508 K1508:O1508 F1503:F1507 F1511:H1514 K1511:O1514 F1509:F1510 F1524:H1528 K1524:O1528 F1515:F1523 F1539:H1543 K1539:O1543 F1529:F1538 F1552:H1552 K1552:O1552 F1544:F1551 F1557:H1557 K1557:O1557 F1553:F1556 F1560:H1560 K1560:O1560 F1558:F1559 F1564:H1566 K1564:O1566 F1561:F1563 F1577:H1578 K1577:O1578 F1567:F1576 F1579:F1584 M1581:M1584 D2:D1048576 F1585:H1048576 K1585:O1048576" name="Rango1"/>
    <protectedRange sqref="BB1:BB2 BC583 T614:U633 T1:U589 X1:AB589 BB4:BB589 T591:U612 AB590 U613 X591:AB633 AG614:AH633 AG1:AH589 AK1:AP589 AG591:AH612 AP590 AH613 AK591:AP633 BB592:BB654 AG635:AH654 AK635:AP654 AA1131 X635:Y1162 AB635:AB1162 Z635:AA1130 Z1132:AA1162 AH655:AH1304 AH1615:AH1048576 T635:U1449 X1163:AB1449 T1451:U1048576 X1451:AB1048576" name="Rango3"/>
    <protectedRange sqref="G590:H590" name="Rango1_1"/>
    <protectedRange sqref="K590:O590" name="Rango1_2"/>
    <protectedRange sqref="T590:U590 AG590:AH590" name="Rango3_1"/>
    <protectedRange sqref="X590:AA590 AK590:AO590" name="Rango3_2"/>
    <protectedRange sqref="BB590:BB591" name="Rango3_3"/>
    <protectedRange sqref="F634:H634" name="Rango1_3"/>
    <protectedRange sqref="K634:O634" name="Rango1_4"/>
    <protectedRange sqref="T634:U634 AG634:AH634" name="Rango3_4"/>
    <protectedRange sqref="X634:AB634 AK634:AP634" name="Rango3_5"/>
    <protectedRange sqref="F1450:H1450 K1450:O1450" name="Rango1_5"/>
    <protectedRange sqref="T1450:U1450 X1450:AB1450" name="Rango3_6"/>
    <protectedRange sqref="G1486:H1486" name="Rango1_6"/>
    <protectedRange sqref="K1486:O1486" name="Rango1_7"/>
    <protectedRange sqref="G1487:H1487" name="Rango1_8"/>
    <protectedRange sqref="K1487:O1487" name="Rango1_9"/>
    <protectedRange sqref="G1490:H1492" name="Rango1_10"/>
    <protectedRange sqref="K1490:O1492" name="Rango1_11"/>
    <protectedRange sqref="G1493:H1493" name="Rango1_12"/>
    <protectedRange sqref="K1493:O1493" name="Rango1_13"/>
    <protectedRange sqref="G1497:H1499" name="Rango1_14"/>
    <protectedRange sqref="K1497:O1499" name="Rango1_15"/>
    <protectedRange sqref="G1503:H1503" name="Rango1_16"/>
    <protectedRange sqref="K1503:O1503" name="Rango1_17"/>
    <protectedRange sqref="G1504:H1506" name="Rango1_18"/>
    <protectedRange sqref="K1504:O1506" name="Rango1_19"/>
    <protectedRange sqref="G1507:H1507" name="Rango1_20"/>
    <protectedRange sqref="K1507:O1507" name="Rango1_21"/>
    <protectedRange sqref="G1509:H1509" name="Rango1_22"/>
    <protectedRange sqref="K1509:O1509" name="Rango1_23"/>
    <protectedRange sqref="G1510:H1510" name="Rango1_24"/>
    <protectedRange sqref="K1510:O1510" name="Rango1_25"/>
    <protectedRange sqref="G1515:H1515" name="Rango1_26"/>
    <protectedRange sqref="K1515:O1515" name="Rango1_27"/>
    <protectedRange sqref="G1516:H1516" name="Rango1_28"/>
    <protectedRange sqref="K1516:O1516" name="Rango1_29"/>
    <protectedRange sqref="G1517:H1517" name="Rango1_30"/>
    <protectedRange sqref="K1517:O1517" name="Rango1_31"/>
    <protectedRange sqref="G1518:H1520" name="Rango1_32"/>
    <protectedRange sqref="K1518:O1520" name="Rango1_33"/>
    <protectedRange sqref="G1521:H1521" name="Rango1_34"/>
    <protectedRange sqref="K1521:O1521" name="Rango1_35"/>
    <protectedRange sqref="G1522:H1522" name="Rango1_36"/>
    <protectedRange sqref="K1522:O1522" name="Rango1_37"/>
    <protectedRange sqref="G1523:H1523" name="Rango1_38"/>
    <protectedRange sqref="K1523:O1523" name="Rango1_39"/>
    <protectedRange sqref="G1529:H1529 K1529:O1529" name="Rango1_40"/>
    <protectedRange sqref="G1530:H1530" name="Rango1_41"/>
    <protectedRange sqref="K1530:O1530" name="Rango1_42"/>
    <protectedRange sqref="G1531:H1531" name="Rango1_43"/>
    <protectedRange sqref="K1531:O1531" name="Rango1_44"/>
    <protectedRange sqref="G1532:H1534" name="Rango1_45"/>
    <protectedRange sqref="K1532:O1534" name="Rango1_46"/>
    <protectedRange sqref="G1535:H1535" name="Rango1_47"/>
    <protectedRange sqref="K1535:O1535" name="Rango1_48"/>
    <protectedRange sqref="G1536:H1536" name="Rango1_49"/>
    <protectedRange sqref="K1536:O1536" name="Rango1_50"/>
    <protectedRange sqref="G1537:H1537" name="Rango1_51"/>
    <protectedRange sqref="K1537:O1537" name="Rango1_52"/>
    <protectedRange sqref="G1538:H1538" name="Rango1_53"/>
    <protectedRange sqref="K1538:O1538" name="Rango1_54"/>
    <protectedRange sqref="G1544:H1544 K1544:O1544" name="Rango1_55"/>
    <protectedRange sqref="G1545:H1545" name="Rango1_56"/>
    <protectedRange sqref="K1545:O1545" name="Rango1_57"/>
    <protectedRange sqref="G1546:H1548" name="Rango1_58"/>
    <protectedRange sqref="K1546:O1548" name="Rango1_59"/>
    <protectedRange sqref="G1549:H1549" name="Rango1_60"/>
    <protectedRange sqref="K1549:O1549" name="Rango1_61"/>
    <protectedRange sqref="G1550:H1550" name="Rango1_62"/>
    <protectedRange sqref="K1550:O1550" name="Rango1_63"/>
    <protectedRange sqref="G1551:H1551" name="Rango1_64"/>
    <protectedRange sqref="K1551:O1551" name="Rango1_65"/>
    <protectedRange sqref="G1553:H1555" name="Rango1_66"/>
    <protectedRange sqref="K1553:O1555" name="Rango1_67"/>
    <protectedRange sqref="G1556:H1556" name="Rango1_68"/>
    <protectedRange sqref="K1556:O1556" name="Rango1_69"/>
    <protectedRange sqref="G1558:H1558" name="Rango1_70"/>
    <protectedRange sqref="K1558:O1558" name="Rango1_71"/>
    <protectedRange sqref="G1559:H1559" name="Rango1_72"/>
    <protectedRange sqref="K1559:O1559" name="Rango1_73"/>
    <protectedRange sqref="G1561:H1562" name="Rango1_74"/>
    <protectedRange sqref="K1561:O1562" name="Rango1_75"/>
    <protectedRange sqref="G1563:H1563" name="Rango1_76"/>
    <protectedRange sqref="K1563:L1563" name="Rango1_77"/>
    <protectedRange sqref="M1563" name="Rango1_78"/>
    <protectedRange sqref="N1563:O1563" name="Rango1_79"/>
    <protectedRange sqref="G1567:H1569" name="Rango1_80"/>
    <protectedRange sqref="K1567:O1569" name="Rango1_81"/>
    <protectedRange sqref="G1570:H1570" name="Rango1_84"/>
    <protectedRange sqref="K1570:O1570" name="Rango1_85"/>
    <protectedRange sqref="G1571:H1571" name="Rango1_82"/>
    <protectedRange sqref="K1571:O1571" name="Rango1_83"/>
    <protectedRange sqref="G1572:H1572" name="Rango1_86"/>
    <protectedRange sqref="K1572:O1572" name="Rango1_87"/>
    <protectedRange sqref="G1573:H1576" name="Rango1_88"/>
    <protectedRange sqref="K1573:O1576" name="Rango1_89"/>
    <protectedRange sqref="G1579:H1579" name="Rango1_90"/>
    <protectedRange sqref="K1579:O1579" name="Rango1_91"/>
    <protectedRange sqref="G1580:H1580" name="Rango1_92"/>
    <protectedRange sqref="K1580:O1580" name="Rango1_93"/>
    <protectedRange sqref="G1581:H1583" name="Rango1_94"/>
    <protectedRange sqref="K1581:L1583" name="Rango1_95"/>
    <protectedRange sqref="N1581:O1583" name="Rango1_96"/>
    <protectedRange sqref="G1584:H1584" name="Rango1_97"/>
    <protectedRange sqref="K1584:L1584" name="Rango1_98"/>
    <protectedRange sqref="N1584:O1584" name="Rango1_99"/>
  </protectedRanges>
  <mergeCells count="34">
    <mergeCell ref="R1:AD1"/>
    <mergeCell ref="AF1:AR1"/>
    <mergeCell ref="AT1:AU1"/>
    <mergeCell ref="AI2:AI3"/>
    <mergeCell ref="AJ2:AJ3"/>
    <mergeCell ref="R2:R3"/>
    <mergeCell ref="T2:T3"/>
    <mergeCell ref="U2:U3"/>
    <mergeCell ref="W2:W3"/>
    <mergeCell ref="V2:V3"/>
    <mergeCell ref="AC2:AC3"/>
    <mergeCell ref="AF2:AF3"/>
    <mergeCell ref="AG2:AG3"/>
    <mergeCell ref="AH2:AH3"/>
    <mergeCell ref="AD2:AD3"/>
    <mergeCell ref="B1:C1"/>
    <mergeCell ref="B2:C2"/>
    <mergeCell ref="G2:G3"/>
    <mergeCell ref="H2:H3"/>
    <mergeCell ref="J2:J3"/>
    <mergeCell ref="D2:D3"/>
    <mergeCell ref="D1:P1"/>
    <mergeCell ref="P2:P3"/>
    <mergeCell ref="AW2:AW3"/>
    <mergeCell ref="AX2:AX3"/>
    <mergeCell ref="AQ2:AQ3"/>
    <mergeCell ref="AR2:AR3"/>
    <mergeCell ref="BB2:BB3"/>
    <mergeCell ref="BA2:BA3"/>
    <mergeCell ref="AY2:AY3"/>
    <mergeCell ref="AV2:AV3"/>
    <mergeCell ref="AU2:AU3"/>
    <mergeCell ref="AS2:AS3"/>
    <mergeCell ref="AT2:AT3"/>
  </mergeCells>
  <conditionalFormatting sqref="P4:P611 AC4:AD611">
    <cfRule type="cellIs" dxfId="1005" priority="1249" stopIfTrue="1" operator="greaterThan">
      <formula>3086</formula>
    </cfRule>
  </conditionalFormatting>
  <conditionalFormatting sqref="R4:S225 S226:S227 R228:S581 R582:R611">
    <cfRule type="cellIs" dxfId="1004" priority="1243" operator="greaterThan">
      <formula>720</formula>
    </cfRule>
    <cfRule type="cellIs" dxfId="1003" priority="1248" stopIfTrue="1" operator="greaterThan">
      <formula>3120</formula>
    </cfRule>
  </conditionalFormatting>
  <conditionalFormatting sqref="Z10:AA589 Z591:AA611 AN935:AO1154 AO1155 AN1158:AO1241">
    <cfRule type="cellIs" dxfId="1002" priority="1246" stopIfTrue="1" operator="between">
      <formula>5.5</formula>
      <formula>9</formula>
    </cfRule>
    <cfRule type="cellIs" dxfId="1001" priority="1247" stopIfTrue="1" operator="lessThan">
      <formula>5.5</formula>
    </cfRule>
  </conditionalFormatting>
  <conditionalFormatting sqref="Y10:Y589 Y591:Y611">
    <cfRule type="cellIs" dxfId="1000" priority="1242" operator="greaterThan">
      <formula>299</formula>
    </cfRule>
  </conditionalFormatting>
  <conditionalFormatting sqref="AB4:AB611">
    <cfRule type="cellIs" dxfId="999" priority="1241" operator="greaterThan">
      <formula>35</formula>
    </cfRule>
  </conditionalFormatting>
  <conditionalFormatting sqref="AB4:AB611">
    <cfRule type="cellIs" dxfId="998" priority="1240" operator="greaterThan">
      <formula>36</formula>
    </cfRule>
  </conditionalFormatting>
  <conditionalFormatting sqref="B1:B610 B612:B617 B1598:B1048576">
    <cfRule type="cellIs" dxfId="997" priority="1239" operator="equal">
      <formula>"Dom"</formula>
    </cfRule>
  </conditionalFormatting>
  <conditionalFormatting sqref="I2:I611 I1615:I1048576">
    <cfRule type="cellIs" dxfId="996" priority="1237" operator="greaterThan">
      <formula>4000</formula>
    </cfRule>
  </conditionalFormatting>
  <conditionalFormatting sqref="Y10:Y589 Y591:Y611 Y655:Y775 Y1615:Y1048576">
    <cfRule type="cellIs" dxfId="995" priority="1218" operator="greaterThan">
      <formula>600</formula>
    </cfRule>
    <cfRule type="cellIs" dxfId="994" priority="1219" operator="greaterThan">
      <formula>500</formula>
    </cfRule>
  </conditionalFormatting>
  <conditionalFormatting sqref="R226:R227">
    <cfRule type="cellIs" dxfId="993" priority="1175" operator="greaterThan">
      <formula>720</formula>
    </cfRule>
    <cfRule type="cellIs" dxfId="992" priority="1176" stopIfTrue="1" operator="greaterThan">
      <formula>3120</formula>
    </cfRule>
  </conditionalFormatting>
  <conditionalFormatting sqref="Z590:AA590">
    <cfRule type="cellIs" dxfId="991" priority="1173" stopIfTrue="1" operator="between">
      <formula>5.5</formula>
      <formula>9</formula>
    </cfRule>
    <cfRule type="cellIs" dxfId="990" priority="1174" stopIfTrue="1" operator="lessThan">
      <formula>5.5</formula>
    </cfRule>
  </conditionalFormatting>
  <conditionalFormatting sqref="Y590">
    <cfRule type="cellIs" dxfId="989" priority="1172" operator="greaterThan">
      <formula>299</formula>
    </cfRule>
  </conditionalFormatting>
  <conditionalFormatting sqref="Y590">
    <cfRule type="cellIs" dxfId="988" priority="1170" operator="greaterThan">
      <formula>600</formula>
    </cfRule>
    <cfRule type="cellIs" dxfId="987" priority="1171" operator="greaterThan">
      <formula>500</formula>
    </cfRule>
  </conditionalFormatting>
  <conditionalFormatting sqref="B611">
    <cfRule type="cellIs" dxfId="986" priority="1169" operator="equal">
      <formula>"Dom"</formula>
    </cfRule>
  </conditionalFormatting>
  <conditionalFormatting sqref="AC612:AD612 P612:P613 AC613:AC617">
    <cfRule type="cellIs" dxfId="985" priority="1168" stopIfTrue="1" operator="greaterThan">
      <formula>3086</formula>
    </cfRule>
  </conditionalFormatting>
  <conditionalFormatting sqref="R612:R617">
    <cfRule type="cellIs" dxfId="984" priority="1164" operator="greaterThan">
      <formula>720</formula>
    </cfRule>
    <cfRule type="cellIs" dxfId="983" priority="1167" stopIfTrue="1" operator="greaterThan">
      <formula>3120</formula>
    </cfRule>
  </conditionalFormatting>
  <conditionalFormatting sqref="Z612:AA612">
    <cfRule type="cellIs" dxfId="982" priority="1165" stopIfTrue="1" operator="between">
      <formula>5.5</formula>
      <formula>9</formula>
    </cfRule>
    <cfRule type="cellIs" dxfId="981" priority="1166" stopIfTrue="1" operator="lessThan">
      <formula>5.5</formula>
    </cfRule>
  </conditionalFormatting>
  <conditionalFormatting sqref="Y612">
    <cfRule type="cellIs" dxfId="980" priority="1163" operator="greaterThan">
      <formula>299</formula>
    </cfRule>
  </conditionalFormatting>
  <conditionalFormatting sqref="AB612">
    <cfRule type="cellIs" dxfId="979" priority="1162" operator="greaterThan">
      <formula>35</formula>
    </cfRule>
  </conditionalFormatting>
  <conditionalFormatting sqref="AB612">
    <cfRule type="cellIs" dxfId="978" priority="1161" operator="greaterThan">
      <formula>36</formula>
    </cfRule>
  </conditionalFormatting>
  <conditionalFormatting sqref="I612">
    <cfRule type="cellIs" dxfId="977" priority="1160" operator="greaterThan">
      <formula>4000</formula>
    </cfRule>
  </conditionalFormatting>
  <conditionalFormatting sqref="Y612">
    <cfRule type="cellIs" dxfId="976" priority="1158" operator="greaterThan">
      <formula>600</formula>
    </cfRule>
    <cfRule type="cellIs" dxfId="975" priority="1159" operator="greaterThan">
      <formula>500</formula>
    </cfRule>
  </conditionalFormatting>
  <conditionalFormatting sqref="AD613">
    <cfRule type="cellIs" dxfId="974" priority="1157" stopIfTrue="1" operator="greaterThan">
      <formula>3086</formula>
    </cfRule>
  </conditionalFormatting>
  <conditionalFormatting sqref="Z613:AA613">
    <cfRule type="cellIs" dxfId="973" priority="1154" stopIfTrue="1" operator="between">
      <formula>5.5</formula>
      <formula>9</formula>
    </cfRule>
    <cfRule type="cellIs" dxfId="972" priority="1155" stopIfTrue="1" operator="lessThan">
      <formula>5.5</formula>
    </cfRule>
  </conditionalFormatting>
  <conditionalFormatting sqref="Y613">
    <cfRule type="cellIs" dxfId="971" priority="1152" operator="greaterThan">
      <formula>299</formula>
    </cfRule>
  </conditionalFormatting>
  <conditionalFormatting sqref="AB613">
    <cfRule type="cellIs" dxfId="970" priority="1151" operator="greaterThan">
      <formula>35</formula>
    </cfRule>
  </conditionalFormatting>
  <conditionalFormatting sqref="AB613">
    <cfRule type="cellIs" dxfId="969" priority="1150" operator="greaterThan">
      <formula>36</formula>
    </cfRule>
  </conditionalFormatting>
  <conditionalFormatting sqref="I613">
    <cfRule type="cellIs" dxfId="968" priority="1149" operator="greaterThan">
      <formula>4000</formula>
    </cfRule>
  </conditionalFormatting>
  <conditionalFormatting sqref="Y613">
    <cfRule type="cellIs" dxfId="967" priority="1147" operator="greaterThan">
      <formula>600</formula>
    </cfRule>
    <cfRule type="cellIs" dxfId="966" priority="1148" operator="greaterThan">
      <formula>500</formula>
    </cfRule>
  </conditionalFormatting>
  <conditionalFormatting sqref="P614:P617">
    <cfRule type="cellIs" dxfId="965" priority="1146" stopIfTrue="1" operator="greaterThan">
      <formula>3086</formula>
    </cfRule>
  </conditionalFormatting>
  <conditionalFormatting sqref="AD614:AD621">
    <cfRule type="cellIs" dxfId="964" priority="1143" stopIfTrue="1" operator="greaterThan">
      <formula>3086</formula>
    </cfRule>
  </conditionalFormatting>
  <conditionalFormatting sqref="Z614:AA614">
    <cfRule type="cellIs" dxfId="963" priority="1141" stopIfTrue="1" operator="between">
      <formula>5.5</formula>
      <formula>9</formula>
    </cfRule>
    <cfRule type="cellIs" dxfId="962" priority="1142" stopIfTrue="1" operator="lessThan">
      <formula>5.5</formula>
    </cfRule>
  </conditionalFormatting>
  <conditionalFormatting sqref="Y614">
    <cfRule type="cellIs" dxfId="961" priority="1140" operator="greaterThan">
      <formula>299</formula>
    </cfRule>
  </conditionalFormatting>
  <conditionalFormatting sqref="AB614">
    <cfRule type="cellIs" dxfId="960" priority="1139" operator="greaterThan">
      <formula>35</formula>
    </cfRule>
  </conditionalFormatting>
  <conditionalFormatting sqref="AB614">
    <cfRule type="cellIs" dxfId="959" priority="1138" operator="greaterThan">
      <formula>36</formula>
    </cfRule>
  </conditionalFormatting>
  <conditionalFormatting sqref="I614:I617">
    <cfRule type="cellIs" dxfId="958" priority="1137" operator="greaterThan">
      <formula>4000</formula>
    </cfRule>
  </conditionalFormatting>
  <conditionalFormatting sqref="Y614">
    <cfRule type="cellIs" dxfId="957" priority="1135" operator="greaterThan">
      <formula>600</formula>
    </cfRule>
    <cfRule type="cellIs" dxfId="956" priority="1136" operator="greaterThan">
      <formula>500</formula>
    </cfRule>
  </conditionalFormatting>
  <conditionalFormatting sqref="Z615:AA615">
    <cfRule type="cellIs" dxfId="955" priority="1131" stopIfTrue="1" operator="between">
      <formula>5.5</formula>
      <formula>9</formula>
    </cfRule>
    <cfRule type="cellIs" dxfId="954" priority="1132" stopIfTrue="1" operator="lessThan">
      <formula>5.5</formula>
    </cfRule>
  </conditionalFormatting>
  <conditionalFormatting sqref="Y615">
    <cfRule type="cellIs" dxfId="953" priority="1129" operator="greaterThan">
      <formula>299</formula>
    </cfRule>
  </conditionalFormatting>
  <conditionalFormatting sqref="AB615">
    <cfRule type="cellIs" dxfId="952" priority="1128" operator="greaterThan">
      <formula>35</formula>
    </cfRule>
  </conditionalFormatting>
  <conditionalFormatting sqref="AB615">
    <cfRule type="cellIs" dxfId="951" priority="1127" operator="greaterThan">
      <formula>36</formula>
    </cfRule>
  </conditionalFormatting>
  <conditionalFormatting sqref="Y615">
    <cfRule type="cellIs" dxfId="950" priority="1124" operator="greaterThan">
      <formula>600</formula>
    </cfRule>
    <cfRule type="cellIs" dxfId="949" priority="1125" operator="greaterThan">
      <formula>500</formula>
    </cfRule>
  </conditionalFormatting>
  <conditionalFormatting sqref="Z616:AA616">
    <cfRule type="cellIs" dxfId="948" priority="1121" stopIfTrue="1" operator="between">
      <formula>5.5</formula>
      <formula>9</formula>
    </cfRule>
    <cfRule type="cellIs" dxfId="947" priority="1122" stopIfTrue="1" operator="lessThan">
      <formula>5.5</formula>
    </cfRule>
  </conditionalFormatting>
  <conditionalFormatting sqref="Y616">
    <cfRule type="cellIs" dxfId="946" priority="1120" operator="greaterThan">
      <formula>299</formula>
    </cfRule>
  </conditionalFormatting>
  <conditionalFormatting sqref="AB616">
    <cfRule type="cellIs" dxfId="945" priority="1119" operator="greaterThan">
      <formula>35</formula>
    </cfRule>
  </conditionalFormatting>
  <conditionalFormatting sqref="AB616">
    <cfRule type="cellIs" dxfId="944" priority="1118" operator="greaterThan">
      <formula>36</formula>
    </cfRule>
  </conditionalFormatting>
  <conditionalFormatting sqref="Y616">
    <cfRule type="cellIs" dxfId="943" priority="1115" operator="greaterThan">
      <formula>600</formula>
    </cfRule>
    <cfRule type="cellIs" dxfId="942" priority="1116" operator="greaterThan">
      <formula>500</formula>
    </cfRule>
  </conditionalFormatting>
  <conditionalFormatting sqref="Z617:AA617">
    <cfRule type="cellIs" dxfId="941" priority="1111" stopIfTrue="1" operator="between">
      <formula>5.5</formula>
      <formula>9</formula>
    </cfRule>
    <cfRule type="cellIs" dxfId="940" priority="1112" stopIfTrue="1" operator="lessThan">
      <formula>5.5</formula>
    </cfRule>
  </conditionalFormatting>
  <conditionalFormatting sqref="Y617">
    <cfRule type="cellIs" dxfId="939" priority="1110" operator="greaterThan">
      <formula>299</formula>
    </cfRule>
  </conditionalFormatting>
  <conditionalFormatting sqref="AB617">
    <cfRule type="cellIs" dxfId="938" priority="1109" operator="greaterThan">
      <formula>35</formula>
    </cfRule>
  </conditionalFormatting>
  <conditionalFormatting sqref="AB617">
    <cfRule type="cellIs" dxfId="937" priority="1108" operator="greaterThan">
      <formula>36</formula>
    </cfRule>
  </conditionalFormatting>
  <conditionalFormatting sqref="Y617">
    <cfRule type="cellIs" dxfId="936" priority="1105" operator="greaterThan">
      <formula>600</formula>
    </cfRule>
    <cfRule type="cellIs" dxfId="935" priority="1106" operator="greaterThan">
      <formula>500</formula>
    </cfRule>
  </conditionalFormatting>
  <conditionalFormatting sqref="B619:B624">
    <cfRule type="cellIs" dxfId="934" priority="1104" operator="equal">
      <formula>"Dom"</formula>
    </cfRule>
  </conditionalFormatting>
  <conditionalFormatting sqref="B618">
    <cfRule type="cellIs" dxfId="933" priority="1103" operator="equal">
      <formula>"Dom"</formula>
    </cfRule>
  </conditionalFormatting>
  <conditionalFormatting sqref="AC618:AC621">
    <cfRule type="cellIs" dxfId="932" priority="1102" stopIfTrue="1" operator="greaterThan">
      <formula>3086</formula>
    </cfRule>
  </conditionalFormatting>
  <conditionalFormatting sqref="R618:R621">
    <cfRule type="cellIs" dxfId="931" priority="1100" operator="greaterThan">
      <formula>720</formula>
    </cfRule>
    <cfRule type="cellIs" dxfId="930" priority="1101" stopIfTrue="1" operator="greaterThan">
      <formula>3120</formula>
    </cfRule>
  </conditionalFormatting>
  <conditionalFormatting sqref="P618:P621">
    <cfRule type="cellIs" dxfId="929" priority="1099" stopIfTrue="1" operator="greaterThan">
      <formula>3086</formula>
    </cfRule>
  </conditionalFormatting>
  <conditionalFormatting sqref="Z618:AA618">
    <cfRule type="cellIs" dxfId="928" priority="1096" stopIfTrue="1" operator="between">
      <formula>5.5</formula>
      <formula>9</formula>
    </cfRule>
    <cfRule type="cellIs" dxfId="927" priority="1097" stopIfTrue="1" operator="lessThan">
      <formula>5.5</formula>
    </cfRule>
  </conditionalFormatting>
  <conditionalFormatting sqref="Y618">
    <cfRule type="cellIs" dxfId="926" priority="1095" operator="greaterThan">
      <formula>299</formula>
    </cfRule>
  </conditionalFormatting>
  <conditionalFormatting sqref="AB618">
    <cfRule type="cellIs" dxfId="925" priority="1094" operator="greaterThan">
      <formula>35</formula>
    </cfRule>
  </conditionalFormatting>
  <conditionalFormatting sqref="AB618">
    <cfRule type="cellIs" dxfId="924" priority="1093" operator="greaterThan">
      <formula>36</formula>
    </cfRule>
  </conditionalFormatting>
  <conditionalFormatting sqref="I618:I621">
    <cfRule type="cellIs" dxfId="923" priority="1092" operator="greaterThan">
      <formula>4000</formula>
    </cfRule>
  </conditionalFormatting>
  <conditionalFormatting sqref="Y618">
    <cfRule type="cellIs" dxfId="922" priority="1090" operator="greaterThan">
      <formula>600</formula>
    </cfRule>
    <cfRule type="cellIs" dxfId="921" priority="1091" operator="greaterThan">
      <formula>500</formula>
    </cfRule>
  </conditionalFormatting>
  <conditionalFormatting sqref="Z619:AA619">
    <cfRule type="cellIs" dxfId="920" priority="1088" stopIfTrue="1" operator="between">
      <formula>5.5</formula>
      <formula>9</formula>
    </cfRule>
    <cfRule type="cellIs" dxfId="919" priority="1089" stopIfTrue="1" operator="lessThan">
      <formula>5.5</formula>
    </cfRule>
  </conditionalFormatting>
  <conditionalFormatting sqref="Y619">
    <cfRule type="cellIs" dxfId="918" priority="1087" operator="greaterThan">
      <formula>299</formula>
    </cfRule>
  </conditionalFormatting>
  <conditionalFormatting sqref="AB619">
    <cfRule type="cellIs" dxfId="917" priority="1086" operator="greaterThan">
      <formula>35</formula>
    </cfRule>
  </conditionalFormatting>
  <conditionalFormatting sqref="AB619">
    <cfRule type="cellIs" dxfId="916" priority="1085" operator="greaterThan">
      <formula>36</formula>
    </cfRule>
  </conditionalFormatting>
  <conditionalFormatting sqref="Y619">
    <cfRule type="cellIs" dxfId="915" priority="1083" operator="greaterThan">
      <formula>600</formula>
    </cfRule>
    <cfRule type="cellIs" dxfId="914" priority="1084" operator="greaterThan">
      <formula>500</formula>
    </cfRule>
  </conditionalFormatting>
  <conditionalFormatting sqref="Z620:AA620">
    <cfRule type="cellIs" dxfId="913" priority="1081" stopIfTrue="1" operator="between">
      <formula>5.5</formula>
      <formula>9</formula>
    </cfRule>
    <cfRule type="cellIs" dxfId="912" priority="1082" stopIfTrue="1" operator="lessThan">
      <formula>5.5</formula>
    </cfRule>
  </conditionalFormatting>
  <conditionalFormatting sqref="Y620">
    <cfRule type="cellIs" dxfId="911" priority="1080" operator="greaterThan">
      <formula>299</formula>
    </cfRule>
  </conditionalFormatting>
  <conditionalFormatting sqref="AB620">
    <cfRule type="cellIs" dxfId="910" priority="1079" operator="greaterThan">
      <formula>35</formula>
    </cfRule>
  </conditionalFormatting>
  <conditionalFormatting sqref="AB620">
    <cfRule type="cellIs" dxfId="909" priority="1078" operator="greaterThan">
      <formula>36</formula>
    </cfRule>
  </conditionalFormatting>
  <conditionalFormatting sqref="Y620">
    <cfRule type="cellIs" dxfId="908" priority="1076" operator="greaterThan">
      <formula>600</formula>
    </cfRule>
    <cfRule type="cellIs" dxfId="907" priority="1077" operator="greaterThan">
      <formula>500</formula>
    </cfRule>
  </conditionalFormatting>
  <conditionalFormatting sqref="Z621:AA621">
    <cfRule type="cellIs" dxfId="906" priority="1074" stopIfTrue="1" operator="between">
      <formula>5.5</formula>
      <formula>9</formula>
    </cfRule>
    <cfRule type="cellIs" dxfId="905" priority="1075" stopIfTrue="1" operator="lessThan">
      <formula>5.5</formula>
    </cfRule>
  </conditionalFormatting>
  <conditionalFormatting sqref="Y621">
    <cfRule type="cellIs" dxfId="904" priority="1073" operator="greaterThan">
      <formula>299</formula>
    </cfRule>
  </conditionalFormatting>
  <conditionalFormatting sqref="AB621">
    <cfRule type="cellIs" dxfId="903" priority="1072" operator="greaterThan">
      <formula>35</formula>
    </cfRule>
  </conditionalFormatting>
  <conditionalFormatting sqref="AB621">
    <cfRule type="cellIs" dxfId="902" priority="1071" operator="greaterThan">
      <formula>36</formula>
    </cfRule>
  </conditionalFormatting>
  <conditionalFormatting sqref="Y621">
    <cfRule type="cellIs" dxfId="901" priority="1069" operator="greaterThan">
      <formula>600</formula>
    </cfRule>
    <cfRule type="cellIs" dxfId="900" priority="1070" operator="greaterThan">
      <formula>500</formula>
    </cfRule>
  </conditionalFormatting>
  <conditionalFormatting sqref="B626:B631">
    <cfRule type="cellIs" dxfId="899" priority="1068" operator="equal">
      <formula>"Dom"</formula>
    </cfRule>
  </conditionalFormatting>
  <conditionalFormatting sqref="B625">
    <cfRule type="cellIs" dxfId="898" priority="1067" operator="equal">
      <formula>"Dom"</formula>
    </cfRule>
  </conditionalFormatting>
  <conditionalFormatting sqref="AC622">
    <cfRule type="cellIs" dxfId="897" priority="1066" stopIfTrue="1" operator="greaterThan">
      <formula>3086</formula>
    </cfRule>
  </conditionalFormatting>
  <conditionalFormatting sqref="R622">
    <cfRule type="cellIs" dxfId="896" priority="1064" operator="greaterThan">
      <formula>720</formula>
    </cfRule>
    <cfRule type="cellIs" dxfId="895" priority="1065" stopIfTrue="1" operator="greaterThan">
      <formula>3120</formula>
    </cfRule>
  </conditionalFormatting>
  <conditionalFormatting sqref="P622">
    <cfRule type="cellIs" dxfId="894" priority="1063" stopIfTrue="1" operator="greaterThan">
      <formula>3086</formula>
    </cfRule>
  </conditionalFormatting>
  <conditionalFormatting sqref="AD622:AD625">
    <cfRule type="cellIs" dxfId="893" priority="1062" stopIfTrue="1" operator="greaterThan">
      <formula>3086</formula>
    </cfRule>
  </conditionalFormatting>
  <conditionalFormatting sqref="I622">
    <cfRule type="cellIs" dxfId="892" priority="1061" operator="greaterThan">
      <formula>4000</formula>
    </cfRule>
  </conditionalFormatting>
  <conditionalFormatting sqref="Z622:AA622">
    <cfRule type="cellIs" dxfId="891" priority="1059" stopIfTrue="1" operator="between">
      <formula>5.5</formula>
      <formula>9</formula>
    </cfRule>
    <cfRule type="cellIs" dxfId="890" priority="1060" stopIfTrue="1" operator="lessThan">
      <formula>5.5</formula>
    </cfRule>
  </conditionalFormatting>
  <conditionalFormatting sqref="Y622">
    <cfRule type="cellIs" dxfId="889" priority="1058" operator="greaterThan">
      <formula>299</formula>
    </cfRule>
  </conditionalFormatting>
  <conditionalFormatting sqref="AB622">
    <cfRule type="cellIs" dxfId="888" priority="1057" operator="greaterThan">
      <formula>35</formula>
    </cfRule>
  </conditionalFormatting>
  <conditionalFormatting sqref="AB622">
    <cfRule type="cellIs" dxfId="887" priority="1056" operator="greaterThan">
      <formula>36</formula>
    </cfRule>
  </conditionalFormatting>
  <conditionalFormatting sqref="Y622">
    <cfRule type="cellIs" dxfId="886" priority="1054" operator="greaterThan">
      <formula>600</formula>
    </cfRule>
    <cfRule type="cellIs" dxfId="885" priority="1055" operator="greaterThan">
      <formula>500</formula>
    </cfRule>
  </conditionalFormatting>
  <conditionalFormatting sqref="AC623:AC625">
    <cfRule type="cellIs" dxfId="884" priority="1053" stopIfTrue="1" operator="greaterThan">
      <formula>3086</formula>
    </cfRule>
  </conditionalFormatting>
  <conditionalFormatting sqref="R623:R625">
    <cfRule type="cellIs" dxfId="883" priority="1051" operator="greaterThan">
      <formula>720</formula>
    </cfRule>
    <cfRule type="cellIs" dxfId="882" priority="1052" stopIfTrue="1" operator="greaterThan">
      <formula>3120</formula>
    </cfRule>
  </conditionalFormatting>
  <conditionalFormatting sqref="P623:P625">
    <cfRule type="cellIs" dxfId="881" priority="1050" stopIfTrue="1" operator="greaterThan">
      <formula>3086</formula>
    </cfRule>
  </conditionalFormatting>
  <conditionalFormatting sqref="Z623:AA623">
    <cfRule type="cellIs" dxfId="880" priority="1048" stopIfTrue="1" operator="between">
      <formula>5.5</formula>
      <formula>9</formula>
    </cfRule>
    <cfRule type="cellIs" dxfId="879" priority="1049" stopIfTrue="1" operator="lessThan">
      <formula>5.5</formula>
    </cfRule>
  </conditionalFormatting>
  <conditionalFormatting sqref="Y623">
    <cfRule type="cellIs" dxfId="878" priority="1047" operator="greaterThan">
      <formula>299</formula>
    </cfRule>
  </conditionalFormatting>
  <conditionalFormatting sqref="AB623">
    <cfRule type="cellIs" dxfId="877" priority="1046" operator="greaterThan">
      <formula>35</formula>
    </cfRule>
  </conditionalFormatting>
  <conditionalFormatting sqref="AB623">
    <cfRule type="cellIs" dxfId="876" priority="1045" operator="greaterThan">
      <formula>36</formula>
    </cfRule>
  </conditionalFormatting>
  <conditionalFormatting sqref="I623:I625">
    <cfRule type="cellIs" dxfId="875" priority="1044" operator="greaterThan">
      <formula>4000</formula>
    </cfRule>
  </conditionalFormatting>
  <conditionalFormatting sqref="Y623">
    <cfRule type="cellIs" dxfId="874" priority="1042" operator="greaterThan">
      <formula>600</formula>
    </cfRule>
    <cfRule type="cellIs" dxfId="873" priority="1043" operator="greaterThan">
      <formula>500</formula>
    </cfRule>
  </conditionalFormatting>
  <conditionalFormatting sqref="Z624:AA624">
    <cfRule type="cellIs" dxfId="872" priority="1040" stopIfTrue="1" operator="between">
      <formula>5.5</formula>
      <formula>9</formula>
    </cfRule>
    <cfRule type="cellIs" dxfId="871" priority="1041" stopIfTrue="1" operator="lessThan">
      <formula>5.5</formula>
    </cfRule>
  </conditionalFormatting>
  <conditionalFormatting sqref="Y624">
    <cfRule type="cellIs" dxfId="870" priority="1039" operator="greaterThan">
      <formula>299</formula>
    </cfRule>
  </conditionalFormatting>
  <conditionalFormatting sqref="AB624">
    <cfRule type="cellIs" dxfId="869" priority="1038" operator="greaterThan">
      <formula>35</formula>
    </cfRule>
  </conditionalFormatting>
  <conditionalFormatting sqref="AB624">
    <cfRule type="cellIs" dxfId="868" priority="1037" operator="greaterThan">
      <formula>36</formula>
    </cfRule>
  </conditionalFormatting>
  <conditionalFormatting sqref="Y624">
    <cfRule type="cellIs" dxfId="867" priority="1035" operator="greaterThan">
      <formula>600</formula>
    </cfRule>
    <cfRule type="cellIs" dxfId="866" priority="1036" operator="greaterThan">
      <formula>500</formula>
    </cfRule>
  </conditionalFormatting>
  <conditionalFormatting sqref="Z625:AA625">
    <cfRule type="cellIs" dxfId="865" priority="1033" stopIfTrue="1" operator="between">
      <formula>5.5</formula>
      <formula>9</formula>
    </cfRule>
    <cfRule type="cellIs" dxfId="864" priority="1034" stopIfTrue="1" operator="lessThan">
      <formula>5.5</formula>
    </cfRule>
  </conditionalFormatting>
  <conditionalFormatting sqref="Y625">
    <cfRule type="cellIs" dxfId="863" priority="1032" operator="greaterThan">
      <formula>299</formula>
    </cfRule>
  </conditionalFormatting>
  <conditionalFormatting sqref="AB625">
    <cfRule type="cellIs" dxfId="862" priority="1031" operator="greaterThan">
      <formula>35</formula>
    </cfRule>
  </conditionalFormatting>
  <conditionalFormatting sqref="AB625">
    <cfRule type="cellIs" dxfId="861" priority="1030" operator="greaterThan">
      <formula>36</formula>
    </cfRule>
  </conditionalFormatting>
  <conditionalFormatting sqref="Y625">
    <cfRule type="cellIs" dxfId="860" priority="1028" operator="greaterThan">
      <formula>600</formula>
    </cfRule>
    <cfRule type="cellIs" dxfId="859" priority="1029" operator="greaterThan">
      <formula>500</formula>
    </cfRule>
  </conditionalFormatting>
  <conditionalFormatting sqref="AD626">
    <cfRule type="cellIs" dxfId="858" priority="1027" stopIfTrue="1" operator="greaterThan">
      <formula>3086</formula>
    </cfRule>
  </conditionalFormatting>
  <conditionalFormatting sqref="AC626">
    <cfRule type="cellIs" dxfId="857" priority="1026" stopIfTrue="1" operator="greaterThan">
      <formula>3086</formula>
    </cfRule>
  </conditionalFormatting>
  <conditionalFormatting sqref="R626">
    <cfRule type="cellIs" dxfId="856" priority="1024" operator="greaterThan">
      <formula>720</formula>
    </cfRule>
    <cfRule type="cellIs" dxfId="855" priority="1025" stopIfTrue="1" operator="greaterThan">
      <formula>3120</formula>
    </cfRule>
  </conditionalFormatting>
  <conditionalFormatting sqref="P626">
    <cfRule type="cellIs" dxfId="854" priority="1023" stopIfTrue="1" operator="greaterThan">
      <formula>3086</formula>
    </cfRule>
  </conditionalFormatting>
  <conditionalFormatting sqref="I626">
    <cfRule type="cellIs" dxfId="853" priority="1022" operator="greaterThan">
      <formula>4000</formula>
    </cfRule>
  </conditionalFormatting>
  <conditionalFormatting sqref="Z626:AA626">
    <cfRule type="cellIs" dxfId="852" priority="1020" stopIfTrue="1" operator="between">
      <formula>5.5</formula>
      <formula>9</formula>
    </cfRule>
    <cfRule type="cellIs" dxfId="851" priority="1021" stopIfTrue="1" operator="lessThan">
      <formula>5.5</formula>
    </cfRule>
  </conditionalFormatting>
  <conditionalFormatting sqref="Y626">
    <cfRule type="cellIs" dxfId="850" priority="1019" operator="greaterThan">
      <formula>299</formula>
    </cfRule>
  </conditionalFormatting>
  <conditionalFormatting sqref="AB626">
    <cfRule type="cellIs" dxfId="849" priority="1018" operator="greaterThan">
      <formula>35</formula>
    </cfRule>
  </conditionalFormatting>
  <conditionalFormatting sqref="AB626">
    <cfRule type="cellIs" dxfId="848" priority="1017" operator="greaterThan">
      <formula>36</formula>
    </cfRule>
  </conditionalFormatting>
  <conditionalFormatting sqref="Y626">
    <cfRule type="cellIs" dxfId="847" priority="1015" operator="greaterThan">
      <formula>600</formula>
    </cfRule>
    <cfRule type="cellIs" dxfId="846" priority="1016" operator="greaterThan">
      <formula>500</formula>
    </cfRule>
  </conditionalFormatting>
  <conditionalFormatting sqref="AD627">
    <cfRule type="cellIs" dxfId="845" priority="1014" stopIfTrue="1" operator="greaterThan">
      <formula>3086</formula>
    </cfRule>
  </conditionalFormatting>
  <conditionalFormatting sqref="AC627">
    <cfRule type="cellIs" dxfId="844" priority="1013" stopIfTrue="1" operator="greaterThan">
      <formula>3086</formula>
    </cfRule>
  </conditionalFormatting>
  <conditionalFormatting sqref="R627">
    <cfRule type="cellIs" dxfId="843" priority="1011" operator="greaterThan">
      <formula>720</formula>
    </cfRule>
    <cfRule type="cellIs" dxfId="842" priority="1012" stopIfTrue="1" operator="greaterThan">
      <formula>3120</formula>
    </cfRule>
  </conditionalFormatting>
  <conditionalFormatting sqref="P627">
    <cfRule type="cellIs" dxfId="841" priority="1010" stopIfTrue="1" operator="greaterThan">
      <formula>3086</formula>
    </cfRule>
  </conditionalFormatting>
  <conditionalFormatting sqref="I627">
    <cfRule type="cellIs" dxfId="840" priority="1009" operator="greaterThan">
      <formula>4000</formula>
    </cfRule>
  </conditionalFormatting>
  <conditionalFormatting sqref="Z627:AA627">
    <cfRule type="cellIs" dxfId="839" priority="1007" stopIfTrue="1" operator="between">
      <formula>5.5</formula>
      <formula>9</formula>
    </cfRule>
    <cfRule type="cellIs" dxfId="838" priority="1008" stopIfTrue="1" operator="lessThan">
      <formula>5.5</formula>
    </cfRule>
  </conditionalFormatting>
  <conditionalFormatting sqref="Y627">
    <cfRule type="cellIs" dxfId="837" priority="1006" operator="greaterThan">
      <formula>299</formula>
    </cfRule>
  </conditionalFormatting>
  <conditionalFormatting sqref="AB627">
    <cfRule type="cellIs" dxfId="836" priority="1005" operator="greaterThan">
      <formula>35</formula>
    </cfRule>
  </conditionalFormatting>
  <conditionalFormatting sqref="AB627">
    <cfRule type="cellIs" dxfId="835" priority="1004" operator="greaterThan">
      <formula>36</formula>
    </cfRule>
  </conditionalFormatting>
  <conditionalFormatting sqref="Y627">
    <cfRule type="cellIs" dxfId="834" priority="1002" operator="greaterThan">
      <formula>600</formula>
    </cfRule>
    <cfRule type="cellIs" dxfId="833" priority="1003" operator="greaterThan">
      <formula>500</formula>
    </cfRule>
  </conditionalFormatting>
  <conditionalFormatting sqref="AD628">
    <cfRule type="cellIs" dxfId="832" priority="1001" stopIfTrue="1" operator="greaterThan">
      <formula>3086</formula>
    </cfRule>
  </conditionalFormatting>
  <conditionalFormatting sqref="AC628">
    <cfRule type="cellIs" dxfId="831" priority="1000" stopIfTrue="1" operator="greaterThan">
      <formula>3086</formula>
    </cfRule>
  </conditionalFormatting>
  <conditionalFormatting sqref="R628">
    <cfRule type="cellIs" dxfId="830" priority="998" operator="greaterThan">
      <formula>720</formula>
    </cfRule>
    <cfRule type="cellIs" dxfId="829" priority="999" stopIfTrue="1" operator="greaterThan">
      <formula>3120</formula>
    </cfRule>
  </conditionalFormatting>
  <conditionalFormatting sqref="P628">
    <cfRule type="cellIs" dxfId="828" priority="997" stopIfTrue="1" operator="greaterThan">
      <formula>3086</formula>
    </cfRule>
  </conditionalFormatting>
  <conditionalFormatting sqref="I628">
    <cfRule type="cellIs" dxfId="827" priority="996" operator="greaterThan">
      <formula>4000</formula>
    </cfRule>
  </conditionalFormatting>
  <conditionalFormatting sqref="Z628:AA628">
    <cfRule type="cellIs" dxfId="826" priority="994" stopIfTrue="1" operator="between">
      <formula>5.5</formula>
      <formula>9</formula>
    </cfRule>
    <cfRule type="cellIs" dxfId="825" priority="995" stopIfTrue="1" operator="lessThan">
      <formula>5.5</formula>
    </cfRule>
  </conditionalFormatting>
  <conditionalFormatting sqref="Y628">
    <cfRule type="cellIs" dxfId="824" priority="993" operator="greaterThan">
      <formula>299</formula>
    </cfRule>
  </conditionalFormatting>
  <conditionalFormatting sqref="AB628">
    <cfRule type="cellIs" dxfId="823" priority="992" operator="greaterThan">
      <formula>35</formula>
    </cfRule>
  </conditionalFormatting>
  <conditionalFormatting sqref="AB628">
    <cfRule type="cellIs" dxfId="822" priority="991" operator="greaterThan">
      <formula>36</formula>
    </cfRule>
  </conditionalFormatting>
  <conditionalFormatting sqref="Y628">
    <cfRule type="cellIs" dxfId="821" priority="989" operator="greaterThan">
      <formula>600</formula>
    </cfRule>
    <cfRule type="cellIs" dxfId="820" priority="990" operator="greaterThan">
      <formula>500</formula>
    </cfRule>
  </conditionalFormatting>
  <conditionalFormatting sqref="AD629">
    <cfRule type="cellIs" dxfId="819" priority="988" stopIfTrue="1" operator="greaterThan">
      <formula>3086</formula>
    </cfRule>
  </conditionalFormatting>
  <conditionalFormatting sqref="AC629">
    <cfRule type="cellIs" dxfId="818" priority="987" stopIfTrue="1" operator="greaterThan">
      <formula>3086</formula>
    </cfRule>
  </conditionalFormatting>
  <conditionalFormatting sqref="R629">
    <cfRule type="cellIs" dxfId="817" priority="985" operator="greaterThan">
      <formula>720</formula>
    </cfRule>
    <cfRule type="cellIs" dxfId="816" priority="986" stopIfTrue="1" operator="greaterThan">
      <formula>3120</formula>
    </cfRule>
  </conditionalFormatting>
  <conditionalFormatting sqref="P629">
    <cfRule type="cellIs" dxfId="815" priority="984" stopIfTrue="1" operator="greaterThan">
      <formula>3086</formula>
    </cfRule>
  </conditionalFormatting>
  <conditionalFormatting sqref="I629">
    <cfRule type="cellIs" dxfId="814" priority="983" operator="greaterThan">
      <formula>4000</formula>
    </cfRule>
  </conditionalFormatting>
  <conditionalFormatting sqref="Z629:AA629">
    <cfRule type="cellIs" dxfId="813" priority="981" stopIfTrue="1" operator="between">
      <formula>5.5</formula>
      <formula>9</formula>
    </cfRule>
    <cfRule type="cellIs" dxfId="812" priority="982" stopIfTrue="1" operator="lessThan">
      <formula>5.5</formula>
    </cfRule>
  </conditionalFormatting>
  <conditionalFormatting sqref="Y629">
    <cfRule type="cellIs" dxfId="811" priority="980" operator="greaterThan">
      <formula>299</formula>
    </cfRule>
  </conditionalFormatting>
  <conditionalFormatting sqref="AB629">
    <cfRule type="cellIs" dxfId="810" priority="979" operator="greaterThan">
      <formula>35</formula>
    </cfRule>
  </conditionalFormatting>
  <conditionalFormatting sqref="AB629">
    <cfRule type="cellIs" dxfId="809" priority="978" operator="greaterThan">
      <formula>36</formula>
    </cfRule>
  </conditionalFormatting>
  <conditionalFormatting sqref="Y629">
    <cfRule type="cellIs" dxfId="808" priority="976" operator="greaterThan">
      <formula>600</formula>
    </cfRule>
    <cfRule type="cellIs" dxfId="807" priority="977" operator="greaterThan">
      <formula>500</formula>
    </cfRule>
  </conditionalFormatting>
  <conditionalFormatting sqref="AD630">
    <cfRule type="cellIs" dxfId="806" priority="975" stopIfTrue="1" operator="greaterThan">
      <formula>3086</formula>
    </cfRule>
  </conditionalFormatting>
  <conditionalFormatting sqref="AC630">
    <cfRule type="cellIs" dxfId="805" priority="974" stopIfTrue="1" operator="greaterThan">
      <formula>3086</formula>
    </cfRule>
  </conditionalFormatting>
  <conditionalFormatting sqref="R630">
    <cfRule type="cellIs" dxfId="804" priority="972" operator="greaterThan">
      <formula>720</formula>
    </cfRule>
    <cfRule type="cellIs" dxfId="803" priority="973" stopIfTrue="1" operator="greaterThan">
      <formula>3120</formula>
    </cfRule>
  </conditionalFormatting>
  <conditionalFormatting sqref="P630">
    <cfRule type="cellIs" dxfId="802" priority="971" stopIfTrue="1" operator="greaterThan">
      <formula>3086</formula>
    </cfRule>
  </conditionalFormatting>
  <conditionalFormatting sqref="I630">
    <cfRule type="cellIs" dxfId="801" priority="970" operator="greaterThan">
      <formula>4000</formula>
    </cfRule>
  </conditionalFormatting>
  <conditionalFormatting sqref="Z630:AA630">
    <cfRule type="cellIs" dxfId="800" priority="968" stopIfTrue="1" operator="between">
      <formula>5.5</formula>
      <formula>9</formula>
    </cfRule>
    <cfRule type="cellIs" dxfId="799" priority="969" stopIfTrue="1" operator="lessThan">
      <formula>5.5</formula>
    </cfRule>
  </conditionalFormatting>
  <conditionalFormatting sqref="Y630">
    <cfRule type="cellIs" dxfId="798" priority="967" operator="greaterThan">
      <formula>299</formula>
    </cfRule>
  </conditionalFormatting>
  <conditionalFormatting sqref="AB630">
    <cfRule type="cellIs" dxfId="797" priority="966" operator="greaterThan">
      <formula>35</formula>
    </cfRule>
  </conditionalFormatting>
  <conditionalFormatting sqref="AB630">
    <cfRule type="cellIs" dxfId="796" priority="965" operator="greaterThan">
      <formula>36</formula>
    </cfRule>
  </conditionalFormatting>
  <conditionalFormatting sqref="Y630">
    <cfRule type="cellIs" dxfId="795" priority="963" operator="greaterThan">
      <formula>600</formula>
    </cfRule>
    <cfRule type="cellIs" dxfId="794" priority="964" operator="greaterThan">
      <formula>500</formula>
    </cfRule>
  </conditionalFormatting>
  <conditionalFormatting sqref="AD631:AD634">
    <cfRule type="cellIs" dxfId="793" priority="962" stopIfTrue="1" operator="greaterThan">
      <formula>3086</formula>
    </cfRule>
  </conditionalFormatting>
  <conditionalFormatting sqref="AC631:AC634">
    <cfRule type="cellIs" dxfId="792" priority="961" stopIfTrue="1" operator="greaterThan">
      <formula>3086</formula>
    </cfRule>
  </conditionalFormatting>
  <conditionalFormatting sqref="R631">
    <cfRule type="cellIs" dxfId="791" priority="959" operator="greaterThan">
      <formula>720</formula>
    </cfRule>
    <cfRule type="cellIs" dxfId="790" priority="960" stopIfTrue="1" operator="greaterThan">
      <formula>3120</formula>
    </cfRule>
  </conditionalFormatting>
  <conditionalFormatting sqref="P631">
    <cfRule type="cellIs" dxfId="789" priority="958" stopIfTrue="1" operator="greaterThan">
      <formula>3086</formula>
    </cfRule>
  </conditionalFormatting>
  <conditionalFormatting sqref="I631">
    <cfRule type="cellIs" dxfId="788" priority="957" operator="greaterThan">
      <formula>4000</formula>
    </cfRule>
  </conditionalFormatting>
  <conditionalFormatting sqref="Z631:AA631">
    <cfRule type="cellIs" dxfId="787" priority="955" stopIfTrue="1" operator="between">
      <formula>5.5</formula>
      <formula>9</formula>
    </cfRule>
    <cfRule type="cellIs" dxfId="786" priority="956" stopIfTrue="1" operator="lessThan">
      <formula>5.5</formula>
    </cfRule>
  </conditionalFormatting>
  <conditionalFormatting sqref="Y631">
    <cfRule type="cellIs" dxfId="785" priority="954" operator="greaterThan">
      <formula>299</formula>
    </cfRule>
  </conditionalFormatting>
  <conditionalFormatting sqref="AB631">
    <cfRule type="cellIs" dxfId="784" priority="953" operator="greaterThan">
      <formula>35</formula>
    </cfRule>
  </conditionalFormatting>
  <conditionalFormatting sqref="AB631">
    <cfRule type="cellIs" dxfId="783" priority="952" operator="greaterThan">
      <formula>36</formula>
    </cfRule>
  </conditionalFormatting>
  <conditionalFormatting sqref="Y631">
    <cfRule type="cellIs" dxfId="782" priority="950" operator="greaterThan">
      <formula>600</formula>
    </cfRule>
    <cfRule type="cellIs" dxfId="781" priority="951" operator="greaterThan">
      <formula>500</formula>
    </cfRule>
  </conditionalFormatting>
  <conditionalFormatting sqref="B633:B638">
    <cfRule type="cellIs" dxfId="780" priority="949" operator="equal">
      <formula>"Dom"</formula>
    </cfRule>
  </conditionalFormatting>
  <conditionalFormatting sqref="B632">
    <cfRule type="cellIs" dxfId="779" priority="948" operator="equal">
      <formula>"Dom"</formula>
    </cfRule>
  </conditionalFormatting>
  <conditionalFormatting sqref="R632">
    <cfRule type="cellIs" dxfId="778" priority="946" operator="greaterThan">
      <formula>720</formula>
    </cfRule>
    <cfRule type="cellIs" dxfId="777" priority="947" stopIfTrue="1" operator="greaterThan">
      <formula>3120</formula>
    </cfRule>
  </conditionalFormatting>
  <conditionalFormatting sqref="P632">
    <cfRule type="cellIs" dxfId="776" priority="945" stopIfTrue="1" operator="greaterThan">
      <formula>3086</formula>
    </cfRule>
  </conditionalFormatting>
  <conditionalFormatting sqref="I632">
    <cfRule type="cellIs" dxfId="775" priority="944" operator="greaterThan">
      <formula>4000</formula>
    </cfRule>
  </conditionalFormatting>
  <conditionalFormatting sqref="Z632:AA632">
    <cfRule type="cellIs" dxfId="774" priority="942" stopIfTrue="1" operator="between">
      <formula>5.5</formula>
      <formula>9</formula>
    </cfRule>
    <cfRule type="cellIs" dxfId="773" priority="943" stopIfTrue="1" operator="lessThan">
      <formula>5.5</formula>
    </cfRule>
  </conditionalFormatting>
  <conditionalFormatting sqref="Y632">
    <cfRule type="cellIs" dxfId="772" priority="941" operator="greaterThan">
      <formula>299</formula>
    </cfRule>
  </conditionalFormatting>
  <conditionalFormatting sqref="AB632">
    <cfRule type="cellIs" dxfId="771" priority="940" operator="greaterThan">
      <formula>35</formula>
    </cfRule>
  </conditionalFormatting>
  <conditionalFormatting sqref="AB632">
    <cfRule type="cellIs" dxfId="770" priority="939" operator="greaterThan">
      <formula>36</formula>
    </cfRule>
  </conditionalFormatting>
  <conditionalFormatting sqref="Y632">
    <cfRule type="cellIs" dxfId="769" priority="937" operator="greaterThan">
      <formula>600</formula>
    </cfRule>
    <cfRule type="cellIs" dxfId="768" priority="938" operator="greaterThan">
      <formula>500</formula>
    </cfRule>
  </conditionalFormatting>
  <conditionalFormatting sqref="R633:R634">
    <cfRule type="cellIs" dxfId="767" priority="935" operator="greaterThan">
      <formula>720</formula>
    </cfRule>
    <cfRule type="cellIs" dxfId="766" priority="936" stopIfTrue="1" operator="greaterThan">
      <formula>3120</formula>
    </cfRule>
  </conditionalFormatting>
  <conditionalFormatting sqref="P633:P634">
    <cfRule type="cellIs" dxfId="765" priority="934" stopIfTrue="1" operator="greaterThan">
      <formula>3086</formula>
    </cfRule>
  </conditionalFormatting>
  <conditionalFormatting sqref="I633:I634">
    <cfRule type="cellIs" dxfId="764" priority="933" operator="greaterThan">
      <formula>4000</formula>
    </cfRule>
  </conditionalFormatting>
  <conditionalFormatting sqref="Z633:AA633">
    <cfRule type="cellIs" dxfId="763" priority="931" stopIfTrue="1" operator="between">
      <formula>5.5</formula>
      <formula>9</formula>
    </cfRule>
    <cfRule type="cellIs" dxfId="762" priority="932" stopIfTrue="1" operator="lessThan">
      <formula>5.5</formula>
    </cfRule>
  </conditionalFormatting>
  <conditionalFormatting sqref="Y633">
    <cfRule type="cellIs" dxfId="761" priority="930" operator="greaterThan">
      <formula>299</formula>
    </cfRule>
  </conditionalFormatting>
  <conditionalFormatting sqref="AB633">
    <cfRule type="cellIs" dxfId="760" priority="929" operator="greaterThan">
      <formula>35</formula>
    </cfRule>
  </conditionalFormatting>
  <conditionalFormatting sqref="AB633">
    <cfRule type="cellIs" dxfId="759" priority="928" operator="greaterThan">
      <formula>36</formula>
    </cfRule>
  </conditionalFormatting>
  <conditionalFormatting sqref="Y633">
    <cfRule type="cellIs" dxfId="758" priority="926" operator="greaterThan">
      <formula>600</formula>
    </cfRule>
    <cfRule type="cellIs" dxfId="757" priority="927" operator="greaterThan">
      <formula>500</formula>
    </cfRule>
  </conditionalFormatting>
  <conditionalFormatting sqref="Z634:AB634">
    <cfRule type="cellIs" dxfId="756" priority="924" stopIfTrue="1" operator="between">
      <formula>5.5</formula>
      <formula>9</formula>
    </cfRule>
    <cfRule type="cellIs" dxfId="755" priority="925" stopIfTrue="1" operator="lessThan">
      <formula>5.5</formula>
    </cfRule>
  </conditionalFormatting>
  <conditionalFormatting sqref="AD635">
    <cfRule type="cellIs" dxfId="754" priority="923" stopIfTrue="1" operator="greaterThan">
      <formula>3086</formula>
    </cfRule>
  </conditionalFormatting>
  <conditionalFormatting sqref="AC635">
    <cfRule type="cellIs" dxfId="753" priority="922" stopIfTrue="1" operator="greaterThan">
      <formula>3086</formula>
    </cfRule>
  </conditionalFormatting>
  <conditionalFormatting sqref="R635">
    <cfRule type="cellIs" dxfId="752" priority="920" operator="greaterThan">
      <formula>720</formula>
    </cfRule>
    <cfRule type="cellIs" dxfId="751" priority="921" stopIfTrue="1" operator="greaterThan">
      <formula>3120</formula>
    </cfRule>
  </conditionalFormatting>
  <conditionalFormatting sqref="P635">
    <cfRule type="cellIs" dxfId="750" priority="919" stopIfTrue="1" operator="greaterThan">
      <formula>3086</formula>
    </cfRule>
  </conditionalFormatting>
  <conditionalFormatting sqref="I635">
    <cfRule type="cellIs" dxfId="749" priority="918" operator="greaterThan">
      <formula>4000</formula>
    </cfRule>
  </conditionalFormatting>
  <conditionalFormatting sqref="Z635:AB635">
    <cfRule type="cellIs" dxfId="748" priority="916" stopIfTrue="1" operator="between">
      <formula>5.5</formula>
      <formula>9</formula>
    </cfRule>
    <cfRule type="cellIs" dxfId="747" priority="917" stopIfTrue="1" operator="lessThan">
      <formula>5.5</formula>
    </cfRule>
  </conditionalFormatting>
  <conditionalFormatting sqref="AD636:AD637">
    <cfRule type="cellIs" dxfId="746" priority="915" stopIfTrue="1" operator="greaterThan">
      <formula>3086</formula>
    </cfRule>
  </conditionalFormatting>
  <conditionalFormatting sqref="AC636:AC637">
    <cfRule type="cellIs" dxfId="745" priority="914" stopIfTrue="1" operator="greaterThan">
      <formula>3086</formula>
    </cfRule>
  </conditionalFormatting>
  <conditionalFormatting sqref="R636:R1449 R1451:R1614">
    <cfRule type="cellIs" dxfId="744" priority="912" operator="greaterThan">
      <formula>720</formula>
    </cfRule>
    <cfRule type="cellIs" dxfId="743" priority="913" stopIfTrue="1" operator="greaterThan">
      <formula>3120</formula>
    </cfRule>
  </conditionalFormatting>
  <conditionalFormatting sqref="P636:P637">
    <cfRule type="cellIs" dxfId="742" priority="911" stopIfTrue="1" operator="greaterThan">
      <formula>3086</formula>
    </cfRule>
  </conditionalFormatting>
  <conditionalFormatting sqref="I636:I637">
    <cfRule type="cellIs" dxfId="741" priority="910" operator="greaterThan">
      <formula>4000</formula>
    </cfRule>
  </conditionalFormatting>
  <conditionalFormatting sqref="Z636:AA636">
    <cfRule type="cellIs" dxfId="740" priority="908" stopIfTrue="1" operator="between">
      <formula>5.5</formula>
      <formula>9</formula>
    </cfRule>
    <cfRule type="cellIs" dxfId="739" priority="909" stopIfTrue="1" operator="lessThan">
      <formula>5.5</formula>
    </cfRule>
  </conditionalFormatting>
  <conditionalFormatting sqref="Y636">
    <cfRule type="cellIs" dxfId="738" priority="907" operator="greaterThan">
      <formula>299</formula>
    </cfRule>
  </conditionalFormatting>
  <conditionalFormatting sqref="AB636">
    <cfRule type="cellIs" dxfId="737" priority="906" operator="greaterThan">
      <formula>35</formula>
    </cfRule>
  </conditionalFormatting>
  <conditionalFormatting sqref="AB636">
    <cfRule type="cellIs" dxfId="736" priority="905" operator="greaterThan">
      <formula>36</formula>
    </cfRule>
  </conditionalFormatting>
  <conditionalFormatting sqref="Y636">
    <cfRule type="cellIs" dxfId="735" priority="903" operator="greaterThan">
      <formula>600</formula>
    </cfRule>
    <cfRule type="cellIs" dxfId="734" priority="904" operator="greaterThan">
      <formula>500</formula>
    </cfRule>
  </conditionalFormatting>
  <conditionalFormatting sqref="Z637:AB637">
    <cfRule type="cellIs" dxfId="733" priority="901" stopIfTrue="1" operator="between">
      <formula>5.5</formula>
      <formula>9</formula>
    </cfRule>
    <cfRule type="cellIs" dxfId="732" priority="902" stopIfTrue="1" operator="lessThan">
      <formula>5.5</formula>
    </cfRule>
  </conditionalFormatting>
  <conditionalFormatting sqref="AD638:AD639">
    <cfRule type="cellIs" dxfId="731" priority="900" stopIfTrue="1" operator="greaterThan">
      <formula>3086</formula>
    </cfRule>
  </conditionalFormatting>
  <conditionalFormatting sqref="AC638:AC639">
    <cfRule type="cellIs" dxfId="730" priority="899" stopIfTrue="1" operator="greaterThan">
      <formula>3086</formula>
    </cfRule>
  </conditionalFormatting>
  <conditionalFormatting sqref="P638">
    <cfRule type="cellIs" dxfId="729" priority="896" stopIfTrue="1" operator="greaterThan">
      <formula>3086</formula>
    </cfRule>
  </conditionalFormatting>
  <conditionalFormatting sqref="I638">
    <cfRule type="cellIs" dxfId="728" priority="895" operator="greaterThan">
      <formula>4000</formula>
    </cfRule>
  </conditionalFormatting>
  <conditionalFormatting sqref="Z638:AB638">
    <cfRule type="cellIs" dxfId="727" priority="893" stopIfTrue="1" operator="between">
      <formula>5.5</formula>
      <formula>9</formula>
    </cfRule>
    <cfRule type="cellIs" dxfId="726" priority="894" stopIfTrue="1" operator="lessThan">
      <formula>5.5</formula>
    </cfRule>
  </conditionalFormatting>
  <conditionalFormatting sqref="B640:B645">
    <cfRule type="cellIs" dxfId="725" priority="892" operator="equal">
      <formula>"Dom"</formula>
    </cfRule>
  </conditionalFormatting>
  <conditionalFormatting sqref="B639">
    <cfRule type="cellIs" dxfId="724" priority="891" operator="equal">
      <formula>"Dom"</formula>
    </cfRule>
  </conditionalFormatting>
  <conditionalFormatting sqref="P639">
    <cfRule type="cellIs" dxfId="723" priority="888" stopIfTrue="1" operator="greaterThan">
      <formula>3086</formula>
    </cfRule>
  </conditionalFormatting>
  <conditionalFormatting sqref="I639">
    <cfRule type="cellIs" dxfId="722" priority="887" operator="greaterThan">
      <formula>4000</formula>
    </cfRule>
  </conditionalFormatting>
  <conditionalFormatting sqref="Z639:AB639">
    <cfRule type="cellIs" dxfId="721" priority="885" stopIfTrue="1" operator="between">
      <formula>5.5</formula>
      <formula>9</formula>
    </cfRule>
    <cfRule type="cellIs" dxfId="720" priority="886" stopIfTrue="1" operator="lessThan">
      <formula>5.5</formula>
    </cfRule>
  </conditionalFormatting>
  <conditionalFormatting sqref="AD640:AD641">
    <cfRule type="cellIs" dxfId="719" priority="884" stopIfTrue="1" operator="greaterThan">
      <formula>3086</formula>
    </cfRule>
  </conditionalFormatting>
  <conditionalFormatting sqref="AC640:AC641">
    <cfRule type="cellIs" dxfId="718" priority="883" stopIfTrue="1" operator="greaterThan">
      <formula>3086</formula>
    </cfRule>
  </conditionalFormatting>
  <conditionalFormatting sqref="P640:P641">
    <cfRule type="cellIs" dxfId="717" priority="880" stopIfTrue="1" operator="greaterThan">
      <formula>3086</formula>
    </cfRule>
  </conditionalFormatting>
  <conditionalFormatting sqref="I640:I641">
    <cfRule type="cellIs" dxfId="716" priority="879" operator="greaterThan">
      <formula>4000</formula>
    </cfRule>
  </conditionalFormatting>
  <conditionalFormatting sqref="Z640:AB640">
    <cfRule type="cellIs" dxfId="715" priority="877" stopIfTrue="1" operator="between">
      <formula>5.5</formula>
      <formula>9</formula>
    </cfRule>
    <cfRule type="cellIs" dxfId="714" priority="878" stopIfTrue="1" operator="lessThan">
      <formula>5.5</formula>
    </cfRule>
  </conditionalFormatting>
  <conditionalFormatting sqref="B647:B652">
    <cfRule type="cellIs" dxfId="713" priority="876" operator="equal">
      <formula>"Dom"</formula>
    </cfRule>
  </conditionalFormatting>
  <conditionalFormatting sqref="B646">
    <cfRule type="cellIs" dxfId="712" priority="875" operator="equal">
      <formula>"Dom"</formula>
    </cfRule>
  </conditionalFormatting>
  <conditionalFormatting sqref="B654:B659">
    <cfRule type="cellIs" dxfId="711" priority="874" operator="equal">
      <formula>"Dom"</formula>
    </cfRule>
  </conditionalFormatting>
  <conditionalFormatting sqref="B653">
    <cfRule type="cellIs" dxfId="710" priority="873" operator="equal">
      <formula>"Dom"</formula>
    </cfRule>
  </conditionalFormatting>
  <conditionalFormatting sqref="B661:B666">
    <cfRule type="cellIs" dxfId="709" priority="872" operator="equal">
      <formula>"Dom"</formula>
    </cfRule>
  </conditionalFormatting>
  <conditionalFormatting sqref="B660">
    <cfRule type="cellIs" dxfId="708" priority="871" operator="equal">
      <formula>"Dom"</formula>
    </cfRule>
  </conditionalFormatting>
  <conditionalFormatting sqref="B668:B673">
    <cfRule type="cellIs" dxfId="707" priority="870" operator="equal">
      <formula>"Dom"</formula>
    </cfRule>
  </conditionalFormatting>
  <conditionalFormatting sqref="B667">
    <cfRule type="cellIs" dxfId="706" priority="869" operator="equal">
      <formula>"Dom"</formula>
    </cfRule>
  </conditionalFormatting>
  <conditionalFormatting sqref="B675:B680">
    <cfRule type="cellIs" dxfId="705" priority="868" operator="equal">
      <formula>"Dom"</formula>
    </cfRule>
  </conditionalFormatting>
  <conditionalFormatting sqref="B674">
    <cfRule type="cellIs" dxfId="704" priority="867" operator="equal">
      <formula>"Dom"</formula>
    </cfRule>
  </conditionalFormatting>
  <conditionalFormatting sqref="B682:B1597">
    <cfRule type="cellIs" dxfId="703" priority="866" operator="equal">
      <formula>"Dom"</formula>
    </cfRule>
  </conditionalFormatting>
  <conditionalFormatting sqref="B681">
    <cfRule type="cellIs" dxfId="702" priority="865" operator="equal">
      <formula>"Dom"</formula>
    </cfRule>
  </conditionalFormatting>
  <conditionalFormatting sqref="AD642:AD643">
    <cfRule type="cellIs" dxfId="701" priority="862" stopIfTrue="1" operator="greaterThan">
      <formula>3086</formula>
    </cfRule>
  </conditionalFormatting>
  <conditionalFormatting sqref="AC642:AC643">
    <cfRule type="cellIs" dxfId="700" priority="861" stopIfTrue="1" operator="greaterThan">
      <formula>3086</formula>
    </cfRule>
  </conditionalFormatting>
  <conditionalFormatting sqref="P642">
    <cfRule type="cellIs" dxfId="699" priority="858" stopIfTrue="1" operator="greaterThan">
      <formula>3086</formula>
    </cfRule>
  </conditionalFormatting>
  <conditionalFormatting sqref="I642">
    <cfRule type="cellIs" dxfId="698" priority="857" operator="greaterThan">
      <formula>4000</formula>
    </cfRule>
  </conditionalFormatting>
  <conditionalFormatting sqref="Z642:AB642">
    <cfRule type="cellIs" dxfId="697" priority="855" stopIfTrue="1" operator="between">
      <formula>5.5</formula>
      <formula>9</formula>
    </cfRule>
    <cfRule type="cellIs" dxfId="696" priority="856" stopIfTrue="1" operator="lessThan">
      <formula>5.5</formula>
    </cfRule>
  </conditionalFormatting>
  <conditionalFormatting sqref="P643">
    <cfRule type="cellIs" dxfId="695" priority="852" stopIfTrue="1" operator="greaterThan">
      <formula>3086</formula>
    </cfRule>
  </conditionalFormatting>
  <conditionalFormatting sqref="I643">
    <cfRule type="cellIs" dxfId="694" priority="851" operator="greaterThan">
      <formula>4000</formula>
    </cfRule>
  </conditionalFormatting>
  <conditionalFormatting sqref="Z643:AB643">
    <cfRule type="cellIs" dxfId="693" priority="849" stopIfTrue="1" operator="between">
      <formula>5.5</formula>
      <formula>9</formula>
    </cfRule>
    <cfRule type="cellIs" dxfId="692" priority="850" stopIfTrue="1" operator="lessThan">
      <formula>5.5</formula>
    </cfRule>
  </conditionalFormatting>
  <conditionalFormatting sqref="AD644:AD645">
    <cfRule type="cellIs" dxfId="691" priority="848" stopIfTrue="1" operator="greaterThan">
      <formula>3086</formula>
    </cfRule>
  </conditionalFormatting>
  <conditionalFormatting sqref="AC644:AC645">
    <cfRule type="cellIs" dxfId="690" priority="847" stopIfTrue="1" operator="greaterThan">
      <formula>3086</formula>
    </cfRule>
  </conditionalFormatting>
  <conditionalFormatting sqref="P644:P645">
    <cfRule type="cellIs" dxfId="689" priority="844" stopIfTrue="1" operator="greaterThan">
      <formula>3086</formula>
    </cfRule>
  </conditionalFormatting>
  <conditionalFormatting sqref="I644:I645">
    <cfRule type="cellIs" dxfId="688" priority="843" operator="greaterThan">
      <formula>4000</formula>
    </cfRule>
  </conditionalFormatting>
  <conditionalFormatting sqref="Z644:AB644">
    <cfRule type="cellIs" dxfId="687" priority="841" stopIfTrue="1" operator="between">
      <formula>5.5</formula>
      <formula>9</formula>
    </cfRule>
    <cfRule type="cellIs" dxfId="686" priority="842" stopIfTrue="1" operator="lessThan">
      <formula>5.5</formula>
    </cfRule>
  </conditionalFormatting>
  <conditionalFormatting sqref="Z641:AB641">
    <cfRule type="cellIs" dxfId="685" priority="839" stopIfTrue="1" operator="between">
      <formula>5.5</formula>
      <formula>9</formula>
    </cfRule>
    <cfRule type="cellIs" dxfId="684" priority="840" stopIfTrue="1" operator="lessThan">
      <formula>5.5</formula>
    </cfRule>
  </conditionalFormatting>
  <conditionalFormatting sqref="Z645:AB645">
    <cfRule type="cellIs" dxfId="683" priority="837" stopIfTrue="1" operator="between">
      <formula>5.5</formula>
      <formula>9</formula>
    </cfRule>
    <cfRule type="cellIs" dxfId="682" priority="838" stopIfTrue="1" operator="lessThan">
      <formula>5.5</formula>
    </cfRule>
  </conditionalFormatting>
  <conditionalFormatting sqref="AD646">
    <cfRule type="cellIs" dxfId="681" priority="836" stopIfTrue="1" operator="greaterThan">
      <formula>3086</formula>
    </cfRule>
  </conditionalFormatting>
  <conditionalFormatting sqref="AC646">
    <cfRule type="cellIs" dxfId="680" priority="835" stopIfTrue="1" operator="greaterThan">
      <formula>3086</formula>
    </cfRule>
  </conditionalFormatting>
  <conditionalFormatting sqref="P646">
    <cfRule type="cellIs" dxfId="679" priority="832" stopIfTrue="1" operator="greaterThan">
      <formula>3086</formula>
    </cfRule>
  </conditionalFormatting>
  <conditionalFormatting sqref="I646">
    <cfRule type="cellIs" dxfId="678" priority="831" operator="greaterThan">
      <formula>4000</formula>
    </cfRule>
  </conditionalFormatting>
  <conditionalFormatting sqref="Z646:AB646">
    <cfRule type="cellIs" dxfId="677" priority="827" stopIfTrue="1" operator="between">
      <formula>5.5</formula>
      <formula>9</formula>
    </cfRule>
    <cfRule type="cellIs" dxfId="676" priority="828" stopIfTrue="1" operator="lessThan">
      <formula>5.5</formula>
    </cfRule>
  </conditionalFormatting>
  <conditionalFormatting sqref="AD647">
    <cfRule type="cellIs" dxfId="675" priority="826" stopIfTrue="1" operator="greaterThan">
      <formula>3086</formula>
    </cfRule>
  </conditionalFormatting>
  <conditionalFormatting sqref="AC647">
    <cfRule type="cellIs" dxfId="674" priority="825" stopIfTrue="1" operator="greaterThan">
      <formula>3086</formula>
    </cfRule>
  </conditionalFormatting>
  <conditionalFormatting sqref="P647:P1449 P1451:P1614">
    <cfRule type="cellIs" dxfId="673" priority="822" stopIfTrue="1" operator="greaterThan">
      <formula>3086</formula>
    </cfRule>
  </conditionalFormatting>
  <conditionalFormatting sqref="I647">
    <cfRule type="cellIs" dxfId="672" priority="821" operator="greaterThan">
      <formula>4000</formula>
    </cfRule>
  </conditionalFormatting>
  <conditionalFormatting sqref="Z647:AB647">
    <cfRule type="cellIs" dxfId="671" priority="819" stopIfTrue="1" operator="between">
      <formula>5.5</formula>
      <formula>9</formula>
    </cfRule>
    <cfRule type="cellIs" dxfId="670" priority="820" stopIfTrue="1" operator="lessThan">
      <formula>5.5</formula>
    </cfRule>
  </conditionalFormatting>
  <conditionalFormatting sqref="AD648">
    <cfRule type="cellIs" dxfId="669" priority="818" stopIfTrue="1" operator="greaterThan">
      <formula>3086</formula>
    </cfRule>
  </conditionalFormatting>
  <conditionalFormatting sqref="AC648">
    <cfRule type="cellIs" dxfId="668" priority="817" stopIfTrue="1" operator="greaterThan">
      <formula>3086</formula>
    </cfRule>
  </conditionalFormatting>
  <conditionalFormatting sqref="I648">
    <cfRule type="cellIs" dxfId="667" priority="813" operator="greaterThan">
      <formula>4000</formula>
    </cfRule>
  </conditionalFormatting>
  <conditionalFormatting sqref="Z648:AB648">
    <cfRule type="cellIs" dxfId="666" priority="811" stopIfTrue="1" operator="between">
      <formula>5.5</formula>
      <formula>9</formula>
    </cfRule>
    <cfRule type="cellIs" dxfId="665" priority="812" stopIfTrue="1" operator="lessThan">
      <formula>5.5</formula>
    </cfRule>
  </conditionalFormatting>
  <conditionalFormatting sqref="AD649:AD652">
    <cfRule type="cellIs" dxfId="664" priority="810" stopIfTrue="1" operator="greaterThan">
      <formula>3086</formula>
    </cfRule>
  </conditionalFormatting>
  <conditionalFormatting sqref="AC649:AC652">
    <cfRule type="cellIs" dxfId="663" priority="809" stopIfTrue="1" operator="greaterThan">
      <formula>3086</formula>
    </cfRule>
  </conditionalFormatting>
  <conditionalFormatting sqref="I649:I1449 J1014:J1449 I1451:J1528 I1530:J1543 I1545:J1614">
    <cfRule type="cellIs" dxfId="662" priority="805" operator="greaterThan">
      <formula>4000</formula>
    </cfRule>
  </conditionalFormatting>
  <conditionalFormatting sqref="Z649:AB649">
    <cfRule type="cellIs" dxfId="661" priority="803" stopIfTrue="1" operator="between">
      <formula>5.5</formula>
      <formula>9</formula>
    </cfRule>
    <cfRule type="cellIs" dxfId="660" priority="804" stopIfTrue="1" operator="lessThan">
      <formula>5.5</formula>
    </cfRule>
  </conditionalFormatting>
  <conditionalFormatting sqref="Z650:AB650">
    <cfRule type="cellIs" dxfId="659" priority="801" stopIfTrue="1" operator="between">
      <formula>5.5</formula>
      <formula>9</formula>
    </cfRule>
    <cfRule type="cellIs" dxfId="658" priority="802" stopIfTrue="1" operator="lessThan">
      <formula>5.5</formula>
    </cfRule>
  </conditionalFormatting>
  <conditionalFormatting sqref="Z651:AB651">
    <cfRule type="cellIs" dxfId="657" priority="799" stopIfTrue="1" operator="between">
      <formula>5.5</formula>
      <formula>9</formula>
    </cfRule>
    <cfRule type="cellIs" dxfId="656" priority="800" stopIfTrue="1" operator="lessThan">
      <formula>5.5</formula>
    </cfRule>
  </conditionalFormatting>
  <conditionalFormatting sqref="Z652:AB652">
    <cfRule type="cellIs" dxfId="655" priority="797" stopIfTrue="1" operator="between">
      <formula>5.5</formula>
      <formula>9</formula>
    </cfRule>
    <cfRule type="cellIs" dxfId="654" priority="798" stopIfTrue="1" operator="lessThan">
      <formula>5.5</formula>
    </cfRule>
  </conditionalFormatting>
  <conditionalFormatting sqref="AD653:AD1013">
    <cfRule type="cellIs" dxfId="653" priority="796" stopIfTrue="1" operator="greaterThan">
      <formula>3086</formula>
    </cfRule>
  </conditionalFormatting>
  <conditionalFormatting sqref="AC653:AC1449 AD1014:AD1449 AC1451:AD1614">
    <cfRule type="cellIs" dxfId="652" priority="795" stopIfTrue="1" operator="greaterThan">
      <formula>3086</formula>
    </cfRule>
  </conditionalFormatting>
  <conditionalFormatting sqref="Z653:AB653">
    <cfRule type="cellIs" dxfId="651" priority="789" stopIfTrue="1" operator="between">
      <formula>5.5</formula>
      <formula>9</formula>
    </cfRule>
    <cfRule type="cellIs" dxfId="650" priority="790" stopIfTrue="1" operator="lessThan">
      <formula>5.5</formula>
    </cfRule>
  </conditionalFormatting>
  <conditionalFormatting sqref="Z654:AB654">
    <cfRule type="cellIs" dxfId="649" priority="787" stopIfTrue="1" operator="between">
      <formula>5.5</formula>
      <formula>9</formula>
    </cfRule>
    <cfRule type="cellIs" dxfId="648" priority="788" stopIfTrue="1" operator="lessThan">
      <formula>5.5</formula>
    </cfRule>
  </conditionalFormatting>
  <conditionalFormatting sqref="AQ4:AR611">
    <cfRule type="cellIs" dxfId="647" priority="786" stopIfTrue="1" operator="greaterThan">
      <formula>3086</formula>
    </cfRule>
  </conditionalFormatting>
  <conditionalFormatting sqref="AF4:AF225 AF228:AF611">
    <cfRule type="cellIs" dxfId="646" priority="782" operator="greaterThan">
      <formula>720</formula>
    </cfRule>
    <cfRule type="cellIs" dxfId="645" priority="785" stopIfTrue="1" operator="greaterThan">
      <formula>3120</formula>
    </cfRule>
  </conditionalFormatting>
  <conditionalFormatting sqref="AN10:AO589 AN591:AO611">
    <cfRule type="cellIs" dxfId="644" priority="783" stopIfTrue="1" operator="between">
      <formula>5.5</formula>
      <formula>9</formula>
    </cfRule>
    <cfRule type="cellIs" dxfId="643" priority="784" stopIfTrue="1" operator="lessThan">
      <formula>5.5</formula>
    </cfRule>
  </conditionalFormatting>
  <conditionalFormatting sqref="AL10:AM589 AL591:AM611">
    <cfRule type="cellIs" dxfId="642" priority="781" operator="greaterThan">
      <formula>299</formula>
    </cfRule>
  </conditionalFormatting>
  <conditionalFormatting sqref="AP4:AP611">
    <cfRule type="cellIs" dxfId="641" priority="780" operator="greaterThan">
      <formula>35</formula>
    </cfRule>
  </conditionalFormatting>
  <conditionalFormatting sqref="AP4:AP611">
    <cfRule type="cellIs" dxfId="640" priority="779" operator="greaterThan">
      <formula>36</formula>
    </cfRule>
  </conditionalFormatting>
  <conditionalFormatting sqref="AL10:AM589 AL591:AM611">
    <cfRule type="cellIs" dxfId="639" priority="777" operator="greaterThan">
      <formula>600</formula>
    </cfRule>
    <cfRule type="cellIs" dxfId="638" priority="778" operator="greaterThan">
      <formula>500</formula>
    </cfRule>
  </conditionalFormatting>
  <conditionalFormatting sqref="AF226:AF227">
    <cfRule type="cellIs" dxfId="637" priority="775" operator="greaterThan">
      <formula>720</formula>
    </cfRule>
    <cfRule type="cellIs" dxfId="636" priority="776" stopIfTrue="1" operator="greaterThan">
      <formula>3120</formula>
    </cfRule>
  </conditionalFormatting>
  <conditionalFormatting sqref="AN590:AO590">
    <cfRule type="cellIs" dxfId="635" priority="773" stopIfTrue="1" operator="between">
      <formula>5.5</formula>
      <formula>9</formula>
    </cfRule>
    <cfRule type="cellIs" dxfId="634" priority="774" stopIfTrue="1" operator="lessThan">
      <formula>5.5</formula>
    </cfRule>
  </conditionalFormatting>
  <conditionalFormatting sqref="AL590:AM590">
    <cfRule type="cellIs" dxfId="633" priority="772" operator="greaterThan">
      <formula>299</formula>
    </cfRule>
  </conditionalFormatting>
  <conditionalFormatting sqref="AL590:AM590">
    <cfRule type="cellIs" dxfId="632" priority="770" operator="greaterThan">
      <formula>600</formula>
    </cfRule>
    <cfRule type="cellIs" dxfId="631" priority="771" operator="greaterThan">
      <formula>500</formula>
    </cfRule>
  </conditionalFormatting>
  <conditionalFormatting sqref="AQ612:AR612 AQ613:AQ617">
    <cfRule type="cellIs" dxfId="630" priority="769" stopIfTrue="1" operator="greaterThan">
      <formula>3086</formula>
    </cfRule>
  </conditionalFormatting>
  <conditionalFormatting sqref="AF612:AF617">
    <cfRule type="cellIs" dxfId="629" priority="765" operator="greaterThan">
      <formula>720</formula>
    </cfRule>
    <cfRule type="cellIs" dxfId="628" priority="768" stopIfTrue="1" operator="greaterThan">
      <formula>3120</formula>
    </cfRule>
  </conditionalFormatting>
  <conditionalFormatting sqref="AN612:AO612">
    <cfRule type="cellIs" dxfId="627" priority="766" stopIfTrue="1" operator="between">
      <formula>5.5</formula>
      <formula>9</formula>
    </cfRule>
    <cfRule type="cellIs" dxfId="626" priority="767" stopIfTrue="1" operator="lessThan">
      <formula>5.5</formula>
    </cfRule>
  </conditionalFormatting>
  <conditionalFormatting sqref="AL612:AM612">
    <cfRule type="cellIs" dxfId="625" priority="764" operator="greaterThan">
      <formula>299</formula>
    </cfRule>
  </conditionalFormatting>
  <conditionalFormatting sqref="AP612">
    <cfRule type="cellIs" dxfId="624" priority="763" operator="greaterThan">
      <formula>35</formula>
    </cfRule>
  </conditionalFormatting>
  <conditionalFormatting sqref="AP612">
    <cfRule type="cellIs" dxfId="623" priority="762" operator="greaterThan">
      <formula>36</formula>
    </cfRule>
  </conditionalFormatting>
  <conditionalFormatting sqref="AL612:AM612">
    <cfRule type="cellIs" dxfId="622" priority="760" operator="greaterThan">
      <formula>600</formula>
    </cfRule>
    <cfRule type="cellIs" dxfId="621" priority="761" operator="greaterThan">
      <formula>500</formula>
    </cfRule>
  </conditionalFormatting>
  <conditionalFormatting sqref="AR613">
    <cfRule type="cellIs" dxfId="620" priority="759" stopIfTrue="1" operator="greaterThan">
      <formula>3086</formula>
    </cfRule>
  </conditionalFormatting>
  <conditionalFormatting sqref="AN613:AO613">
    <cfRule type="cellIs" dxfId="619" priority="757" stopIfTrue="1" operator="between">
      <formula>5.5</formula>
      <formula>9</formula>
    </cfRule>
    <cfRule type="cellIs" dxfId="618" priority="758" stopIfTrue="1" operator="lessThan">
      <formula>5.5</formula>
    </cfRule>
  </conditionalFormatting>
  <conditionalFormatting sqref="AL613:AM613">
    <cfRule type="cellIs" dxfId="617" priority="756" operator="greaterThan">
      <formula>299</formula>
    </cfRule>
  </conditionalFormatting>
  <conditionalFormatting sqref="AP613">
    <cfRule type="cellIs" dxfId="616" priority="755" operator="greaterThan">
      <formula>35</formula>
    </cfRule>
  </conditionalFormatting>
  <conditionalFormatting sqref="AP613">
    <cfRule type="cellIs" dxfId="615" priority="754" operator="greaterThan">
      <formula>36</formula>
    </cfRule>
  </conditionalFormatting>
  <conditionalFormatting sqref="AL613:AM613">
    <cfRule type="cellIs" dxfId="614" priority="752" operator="greaterThan">
      <formula>600</formula>
    </cfRule>
    <cfRule type="cellIs" dxfId="613" priority="753" operator="greaterThan">
      <formula>500</formula>
    </cfRule>
  </conditionalFormatting>
  <conditionalFormatting sqref="AR614:AR621">
    <cfRule type="cellIs" dxfId="612" priority="751" stopIfTrue="1" operator="greaterThan">
      <formula>3086</formula>
    </cfRule>
  </conditionalFormatting>
  <conditionalFormatting sqref="AN614:AO614">
    <cfRule type="cellIs" dxfId="611" priority="749" stopIfTrue="1" operator="between">
      <formula>5.5</formula>
      <formula>9</formula>
    </cfRule>
    <cfRule type="cellIs" dxfId="610" priority="750" stopIfTrue="1" operator="lessThan">
      <formula>5.5</formula>
    </cfRule>
  </conditionalFormatting>
  <conditionalFormatting sqref="AL614:AM614">
    <cfRule type="cellIs" dxfId="609" priority="748" operator="greaterThan">
      <formula>299</formula>
    </cfRule>
  </conditionalFormatting>
  <conditionalFormatting sqref="AP614">
    <cfRule type="cellIs" dxfId="608" priority="747" operator="greaterThan">
      <formula>35</formula>
    </cfRule>
  </conditionalFormatting>
  <conditionalFormatting sqref="AP614">
    <cfRule type="cellIs" dxfId="607" priority="746" operator="greaterThan">
      <formula>36</formula>
    </cfRule>
  </conditionalFormatting>
  <conditionalFormatting sqref="AL614:AM614">
    <cfRule type="cellIs" dxfId="606" priority="744" operator="greaterThan">
      <formula>600</formula>
    </cfRule>
    <cfRule type="cellIs" dxfId="605" priority="745" operator="greaterThan">
      <formula>500</formula>
    </cfRule>
  </conditionalFormatting>
  <conditionalFormatting sqref="AN615:AO615">
    <cfRule type="cellIs" dxfId="604" priority="742" stopIfTrue="1" operator="between">
      <formula>5.5</formula>
      <formula>9</formula>
    </cfRule>
    <cfRule type="cellIs" dxfId="603" priority="743" stopIfTrue="1" operator="lessThan">
      <formula>5.5</formula>
    </cfRule>
  </conditionalFormatting>
  <conditionalFormatting sqref="AL615:AM615">
    <cfRule type="cellIs" dxfId="602" priority="741" operator="greaterThan">
      <formula>299</formula>
    </cfRule>
  </conditionalFormatting>
  <conditionalFormatting sqref="AP615">
    <cfRule type="cellIs" dxfId="601" priority="740" operator="greaterThan">
      <formula>35</formula>
    </cfRule>
  </conditionalFormatting>
  <conditionalFormatting sqref="AP615">
    <cfRule type="cellIs" dxfId="600" priority="739" operator="greaterThan">
      <formula>36</formula>
    </cfRule>
  </conditionalFormatting>
  <conditionalFormatting sqref="AL615:AM615">
    <cfRule type="cellIs" dxfId="599" priority="737" operator="greaterThan">
      <formula>600</formula>
    </cfRule>
    <cfRule type="cellIs" dxfId="598" priority="738" operator="greaterThan">
      <formula>500</formula>
    </cfRule>
  </conditionalFormatting>
  <conditionalFormatting sqref="AN616:AO616">
    <cfRule type="cellIs" dxfId="597" priority="735" stopIfTrue="1" operator="between">
      <formula>5.5</formula>
      <formula>9</formula>
    </cfRule>
    <cfRule type="cellIs" dxfId="596" priority="736" stopIfTrue="1" operator="lessThan">
      <formula>5.5</formula>
    </cfRule>
  </conditionalFormatting>
  <conditionalFormatting sqref="AL616:AM616">
    <cfRule type="cellIs" dxfId="595" priority="734" operator="greaterThan">
      <formula>299</formula>
    </cfRule>
  </conditionalFormatting>
  <conditionalFormatting sqref="AP616">
    <cfRule type="cellIs" dxfId="594" priority="733" operator="greaterThan">
      <formula>35</formula>
    </cfRule>
  </conditionalFormatting>
  <conditionalFormatting sqref="AP616">
    <cfRule type="cellIs" dxfId="593" priority="732" operator="greaterThan">
      <formula>36</formula>
    </cfRule>
  </conditionalFormatting>
  <conditionalFormatting sqref="AL616:AM616">
    <cfRule type="cellIs" dxfId="592" priority="730" operator="greaterThan">
      <formula>600</formula>
    </cfRule>
    <cfRule type="cellIs" dxfId="591" priority="731" operator="greaterThan">
      <formula>500</formula>
    </cfRule>
  </conditionalFormatting>
  <conditionalFormatting sqref="AN617:AO617">
    <cfRule type="cellIs" dxfId="590" priority="728" stopIfTrue="1" operator="between">
      <formula>5.5</formula>
      <formula>9</formula>
    </cfRule>
    <cfRule type="cellIs" dxfId="589" priority="729" stopIfTrue="1" operator="lessThan">
      <formula>5.5</formula>
    </cfRule>
  </conditionalFormatting>
  <conditionalFormatting sqref="AL617:AM617">
    <cfRule type="cellIs" dxfId="588" priority="727" operator="greaterThan">
      <formula>299</formula>
    </cfRule>
  </conditionalFormatting>
  <conditionalFormatting sqref="AP617">
    <cfRule type="cellIs" dxfId="587" priority="726" operator="greaterThan">
      <formula>35</formula>
    </cfRule>
  </conditionalFormatting>
  <conditionalFormatting sqref="AP617">
    <cfRule type="cellIs" dxfId="586" priority="725" operator="greaterThan">
      <formula>36</formula>
    </cfRule>
  </conditionalFormatting>
  <conditionalFormatting sqref="AL617:AM617">
    <cfRule type="cellIs" dxfId="585" priority="723" operator="greaterThan">
      <formula>600</formula>
    </cfRule>
    <cfRule type="cellIs" dxfId="584" priority="724" operator="greaterThan">
      <formula>500</formula>
    </cfRule>
  </conditionalFormatting>
  <conditionalFormatting sqref="AQ618:AQ621">
    <cfRule type="cellIs" dxfId="583" priority="722" stopIfTrue="1" operator="greaterThan">
      <formula>3086</formula>
    </cfRule>
  </conditionalFormatting>
  <conditionalFormatting sqref="AF618:AF621">
    <cfRule type="cellIs" dxfId="582" priority="720" operator="greaterThan">
      <formula>720</formula>
    </cfRule>
    <cfRule type="cellIs" dxfId="581" priority="721" stopIfTrue="1" operator="greaterThan">
      <formula>3120</formula>
    </cfRule>
  </conditionalFormatting>
  <conditionalFormatting sqref="AN618:AO618">
    <cfRule type="cellIs" dxfId="580" priority="718" stopIfTrue="1" operator="between">
      <formula>5.5</formula>
      <formula>9</formula>
    </cfRule>
    <cfRule type="cellIs" dxfId="579" priority="719" stopIfTrue="1" operator="lessThan">
      <formula>5.5</formula>
    </cfRule>
  </conditionalFormatting>
  <conditionalFormatting sqref="AL618:AM618">
    <cfRule type="cellIs" dxfId="578" priority="717" operator="greaterThan">
      <formula>299</formula>
    </cfRule>
  </conditionalFormatting>
  <conditionalFormatting sqref="AP618">
    <cfRule type="cellIs" dxfId="577" priority="716" operator="greaterThan">
      <formula>35</formula>
    </cfRule>
  </conditionalFormatting>
  <conditionalFormatting sqref="AP618">
    <cfRule type="cellIs" dxfId="576" priority="715" operator="greaterThan">
      <formula>36</formula>
    </cfRule>
  </conditionalFormatting>
  <conditionalFormatting sqref="AL618:AM618">
    <cfRule type="cellIs" dxfId="575" priority="713" operator="greaterThan">
      <formula>600</formula>
    </cfRule>
    <cfRule type="cellIs" dxfId="574" priority="714" operator="greaterThan">
      <formula>500</formula>
    </cfRule>
  </conditionalFormatting>
  <conditionalFormatting sqref="AN619:AO619">
    <cfRule type="cellIs" dxfId="573" priority="711" stopIfTrue="1" operator="between">
      <formula>5.5</formula>
      <formula>9</formula>
    </cfRule>
    <cfRule type="cellIs" dxfId="572" priority="712" stopIfTrue="1" operator="lessThan">
      <formula>5.5</formula>
    </cfRule>
  </conditionalFormatting>
  <conditionalFormatting sqref="AL619:AM619">
    <cfRule type="cellIs" dxfId="571" priority="710" operator="greaterThan">
      <formula>299</formula>
    </cfRule>
  </conditionalFormatting>
  <conditionalFormatting sqref="AP619">
    <cfRule type="cellIs" dxfId="570" priority="709" operator="greaterThan">
      <formula>35</formula>
    </cfRule>
  </conditionalFormatting>
  <conditionalFormatting sqref="AP619">
    <cfRule type="cellIs" dxfId="569" priority="708" operator="greaterThan">
      <formula>36</formula>
    </cfRule>
  </conditionalFormatting>
  <conditionalFormatting sqref="AL619:AM619">
    <cfRule type="cellIs" dxfId="568" priority="706" operator="greaterThan">
      <formula>600</formula>
    </cfRule>
    <cfRule type="cellIs" dxfId="567" priority="707" operator="greaterThan">
      <formula>500</formula>
    </cfRule>
  </conditionalFormatting>
  <conditionalFormatting sqref="AN620:AO620">
    <cfRule type="cellIs" dxfId="566" priority="704" stopIfTrue="1" operator="between">
      <formula>5.5</formula>
      <formula>9</formula>
    </cfRule>
    <cfRule type="cellIs" dxfId="565" priority="705" stopIfTrue="1" operator="lessThan">
      <formula>5.5</formula>
    </cfRule>
  </conditionalFormatting>
  <conditionalFormatting sqref="AL620:AM620">
    <cfRule type="cellIs" dxfId="564" priority="703" operator="greaterThan">
      <formula>299</formula>
    </cfRule>
  </conditionalFormatting>
  <conditionalFormatting sqref="AP620">
    <cfRule type="cellIs" dxfId="563" priority="702" operator="greaterThan">
      <formula>35</formula>
    </cfRule>
  </conditionalFormatting>
  <conditionalFormatting sqref="AP620">
    <cfRule type="cellIs" dxfId="562" priority="701" operator="greaterThan">
      <formula>36</formula>
    </cfRule>
  </conditionalFormatting>
  <conditionalFormatting sqref="AL620:AM620">
    <cfRule type="cellIs" dxfId="561" priority="699" operator="greaterThan">
      <formula>600</formula>
    </cfRule>
    <cfRule type="cellIs" dxfId="560" priority="700" operator="greaterThan">
      <formula>500</formula>
    </cfRule>
  </conditionalFormatting>
  <conditionalFormatting sqref="AN621:AO621">
    <cfRule type="cellIs" dxfId="559" priority="697" stopIfTrue="1" operator="between">
      <formula>5.5</formula>
      <formula>9</formula>
    </cfRule>
    <cfRule type="cellIs" dxfId="558" priority="698" stopIfTrue="1" operator="lessThan">
      <formula>5.5</formula>
    </cfRule>
  </conditionalFormatting>
  <conditionalFormatting sqref="AL621:AM621">
    <cfRule type="cellIs" dxfId="557" priority="696" operator="greaterThan">
      <formula>299</formula>
    </cfRule>
  </conditionalFormatting>
  <conditionalFormatting sqref="AP621">
    <cfRule type="cellIs" dxfId="556" priority="695" operator="greaterThan">
      <formula>35</formula>
    </cfRule>
  </conditionalFormatting>
  <conditionalFormatting sqref="AP621">
    <cfRule type="cellIs" dxfId="555" priority="694" operator="greaterThan">
      <formula>36</formula>
    </cfRule>
  </conditionalFormatting>
  <conditionalFormatting sqref="AL621:AM621">
    <cfRule type="cellIs" dxfId="554" priority="692" operator="greaterThan">
      <formula>600</formula>
    </cfRule>
    <cfRule type="cellIs" dxfId="553" priority="693" operator="greaterThan">
      <formula>500</formula>
    </cfRule>
  </conditionalFormatting>
  <conditionalFormatting sqref="AQ622">
    <cfRule type="cellIs" dxfId="552" priority="691" stopIfTrue="1" operator="greaterThan">
      <formula>3086</formula>
    </cfRule>
  </conditionalFormatting>
  <conditionalFormatting sqref="AF622">
    <cfRule type="cellIs" dxfId="551" priority="689" operator="greaterThan">
      <formula>720</formula>
    </cfRule>
    <cfRule type="cellIs" dxfId="550" priority="690" stopIfTrue="1" operator="greaterThan">
      <formula>3120</formula>
    </cfRule>
  </conditionalFormatting>
  <conditionalFormatting sqref="AR622:AR625">
    <cfRule type="cellIs" dxfId="549" priority="688" stopIfTrue="1" operator="greaterThan">
      <formula>3086</formula>
    </cfRule>
  </conditionalFormatting>
  <conditionalFormatting sqref="AN622:AO622">
    <cfRule type="cellIs" dxfId="548" priority="686" stopIfTrue="1" operator="between">
      <formula>5.5</formula>
      <formula>9</formula>
    </cfRule>
    <cfRule type="cellIs" dxfId="547" priority="687" stopIfTrue="1" operator="lessThan">
      <formula>5.5</formula>
    </cfRule>
  </conditionalFormatting>
  <conditionalFormatting sqref="AL622:AM622">
    <cfRule type="cellIs" dxfId="546" priority="685" operator="greaterThan">
      <formula>299</formula>
    </cfRule>
  </conditionalFormatting>
  <conditionalFormatting sqref="AP622">
    <cfRule type="cellIs" dxfId="545" priority="684" operator="greaterThan">
      <formula>35</formula>
    </cfRule>
  </conditionalFormatting>
  <conditionalFormatting sqref="AP622">
    <cfRule type="cellIs" dxfId="544" priority="683" operator="greaterThan">
      <formula>36</formula>
    </cfRule>
  </conditionalFormatting>
  <conditionalFormatting sqref="AL622:AM622">
    <cfRule type="cellIs" dxfId="543" priority="681" operator="greaterThan">
      <formula>600</formula>
    </cfRule>
    <cfRule type="cellIs" dxfId="542" priority="682" operator="greaterThan">
      <formula>500</formula>
    </cfRule>
  </conditionalFormatting>
  <conditionalFormatting sqref="AQ623:AQ625">
    <cfRule type="cellIs" dxfId="541" priority="680" stopIfTrue="1" operator="greaterThan">
      <formula>3086</formula>
    </cfRule>
  </conditionalFormatting>
  <conditionalFormatting sqref="AF623:AF625">
    <cfRule type="cellIs" dxfId="540" priority="678" operator="greaterThan">
      <formula>720</formula>
    </cfRule>
    <cfRule type="cellIs" dxfId="539" priority="679" stopIfTrue="1" operator="greaterThan">
      <formula>3120</formula>
    </cfRule>
  </conditionalFormatting>
  <conditionalFormatting sqref="AN623:AO623">
    <cfRule type="cellIs" dxfId="538" priority="676" stopIfTrue="1" operator="between">
      <formula>5.5</formula>
      <formula>9</formula>
    </cfRule>
    <cfRule type="cellIs" dxfId="537" priority="677" stopIfTrue="1" operator="lessThan">
      <formula>5.5</formula>
    </cfRule>
  </conditionalFormatting>
  <conditionalFormatting sqref="AL623:AM623">
    <cfRule type="cellIs" dxfId="536" priority="675" operator="greaterThan">
      <formula>299</formula>
    </cfRule>
  </conditionalFormatting>
  <conditionalFormatting sqref="AP623">
    <cfRule type="cellIs" dxfId="535" priority="674" operator="greaterThan">
      <formula>35</formula>
    </cfRule>
  </conditionalFormatting>
  <conditionalFormatting sqref="AP623">
    <cfRule type="cellIs" dxfId="534" priority="673" operator="greaterThan">
      <formula>36</formula>
    </cfRule>
  </conditionalFormatting>
  <conditionalFormatting sqref="AL623:AM623">
    <cfRule type="cellIs" dxfId="533" priority="671" operator="greaterThan">
      <formula>600</formula>
    </cfRule>
    <cfRule type="cellIs" dxfId="532" priority="672" operator="greaterThan">
      <formula>500</formula>
    </cfRule>
  </conditionalFormatting>
  <conditionalFormatting sqref="AN624:AO624">
    <cfRule type="cellIs" dxfId="531" priority="669" stopIfTrue="1" operator="between">
      <formula>5.5</formula>
      <formula>9</formula>
    </cfRule>
    <cfRule type="cellIs" dxfId="530" priority="670" stopIfTrue="1" operator="lessThan">
      <formula>5.5</formula>
    </cfRule>
  </conditionalFormatting>
  <conditionalFormatting sqref="AL624:AM624">
    <cfRule type="cellIs" dxfId="529" priority="668" operator="greaterThan">
      <formula>299</formula>
    </cfRule>
  </conditionalFormatting>
  <conditionalFormatting sqref="AP624">
    <cfRule type="cellIs" dxfId="528" priority="667" operator="greaterThan">
      <formula>35</formula>
    </cfRule>
  </conditionalFormatting>
  <conditionalFormatting sqref="AP624">
    <cfRule type="cellIs" dxfId="527" priority="666" operator="greaterThan">
      <formula>36</formula>
    </cfRule>
  </conditionalFormatting>
  <conditionalFormatting sqref="AL624:AM624">
    <cfRule type="cellIs" dxfId="526" priority="664" operator="greaterThan">
      <formula>600</formula>
    </cfRule>
    <cfRule type="cellIs" dxfId="525" priority="665" operator="greaterThan">
      <formula>500</formula>
    </cfRule>
  </conditionalFormatting>
  <conditionalFormatting sqref="AN625:AO625">
    <cfRule type="cellIs" dxfId="524" priority="662" stopIfTrue="1" operator="between">
      <formula>5.5</formula>
      <formula>9</formula>
    </cfRule>
    <cfRule type="cellIs" dxfId="523" priority="663" stopIfTrue="1" operator="lessThan">
      <formula>5.5</formula>
    </cfRule>
  </conditionalFormatting>
  <conditionalFormatting sqref="AL625:AM625">
    <cfRule type="cellIs" dxfId="522" priority="661" operator="greaterThan">
      <formula>299</formula>
    </cfRule>
  </conditionalFormatting>
  <conditionalFormatting sqref="AP625">
    <cfRule type="cellIs" dxfId="521" priority="660" operator="greaterThan">
      <formula>35</formula>
    </cfRule>
  </conditionalFormatting>
  <conditionalFormatting sqref="AP625">
    <cfRule type="cellIs" dxfId="520" priority="659" operator="greaterThan">
      <formula>36</formula>
    </cfRule>
  </conditionalFormatting>
  <conditionalFormatting sqref="AL625:AM625">
    <cfRule type="cellIs" dxfId="519" priority="657" operator="greaterThan">
      <formula>600</formula>
    </cfRule>
    <cfRule type="cellIs" dxfId="518" priority="658" operator="greaterThan">
      <formula>500</formula>
    </cfRule>
  </conditionalFormatting>
  <conditionalFormatting sqref="AR626">
    <cfRule type="cellIs" dxfId="517" priority="656" stopIfTrue="1" operator="greaterThan">
      <formula>3086</formula>
    </cfRule>
  </conditionalFormatting>
  <conditionalFormatting sqref="AQ626">
    <cfRule type="cellIs" dxfId="516" priority="655" stopIfTrue="1" operator="greaterThan">
      <formula>3086</formula>
    </cfRule>
  </conditionalFormatting>
  <conditionalFormatting sqref="AF626">
    <cfRule type="cellIs" dxfId="515" priority="653" operator="greaterThan">
      <formula>720</formula>
    </cfRule>
    <cfRule type="cellIs" dxfId="514" priority="654" stopIfTrue="1" operator="greaterThan">
      <formula>3120</formula>
    </cfRule>
  </conditionalFormatting>
  <conditionalFormatting sqref="AN626:AO626">
    <cfRule type="cellIs" dxfId="513" priority="651" stopIfTrue="1" operator="between">
      <formula>5.5</formula>
      <formula>9</formula>
    </cfRule>
    <cfRule type="cellIs" dxfId="512" priority="652" stopIfTrue="1" operator="lessThan">
      <formula>5.5</formula>
    </cfRule>
  </conditionalFormatting>
  <conditionalFormatting sqref="AL626:AM626">
    <cfRule type="cellIs" dxfId="511" priority="650" operator="greaterThan">
      <formula>299</formula>
    </cfRule>
  </conditionalFormatting>
  <conditionalFormatting sqref="AP626">
    <cfRule type="cellIs" dxfId="510" priority="649" operator="greaterThan">
      <formula>35</formula>
    </cfRule>
  </conditionalFormatting>
  <conditionalFormatting sqref="AP626">
    <cfRule type="cellIs" dxfId="509" priority="648" operator="greaterThan">
      <formula>36</formula>
    </cfRule>
  </conditionalFormatting>
  <conditionalFormatting sqref="AL626:AM626">
    <cfRule type="cellIs" dxfId="508" priority="646" operator="greaterThan">
      <formula>600</formula>
    </cfRule>
    <cfRule type="cellIs" dxfId="507" priority="647" operator="greaterThan">
      <formula>500</formula>
    </cfRule>
  </conditionalFormatting>
  <conditionalFormatting sqref="AR627">
    <cfRule type="cellIs" dxfId="506" priority="645" stopIfTrue="1" operator="greaterThan">
      <formula>3086</formula>
    </cfRule>
  </conditionalFormatting>
  <conditionalFormatting sqref="AQ627">
    <cfRule type="cellIs" dxfId="505" priority="644" stopIfTrue="1" operator="greaterThan">
      <formula>3086</formula>
    </cfRule>
  </conditionalFormatting>
  <conditionalFormatting sqref="AF627">
    <cfRule type="cellIs" dxfId="504" priority="642" operator="greaterThan">
      <formula>720</formula>
    </cfRule>
    <cfRule type="cellIs" dxfId="503" priority="643" stopIfTrue="1" operator="greaterThan">
      <formula>3120</formula>
    </cfRule>
  </conditionalFormatting>
  <conditionalFormatting sqref="AN627:AO627">
    <cfRule type="cellIs" dxfId="502" priority="640" stopIfTrue="1" operator="between">
      <formula>5.5</formula>
      <formula>9</formula>
    </cfRule>
    <cfRule type="cellIs" dxfId="501" priority="641" stopIfTrue="1" operator="lessThan">
      <formula>5.5</formula>
    </cfRule>
  </conditionalFormatting>
  <conditionalFormatting sqref="AL627:AM627">
    <cfRule type="cellIs" dxfId="500" priority="639" operator="greaterThan">
      <formula>299</formula>
    </cfRule>
  </conditionalFormatting>
  <conditionalFormatting sqref="AP627">
    <cfRule type="cellIs" dxfId="499" priority="638" operator="greaterThan">
      <formula>35</formula>
    </cfRule>
  </conditionalFormatting>
  <conditionalFormatting sqref="AP627">
    <cfRule type="cellIs" dxfId="498" priority="637" operator="greaterThan">
      <formula>36</formula>
    </cfRule>
  </conditionalFormatting>
  <conditionalFormatting sqref="AL627:AM627">
    <cfRule type="cellIs" dxfId="497" priority="635" operator="greaterThan">
      <formula>600</formula>
    </cfRule>
    <cfRule type="cellIs" dxfId="496" priority="636" operator="greaterThan">
      <formula>500</formula>
    </cfRule>
  </conditionalFormatting>
  <conditionalFormatting sqref="AR628">
    <cfRule type="cellIs" dxfId="495" priority="634" stopIfTrue="1" operator="greaterThan">
      <formula>3086</formula>
    </cfRule>
  </conditionalFormatting>
  <conditionalFormatting sqref="AQ628">
    <cfRule type="cellIs" dxfId="494" priority="633" stopIfTrue="1" operator="greaterThan">
      <formula>3086</formula>
    </cfRule>
  </conditionalFormatting>
  <conditionalFormatting sqref="AF628">
    <cfRule type="cellIs" dxfId="493" priority="631" operator="greaterThan">
      <formula>720</formula>
    </cfRule>
    <cfRule type="cellIs" dxfId="492" priority="632" stopIfTrue="1" operator="greaterThan">
      <formula>3120</formula>
    </cfRule>
  </conditionalFormatting>
  <conditionalFormatting sqref="AN628:AO628">
    <cfRule type="cellIs" dxfId="491" priority="629" stopIfTrue="1" operator="between">
      <formula>5.5</formula>
      <formula>9</formula>
    </cfRule>
    <cfRule type="cellIs" dxfId="490" priority="630" stopIfTrue="1" operator="lessThan">
      <formula>5.5</formula>
    </cfRule>
  </conditionalFormatting>
  <conditionalFormatting sqref="AL628:AM628">
    <cfRule type="cellIs" dxfId="489" priority="628" operator="greaterThan">
      <formula>299</formula>
    </cfRule>
  </conditionalFormatting>
  <conditionalFormatting sqref="AP628">
    <cfRule type="cellIs" dxfId="488" priority="627" operator="greaterThan">
      <formula>35</formula>
    </cfRule>
  </conditionalFormatting>
  <conditionalFormatting sqref="AP628">
    <cfRule type="cellIs" dxfId="487" priority="626" operator="greaterThan">
      <formula>36</formula>
    </cfRule>
  </conditionalFormatting>
  <conditionalFormatting sqref="AL628:AM628">
    <cfRule type="cellIs" dxfId="486" priority="624" operator="greaterThan">
      <formula>600</formula>
    </cfRule>
    <cfRule type="cellIs" dxfId="485" priority="625" operator="greaterThan">
      <formula>500</formula>
    </cfRule>
  </conditionalFormatting>
  <conditionalFormatting sqref="AR629">
    <cfRule type="cellIs" dxfId="484" priority="623" stopIfTrue="1" operator="greaterThan">
      <formula>3086</formula>
    </cfRule>
  </conditionalFormatting>
  <conditionalFormatting sqref="AQ629">
    <cfRule type="cellIs" dxfId="483" priority="622" stopIfTrue="1" operator="greaterThan">
      <formula>3086</formula>
    </cfRule>
  </conditionalFormatting>
  <conditionalFormatting sqref="AF629">
    <cfRule type="cellIs" dxfId="482" priority="620" operator="greaterThan">
      <formula>720</formula>
    </cfRule>
    <cfRule type="cellIs" dxfId="481" priority="621" stopIfTrue="1" operator="greaterThan">
      <formula>3120</formula>
    </cfRule>
  </conditionalFormatting>
  <conditionalFormatting sqref="AN629:AO629">
    <cfRule type="cellIs" dxfId="480" priority="618" stopIfTrue="1" operator="between">
      <formula>5.5</formula>
      <formula>9</formula>
    </cfRule>
    <cfRule type="cellIs" dxfId="479" priority="619" stopIfTrue="1" operator="lessThan">
      <formula>5.5</formula>
    </cfRule>
  </conditionalFormatting>
  <conditionalFormatting sqref="AL629:AM629">
    <cfRule type="cellIs" dxfId="478" priority="617" operator="greaterThan">
      <formula>299</formula>
    </cfRule>
  </conditionalFormatting>
  <conditionalFormatting sqref="AP629">
    <cfRule type="cellIs" dxfId="477" priority="616" operator="greaterThan">
      <formula>35</formula>
    </cfRule>
  </conditionalFormatting>
  <conditionalFormatting sqref="AP629">
    <cfRule type="cellIs" dxfId="476" priority="615" operator="greaterThan">
      <formula>36</formula>
    </cfRule>
  </conditionalFormatting>
  <conditionalFormatting sqref="AL629:AM629">
    <cfRule type="cellIs" dxfId="475" priority="613" operator="greaterThan">
      <formula>600</formula>
    </cfRule>
    <cfRule type="cellIs" dxfId="474" priority="614" operator="greaterThan">
      <formula>500</formula>
    </cfRule>
  </conditionalFormatting>
  <conditionalFormatting sqref="AR630">
    <cfRule type="cellIs" dxfId="473" priority="612" stopIfTrue="1" operator="greaterThan">
      <formula>3086</formula>
    </cfRule>
  </conditionalFormatting>
  <conditionalFormatting sqref="AQ630">
    <cfRule type="cellIs" dxfId="472" priority="611" stopIfTrue="1" operator="greaterThan">
      <formula>3086</formula>
    </cfRule>
  </conditionalFormatting>
  <conditionalFormatting sqref="AF630">
    <cfRule type="cellIs" dxfId="471" priority="609" operator="greaterThan">
      <formula>720</formula>
    </cfRule>
    <cfRule type="cellIs" dxfId="470" priority="610" stopIfTrue="1" operator="greaterThan">
      <formula>3120</formula>
    </cfRule>
  </conditionalFormatting>
  <conditionalFormatting sqref="AN630:AO630">
    <cfRule type="cellIs" dxfId="469" priority="607" stopIfTrue="1" operator="between">
      <formula>5.5</formula>
      <formula>9</formula>
    </cfRule>
    <cfRule type="cellIs" dxfId="468" priority="608" stopIfTrue="1" operator="lessThan">
      <formula>5.5</formula>
    </cfRule>
  </conditionalFormatting>
  <conditionalFormatting sqref="AL630:AM630">
    <cfRule type="cellIs" dxfId="467" priority="606" operator="greaterThan">
      <formula>299</formula>
    </cfRule>
  </conditionalFormatting>
  <conditionalFormatting sqref="AP630">
    <cfRule type="cellIs" dxfId="466" priority="605" operator="greaterThan">
      <formula>35</formula>
    </cfRule>
  </conditionalFormatting>
  <conditionalFormatting sqref="AP630">
    <cfRule type="cellIs" dxfId="465" priority="604" operator="greaterThan">
      <formula>36</formula>
    </cfRule>
  </conditionalFormatting>
  <conditionalFormatting sqref="AL630:AM630">
    <cfRule type="cellIs" dxfId="464" priority="602" operator="greaterThan">
      <formula>600</formula>
    </cfRule>
    <cfRule type="cellIs" dxfId="463" priority="603" operator="greaterThan">
      <formula>500</formula>
    </cfRule>
  </conditionalFormatting>
  <conditionalFormatting sqref="AR631:AR634">
    <cfRule type="cellIs" dxfId="462" priority="601" stopIfTrue="1" operator="greaterThan">
      <formula>3086</formula>
    </cfRule>
  </conditionalFormatting>
  <conditionalFormatting sqref="AQ631:AQ634">
    <cfRule type="cellIs" dxfId="461" priority="600" stopIfTrue="1" operator="greaterThan">
      <formula>3086</formula>
    </cfRule>
  </conditionalFormatting>
  <conditionalFormatting sqref="AF631">
    <cfRule type="cellIs" dxfId="460" priority="598" operator="greaterThan">
      <formula>720</formula>
    </cfRule>
    <cfRule type="cellIs" dxfId="459" priority="599" stopIfTrue="1" operator="greaterThan">
      <formula>3120</formula>
    </cfRule>
  </conditionalFormatting>
  <conditionalFormatting sqref="AN631:AO631">
    <cfRule type="cellIs" dxfId="458" priority="596" stopIfTrue="1" operator="between">
      <formula>5.5</formula>
      <formula>9</formula>
    </cfRule>
    <cfRule type="cellIs" dxfId="457" priority="597" stopIfTrue="1" operator="lessThan">
      <formula>5.5</formula>
    </cfRule>
  </conditionalFormatting>
  <conditionalFormatting sqref="AL631:AM631">
    <cfRule type="cellIs" dxfId="456" priority="595" operator="greaterThan">
      <formula>299</formula>
    </cfRule>
  </conditionalFormatting>
  <conditionalFormatting sqref="AP631">
    <cfRule type="cellIs" dxfId="455" priority="594" operator="greaterThan">
      <formula>35</formula>
    </cfRule>
  </conditionalFormatting>
  <conditionalFormatting sqref="AP631">
    <cfRule type="cellIs" dxfId="454" priority="593" operator="greaterThan">
      <formula>36</formula>
    </cfRule>
  </conditionalFormatting>
  <conditionalFormatting sqref="AL631:AM631">
    <cfRule type="cellIs" dxfId="453" priority="591" operator="greaterThan">
      <formula>600</formula>
    </cfRule>
    <cfRule type="cellIs" dxfId="452" priority="592" operator="greaterThan">
      <formula>500</formula>
    </cfRule>
  </conditionalFormatting>
  <conditionalFormatting sqref="AF632">
    <cfRule type="cellIs" dxfId="451" priority="589" operator="greaterThan">
      <formula>720</formula>
    </cfRule>
    <cfRule type="cellIs" dxfId="450" priority="590" stopIfTrue="1" operator="greaterThan">
      <formula>3120</formula>
    </cfRule>
  </conditionalFormatting>
  <conditionalFormatting sqref="AN632:AO632">
    <cfRule type="cellIs" dxfId="449" priority="587" stopIfTrue="1" operator="between">
      <formula>5.5</formula>
      <formula>9</formula>
    </cfRule>
    <cfRule type="cellIs" dxfId="448" priority="588" stopIfTrue="1" operator="lessThan">
      <formula>5.5</formula>
    </cfRule>
  </conditionalFormatting>
  <conditionalFormatting sqref="AL632:AM632">
    <cfRule type="cellIs" dxfId="447" priority="586" operator="greaterThan">
      <formula>299</formula>
    </cfRule>
  </conditionalFormatting>
  <conditionalFormatting sqref="AP632">
    <cfRule type="cellIs" dxfId="446" priority="585" operator="greaterThan">
      <formula>35</formula>
    </cfRule>
  </conditionalFormatting>
  <conditionalFormatting sqref="AP632">
    <cfRule type="cellIs" dxfId="445" priority="584" operator="greaterThan">
      <formula>36</formula>
    </cfRule>
  </conditionalFormatting>
  <conditionalFormatting sqref="AL632:AM632">
    <cfRule type="cellIs" dxfId="444" priority="582" operator="greaterThan">
      <formula>600</formula>
    </cfRule>
    <cfRule type="cellIs" dxfId="443" priority="583" operator="greaterThan">
      <formula>500</formula>
    </cfRule>
  </conditionalFormatting>
  <conditionalFormatting sqref="AF633:AF634">
    <cfRule type="cellIs" dxfId="442" priority="580" operator="greaterThan">
      <formula>720</formula>
    </cfRule>
    <cfRule type="cellIs" dxfId="441" priority="581" stopIfTrue="1" operator="greaterThan">
      <formula>3120</formula>
    </cfRule>
  </conditionalFormatting>
  <conditionalFormatting sqref="AN633:AO633">
    <cfRule type="cellIs" dxfId="440" priority="578" stopIfTrue="1" operator="between">
      <formula>5.5</formula>
      <formula>9</formula>
    </cfRule>
    <cfRule type="cellIs" dxfId="439" priority="579" stopIfTrue="1" operator="lessThan">
      <formula>5.5</formula>
    </cfRule>
  </conditionalFormatting>
  <conditionalFormatting sqref="AL633:AM633">
    <cfRule type="cellIs" dxfId="438" priority="577" operator="greaterThan">
      <formula>299</formula>
    </cfRule>
  </conditionalFormatting>
  <conditionalFormatting sqref="AP633">
    <cfRule type="cellIs" dxfId="437" priority="576" operator="greaterThan">
      <formula>35</formula>
    </cfRule>
  </conditionalFormatting>
  <conditionalFormatting sqref="AP633">
    <cfRule type="cellIs" dxfId="436" priority="575" operator="greaterThan">
      <formula>36</formula>
    </cfRule>
  </conditionalFormatting>
  <conditionalFormatting sqref="AL633:AM633">
    <cfRule type="cellIs" dxfId="435" priority="573" operator="greaterThan">
      <formula>600</formula>
    </cfRule>
    <cfRule type="cellIs" dxfId="434" priority="574" operator="greaterThan">
      <formula>500</formula>
    </cfRule>
  </conditionalFormatting>
  <conditionalFormatting sqref="AN634:AP634">
    <cfRule type="cellIs" dxfId="433" priority="571" stopIfTrue="1" operator="between">
      <formula>5.5</formula>
      <formula>9</formula>
    </cfRule>
    <cfRule type="cellIs" dxfId="432" priority="572" stopIfTrue="1" operator="lessThan">
      <formula>5.5</formula>
    </cfRule>
  </conditionalFormatting>
  <conditionalFormatting sqref="AR635">
    <cfRule type="cellIs" dxfId="431" priority="570" stopIfTrue="1" operator="greaterThan">
      <formula>3086</formula>
    </cfRule>
  </conditionalFormatting>
  <conditionalFormatting sqref="AQ635">
    <cfRule type="cellIs" dxfId="430" priority="569" stopIfTrue="1" operator="greaterThan">
      <formula>3086</formula>
    </cfRule>
  </conditionalFormatting>
  <conditionalFormatting sqref="AF635">
    <cfRule type="cellIs" dxfId="429" priority="567" operator="greaterThan">
      <formula>720</formula>
    </cfRule>
    <cfRule type="cellIs" dxfId="428" priority="568" stopIfTrue="1" operator="greaterThan">
      <formula>3120</formula>
    </cfRule>
  </conditionalFormatting>
  <conditionalFormatting sqref="AN635:AP635">
    <cfRule type="cellIs" dxfId="427" priority="565" stopIfTrue="1" operator="between">
      <formula>5.5</formula>
      <formula>9</formula>
    </cfRule>
    <cfRule type="cellIs" dxfId="426" priority="566" stopIfTrue="1" operator="lessThan">
      <formula>5.5</formula>
    </cfRule>
  </conditionalFormatting>
  <conditionalFormatting sqref="AR637">
    <cfRule type="cellIs" dxfId="425" priority="564" stopIfTrue="1" operator="greaterThan">
      <formula>3086</formula>
    </cfRule>
  </conditionalFormatting>
  <conditionalFormatting sqref="AQ637">
    <cfRule type="cellIs" dxfId="424" priority="563" stopIfTrue="1" operator="greaterThan">
      <formula>3086</formula>
    </cfRule>
  </conditionalFormatting>
  <conditionalFormatting sqref="AF636:AF996">
    <cfRule type="cellIs" dxfId="423" priority="561" operator="greaterThan">
      <formula>720</formula>
    </cfRule>
    <cfRule type="cellIs" dxfId="422" priority="562" stopIfTrue="1" operator="greaterThan">
      <formula>3120</formula>
    </cfRule>
  </conditionalFormatting>
  <conditionalFormatting sqref="AR638:AR639">
    <cfRule type="cellIs" dxfId="421" priority="551" stopIfTrue="1" operator="greaterThan">
      <formula>3086</formula>
    </cfRule>
  </conditionalFormatting>
  <conditionalFormatting sqref="AQ638:AQ639">
    <cfRule type="cellIs" dxfId="420" priority="550" stopIfTrue="1" operator="greaterThan">
      <formula>3086</formula>
    </cfRule>
  </conditionalFormatting>
  <conditionalFormatting sqref="AR640:AR641">
    <cfRule type="cellIs" dxfId="419" priority="541" stopIfTrue="1" operator="greaterThan">
      <formula>3086</formula>
    </cfRule>
  </conditionalFormatting>
  <conditionalFormatting sqref="AQ640:AQ641">
    <cfRule type="cellIs" dxfId="418" priority="540" stopIfTrue="1" operator="greaterThan">
      <formula>3086</formula>
    </cfRule>
  </conditionalFormatting>
  <conditionalFormatting sqref="AR642:AR643">
    <cfRule type="cellIs" dxfId="417" priority="535" stopIfTrue="1" operator="greaterThan">
      <formula>3086</formula>
    </cfRule>
  </conditionalFormatting>
  <conditionalFormatting sqref="AQ642:AQ643">
    <cfRule type="cellIs" dxfId="416" priority="534" stopIfTrue="1" operator="greaterThan">
      <formula>3086</formula>
    </cfRule>
  </conditionalFormatting>
  <conditionalFormatting sqref="AR644:AR645">
    <cfRule type="cellIs" dxfId="415" priority="525" stopIfTrue="1" operator="greaterThan">
      <formula>3086</formula>
    </cfRule>
  </conditionalFormatting>
  <conditionalFormatting sqref="AQ644:AQ645">
    <cfRule type="cellIs" dxfId="414" priority="524" stopIfTrue="1" operator="greaterThan">
      <formula>3086</formula>
    </cfRule>
  </conditionalFormatting>
  <conditionalFormatting sqref="AN654:AP654">
    <cfRule type="cellIs" dxfId="413" priority="478" stopIfTrue="1" operator="between">
      <formula>5.5</formula>
      <formula>9</formula>
    </cfRule>
    <cfRule type="cellIs" dxfId="412" priority="479" stopIfTrue="1" operator="lessThan">
      <formula>5.5</formula>
    </cfRule>
  </conditionalFormatting>
  <conditionalFormatting sqref="AR646">
    <cfRule type="cellIs" dxfId="411" priority="515" stopIfTrue="1" operator="greaterThan">
      <formula>3086</formula>
    </cfRule>
  </conditionalFormatting>
  <conditionalFormatting sqref="AQ646">
    <cfRule type="cellIs" dxfId="410" priority="514" stopIfTrue="1" operator="greaterThan">
      <formula>3086</formula>
    </cfRule>
  </conditionalFormatting>
  <conditionalFormatting sqref="AR647">
    <cfRule type="cellIs" dxfId="409" priority="509" stopIfTrue="1" operator="greaterThan">
      <formula>3086</formula>
    </cfRule>
  </conditionalFormatting>
  <conditionalFormatting sqref="AQ647">
    <cfRule type="cellIs" dxfId="408" priority="508" stopIfTrue="1" operator="greaterThan">
      <formula>3086</formula>
    </cfRule>
  </conditionalFormatting>
  <conditionalFormatting sqref="AR648">
    <cfRule type="cellIs" dxfId="407" priority="503" stopIfTrue="1" operator="greaterThan">
      <formula>3086</formula>
    </cfRule>
  </conditionalFormatting>
  <conditionalFormatting sqref="AQ648">
    <cfRule type="cellIs" dxfId="406" priority="502" stopIfTrue="1" operator="greaterThan">
      <formula>3086</formula>
    </cfRule>
  </conditionalFormatting>
  <conditionalFormatting sqref="AR649:AR652">
    <cfRule type="cellIs" dxfId="405" priority="497" stopIfTrue="1" operator="greaterThan">
      <formula>3086</formula>
    </cfRule>
  </conditionalFormatting>
  <conditionalFormatting sqref="AQ649:AQ652">
    <cfRule type="cellIs" dxfId="404" priority="496" stopIfTrue="1" operator="greaterThan">
      <formula>3086</formula>
    </cfRule>
  </conditionalFormatting>
  <conditionalFormatting sqref="AN1265:AO1265">
    <cfRule type="cellIs" dxfId="403" priority="444" stopIfTrue="1" operator="between">
      <formula>5.5</formula>
      <formula>9</formula>
    </cfRule>
    <cfRule type="cellIs" dxfId="402" priority="445" stopIfTrue="1" operator="lessThan">
      <formula>5.5</formula>
    </cfRule>
  </conditionalFormatting>
  <conditionalFormatting sqref="AR653:AR654">
    <cfRule type="cellIs" dxfId="401" priority="485" stopIfTrue="1" operator="greaterThan">
      <formula>3086</formula>
    </cfRule>
  </conditionalFormatting>
  <conditionalFormatting sqref="AQ653:AQ654">
    <cfRule type="cellIs" dxfId="400" priority="484" stopIfTrue="1" operator="greaterThan">
      <formula>3086</formula>
    </cfRule>
  </conditionalFormatting>
  <conditionalFormatting sqref="AN653:AP653">
    <cfRule type="cellIs" dxfId="399" priority="480" stopIfTrue="1" operator="between">
      <formula>5.5</formula>
      <formula>9</formula>
    </cfRule>
    <cfRule type="cellIs" dxfId="398" priority="481" stopIfTrue="1" operator="lessThan">
      <formula>5.5</formula>
    </cfRule>
  </conditionalFormatting>
  <conditionalFormatting sqref="AF997:AF1262">
    <cfRule type="cellIs" dxfId="397" priority="474" operator="greaterThan">
      <formula>720</formula>
    </cfRule>
    <cfRule type="cellIs" dxfId="396" priority="477" stopIfTrue="1" operator="greaterThan">
      <formula>3120</formula>
    </cfRule>
  </conditionalFormatting>
  <conditionalFormatting sqref="AN661:AO933 AN1155:AN1157 AO1156:AO1157 AN1242:AO1262">
    <cfRule type="cellIs" dxfId="395" priority="475" stopIfTrue="1" operator="between">
      <formula>5.5</formula>
      <formula>9</formula>
    </cfRule>
    <cfRule type="cellIs" dxfId="394" priority="476" stopIfTrue="1" operator="lessThan">
      <formula>5.5</formula>
    </cfRule>
  </conditionalFormatting>
  <conditionalFormatting sqref="AL661:AM933 AL1242:AM1262 AL935:AM1240">
    <cfRule type="cellIs" dxfId="393" priority="473" operator="greaterThan">
      <formula>299</formula>
    </cfRule>
  </conditionalFormatting>
  <conditionalFormatting sqref="AP655:AP933 AP935:AP1262">
    <cfRule type="cellIs" dxfId="392" priority="472" operator="greaterThan">
      <formula>35</formula>
    </cfRule>
  </conditionalFormatting>
  <conditionalFormatting sqref="AP655:AP933 AP935:AP1262">
    <cfRule type="cellIs" dxfId="391" priority="471" operator="greaterThan">
      <formula>36</formula>
    </cfRule>
  </conditionalFormatting>
  <conditionalFormatting sqref="AL661:AM933 AL1242:AM1262 AL935:AM1240">
    <cfRule type="cellIs" dxfId="390" priority="469" operator="greaterThan">
      <formula>600</formula>
    </cfRule>
    <cfRule type="cellIs" dxfId="389" priority="470" operator="greaterThan">
      <formula>500</formula>
    </cfRule>
  </conditionalFormatting>
  <conditionalFormatting sqref="AL1241:AM1241">
    <cfRule type="cellIs" dxfId="388" priority="464" operator="greaterThan">
      <formula>299</formula>
    </cfRule>
  </conditionalFormatting>
  <conditionalFormatting sqref="AL1241:AM1241">
    <cfRule type="cellIs" dxfId="387" priority="462" operator="greaterThan">
      <formula>600</formula>
    </cfRule>
    <cfRule type="cellIs" dxfId="386" priority="463" operator="greaterThan">
      <formula>500</formula>
    </cfRule>
  </conditionalFormatting>
  <conditionalFormatting sqref="AF1263:AF1268">
    <cfRule type="cellIs" dxfId="385" priority="458" operator="greaterThan">
      <formula>720</formula>
    </cfRule>
    <cfRule type="cellIs" dxfId="384" priority="461" stopIfTrue="1" operator="greaterThan">
      <formula>3120</formula>
    </cfRule>
  </conditionalFormatting>
  <conditionalFormatting sqref="AN1263:AO1263">
    <cfRule type="cellIs" dxfId="383" priority="459" stopIfTrue="1" operator="between">
      <formula>5.5</formula>
      <formula>9</formula>
    </cfRule>
    <cfRule type="cellIs" dxfId="382" priority="460" stopIfTrue="1" operator="lessThan">
      <formula>5.5</formula>
    </cfRule>
  </conditionalFormatting>
  <conditionalFormatting sqref="AL1263:AM1263">
    <cfRule type="cellIs" dxfId="381" priority="457" operator="greaterThan">
      <formula>299</formula>
    </cfRule>
  </conditionalFormatting>
  <conditionalFormatting sqref="AP1263">
    <cfRule type="cellIs" dxfId="380" priority="456" operator="greaterThan">
      <formula>35</formula>
    </cfRule>
  </conditionalFormatting>
  <conditionalFormatting sqref="AP1263">
    <cfRule type="cellIs" dxfId="379" priority="455" operator="greaterThan">
      <formula>36</formula>
    </cfRule>
  </conditionalFormatting>
  <conditionalFormatting sqref="AL1263:AM1263">
    <cfRule type="cellIs" dxfId="378" priority="453" operator="greaterThan">
      <formula>600</formula>
    </cfRule>
    <cfRule type="cellIs" dxfId="377" priority="454" operator="greaterThan">
      <formula>500</formula>
    </cfRule>
  </conditionalFormatting>
  <conditionalFormatting sqref="AN1264:AO1264">
    <cfRule type="cellIs" dxfId="376" priority="451" stopIfTrue="1" operator="between">
      <formula>5.5</formula>
      <formula>9</formula>
    </cfRule>
    <cfRule type="cellIs" dxfId="375" priority="452" stopIfTrue="1" operator="lessThan">
      <formula>5.5</formula>
    </cfRule>
  </conditionalFormatting>
  <conditionalFormatting sqref="AL1264:AM1264">
    <cfRule type="cellIs" dxfId="374" priority="450" operator="greaterThan">
      <formula>299</formula>
    </cfRule>
  </conditionalFormatting>
  <conditionalFormatting sqref="AP1264">
    <cfRule type="cellIs" dxfId="373" priority="449" operator="greaterThan">
      <formula>35</formula>
    </cfRule>
  </conditionalFormatting>
  <conditionalFormatting sqref="AP1264">
    <cfRule type="cellIs" dxfId="372" priority="448" operator="greaterThan">
      <formula>36</formula>
    </cfRule>
  </conditionalFormatting>
  <conditionalFormatting sqref="AL1264:AM1264">
    <cfRule type="cellIs" dxfId="371" priority="446" operator="greaterThan">
      <formula>600</formula>
    </cfRule>
    <cfRule type="cellIs" dxfId="370" priority="447" operator="greaterThan">
      <formula>500</formula>
    </cfRule>
  </conditionalFormatting>
  <conditionalFormatting sqref="AL1265:AM1265">
    <cfRule type="cellIs" dxfId="369" priority="443" operator="greaterThan">
      <formula>299</formula>
    </cfRule>
  </conditionalFormatting>
  <conditionalFormatting sqref="AP1265">
    <cfRule type="cellIs" dxfId="368" priority="442" operator="greaterThan">
      <formula>35</formula>
    </cfRule>
  </conditionalFormatting>
  <conditionalFormatting sqref="AP1265">
    <cfRule type="cellIs" dxfId="367" priority="441" operator="greaterThan">
      <formula>36</formula>
    </cfRule>
  </conditionalFormatting>
  <conditionalFormatting sqref="AL1265:AM1265">
    <cfRule type="cellIs" dxfId="366" priority="439" operator="greaterThan">
      <formula>600</formula>
    </cfRule>
    <cfRule type="cellIs" dxfId="365" priority="440" operator="greaterThan">
      <formula>500</formula>
    </cfRule>
  </conditionalFormatting>
  <conditionalFormatting sqref="AN1266:AO1266">
    <cfRule type="cellIs" dxfId="364" priority="437" stopIfTrue="1" operator="between">
      <formula>5.5</formula>
      <formula>9</formula>
    </cfRule>
    <cfRule type="cellIs" dxfId="363" priority="438" stopIfTrue="1" operator="lessThan">
      <formula>5.5</formula>
    </cfRule>
  </conditionalFormatting>
  <conditionalFormatting sqref="AL1266:AM1266">
    <cfRule type="cellIs" dxfId="362" priority="436" operator="greaterThan">
      <formula>299</formula>
    </cfRule>
  </conditionalFormatting>
  <conditionalFormatting sqref="AP1266">
    <cfRule type="cellIs" dxfId="361" priority="435" operator="greaterThan">
      <formula>35</formula>
    </cfRule>
  </conditionalFormatting>
  <conditionalFormatting sqref="AP1266">
    <cfRule type="cellIs" dxfId="360" priority="434" operator="greaterThan">
      <formula>36</formula>
    </cfRule>
  </conditionalFormatting>
  <conditionalFormatting sqref="AL1266:AM1266">
    <cfRule type="cellIs" dxfId="359" priority="432" operator="greaterThan">
      <formula>600</formula>
    </cfRule>
    <cfRule type="cellIs" dxfId="358" priority="433" operator="greaterThan">
      <formula>500</formula>
    </cfRule>
  </conditionalFormatting>
  <conditionalFormatting sqref="AN1267:AO1267">
    <cfRule type="cellIs" dxfId="357" priority="430" stopIfTrue="1" operator="between">
      <formula>5.5</formula>
      <formula>9</formula>
    </cfRule>
    <cfRule type="cellIs" dxfId="356" priority="431" stopIfTrue="1" operator="lessThan">
      <formula>5.5</formula>
    </cfRule>
  </conditionalFormatting>
  <conditionalFormatting sqref="AL1267:AM1267">
    <cfRule type="cellIs" dxfId="355" priority="429" operator="greaterThan">
      <formula>299</formula>
    </cfRule>
  </conditionalFormatting>
  <conditionalFormatting sqref="AP1267">
    <cfRule type="cellIs" dxfId="354" priority="428" operator="greaterThan">
      <formula>35</formula>
    </cfRule>
  </conditionalFormatting>
  <conditionalFormatting sqref="AP1267">
    <cfRule type="cellIs" dxfId="353" priority="427" operator="greaterThan">
      <formula>36</formula>
    </cfRule>
  </conditionalFormatting>
  <conditionalFormatting sqref="AL1267:AM1267">
    <cfRule type="cellIs" dxfId="352" priority="425" operator="greaterThan">
      <formula>600</formula>
    </cfRule>
    <cfRule type="cellIs" dxfId="351" priority="426" operator="greaterThan">
      <formula>500</formula>
    </cfRule>
  </conditionalFormatting>
  <conditionalFormatting sqref="AN1268:AO1268">
    <cfRule type="cellIs" dxfId="350" priority="423" stopIfTrue="1" operator="between">
      <formula>5.5</formula>
      <formula>9</formula>
    </cfRule>
    <cfRule type="cellIs" dxfId="349" priority="424" stopIfTrue="1" operator="lessThan">
      <formula>5.5</formula>
    </cfRule>
  </conditionalFormatting>
  <conditionalFormatting sqref="AL1268:AM1268">
    <cfRule type="cellIs" dxfId="348" priority="422" operator="greaterThan">
      <formula>299</formula>
    </cfRule>
  </conditionalFormatting>
  <conditionalFormatting sqref="AP1268">
    <cfRule type="cellIs" dxfId="347" priority="421" operator="greaterThan">
      <formula>35</formula>
    </cfRule>
  </conditionalFormatting>
  <conditionalFormatting sqref="AP1268">
    <cfRule type="cellIs" dxfId="346" priority="420" operator="greaterThan">
      <formula>36</formula>
    </cfRule>
  </conditionalFormatting>
  <conditionalFormatting sqref="AL1268:AM1268">
    <cfRule type="cellIs" dxfId="345" priority="418" operator="greaterThan">
      <formula>600</formula>
    </cfRule>
    <cfRule type="cellIs" dxfId="344" priority="419" operator="greaterThan">
      <formula>500</formula>
    </cfRule>
  </conditionalFormatting>
  <conditionalFormatting sqref="AF1269:AF1272">
    <cfRule type="cellIs" dxfId="343" priority="416" operator="greaterThan">
      <formula>720</formula>
    </cfRule>
    <cfRule type="cellIs" dxfId="342" priority="417" stopIfTrue="1" operator="greaterThan">
      <formula>3120</formula>
    </cfRule>
  </conditionalFormatting>
  <conditionalFormatting sqref="AN1269:AO1269">
    <cfRule type="cellIs" dxfId="341" priority="414" stopIfTrue="1" operator="between">
      <formula>5.5</formula>
      <formula>9</formula>
    </cfRule>
    <cfRule type="cellIs" dxfId="340" priority="415" stopIfTrue="1" operator="lessThan">
      <formula>5.5</formula>
    </cfRule>
  </conditionalFormatting>
  <conditionalFormatting sqref="AL1269:AM1269">
    <cfRule type="cellIs" dxfId="339" priority="413" operator="greaterThan">
      <formula>299</formula>
    </cfRule>
  </conditionalFormatting>
  <conditionalFormatting sqref="AP1269">
    <cfRule type="cellIs" dxfId="338" priority="412" operator="greaterThan">
      <formula>35</formula>
    </cfRule>
  </conditionalFormatting>
  <conditionalFormatting sqref="AP1269">
    <cfRule type="cellIs" dxfId="337" priority="411" operator="greaterThan">
      <formula>36</formula>
    </cfRule>
  </conditionalFormatting>
  <conditionalFormatting sqref="AL1269:AM1269">
    <cfRule type="cellIs" dxfId="336" priority="409" operator="greaterThan">
      <formula>600</formula>
    </cfRule>
    <cfRule type="cellIs" dxfId="335" priority="410" operator="greaterThan">
      <formula>500</formula>
    </cfRule>
  </conditionalFormatting>
  <conditionalFormatting sqref="AN1270:AO1270">
    <cfRule type="cellIs" dxfId="334" priority="407" stopIfTrue="1" operator="between">
      <formula>5.5</formula>
      <formula>9</formula>
    </cfRule>
    <cfRule type="cellIs" dxfId="333" priority="408" stopIfTrue="1" operator="lessThan">
      <formula>5.5</formula>
    </cfRule>
  </conditionalFormatting>
  <conditionalFormatting sqref="AL1270:AM1270">
    <cfRule type="cellIs" dxfId="332" priority="406" operator="greaterThan">
      <formula>299</formula>
    </cfRule>
  </conditionalFormatting>
  <conditionalFormatting sqref="AP1270">
    <cfRule type="cellIs" dxfId="331" priority="405" operator="greaterThan">
      <formula>35</formula>
    </cfRule>
  </conditionalFormatting>
  <conditionalFormatting sqref="AP1270">
    <cfRule type="cellIs" dxfId="330" priority="404" operator="greaterThan">
      <formula>36</formula>
    </cfRule>
  </conditionalFormatting>
  <conditionalFormatting sqref="AL1270:AM1270">
    <cfRule type="cellIs" dxfId="329" priority="402" operator="greaterThan">
      <formula>600</formula>
    </cfRule>
    <cfRule type="cellIs" dxfId="328" priority="403" operator="greaterThan">
      <formula>500</formula>
    </cfRule>
  </conditionalFormatting>
  <conditionalFormatting sqref="AN1271:AO1271">
    <cfRule type="cellIs" dxfId="327" priority="400" stopIfTrue="1" operator="between">
      <formula>5.5</formula>
      <formula>9</formula>
    </cfRule>
    <cfRule type="cellIs" dxfId="326" priority="401" stopIfTrue="1" operator="lessThan">
      <formula>5.5</formula>
    </cfRule>
  </conditionalFormatting>
  <conditionalFormatting sqref="AL1271:AM1271">
    <cfRule type="cellIs" dxfId="325" priority="399" operator="greaterThan">
      <formula>299</formula>
    </cfRule>
  </conditionalFormatting>
  <conditionalFormatting sqref="AP1271">
    <cfRule type="cellIs" dxfId="324" priority="398" operator="greaterThan">
      <formula>35</formula>
    </cfRule>
  </conditionalFormatting>
  <conditionalFormatting sqref="AP1271">
    <cfRule type="cellIs" dxfId="323" priority="397" operator="greaterThan">
      <formula>36</formula>
    </cfRule>
  </conditionalFormatting>
  <conditionalFormatting sqref="AL1271:AM1271">
    <cfRule type="cellIs" dxfId="322" priority="395" operator="greaterThan">
      <formula>600</formula>
    </cfRule>
    <cfRule type="cellIs" dxfId="321" priority="396" operator="greaterThan">
      <formula>500</formula>
    </cfRule>
  </conditionalFormatting>
  <conditionalFormatting sqref="AN1272:AO1272">
    <cfRule type="cellIs" dxfId="320" priority="393" stopIfTrue="1" operator="between">
      <formula>5.5</formula>
      <formula>9</formula>
    </cfRule>
    <cfRule type="cellIs" dxfId="319" priority="394" stopIfTrue="1" operator="lessThan">
      <formula>5.5</formula>
    </cfRule>
  </conditionalFormatting>
  <conditionalFormatting sqref="AL1272:AM1272">
    <cfRule type="cellIs" dxfId="318" priority="392" operator="greaterThan">
      <formula>299</formula>
    </cfRule>
  </conditionalFormatting>
  <conditionalFormatting sqref="AP1272">
    <cfRule type="cellIs" dxfId="317" priority="391" operator="greaterThan">
      <formula>35</formula>
    </cfRule>
  </conditionalFormatting>
  <conditionalFormatting sqref="AP1272">
    <cfRule type="cellIs" dxfId="316" priority="390" operator="greaterThan">
      <formula>36</formula>
    </cfRule>
  </conditionalFormatting>
  <conditionalFormatting sqref="AL1272:AM1272">
    <cfRule type="cellIs" dxfId="315" priority="388" operator="greaterThan">
      <formula>600</formula>
    </cfRule>
    <cfRule type="cellIs" dxfId="314" priority="389" operator="greaterThan">
      <formula>500</formula>
    </cfRule>
  </conditionalFormatting>
  <conditionalFormatting sqref="AF1273">
    <cfRule type="cellIs" dxfId="313" priority="386" operator="greaterThan">
      <formula>720</formula>
    </cfRule>
    <cfRule type="cellIs" dxfId="312" priority="387" stopIfTrue="1" operator="greaterThan">
      <formula>3120</formula>
    </cfRule>
  </conditionalFormatting>
  <conditionalFormatting sqref="AN1273:AO1273">
    <cfRule type="cellIs" dxfId="311" priority="384" stopIfTrue="1" operator="between">
      <formula>5.5</formula>
      <formula>9</formula>
    </cfRule>
    <cfRule type="cellIs" dxfId="310" priority="385" stopIfTrue="1" operator="lessThan">
      <formula>5.5</formula>
    </cfRule>
  </conditionalFormatting>
  <conditionalFormatting sqref="AL1273:AM1273">
    <cfRule type="cellIs" dxfId="309" priority="383" operator="greaterThan">
      <formula>299</formula>
    </cfRule>
  </conditionalFormatting>
  <conditionalFormatting sqref="AP1273">
    <cfRule type="cellIs" dxfId="308" priority="382" operator="greaterThan">
      <formula>35</formula>
    </cfRule>
  </conditionalFormatting>
  <conditionalFormatting sqref="AP1273">
    <cfRule type="cellIs" dxfId="307" priority="381" operator="greaterThan">
      <formula>36</formula>
    </cfRule>
  </conditionalFormatting>
  <conditionalFormatting sqref="AL1273:AM1273">
    <cfRule type="cellIs" dxfId="306" priority="379" operator="greaterThan">
      <formula>600</formula>
    </cfRule>
    <cfRule type="cellIs" dxfId="305" priority="380" operator="greaterThan">
      <formula>500</formula>
    </cfRule>
  </conditionalFormatting>
  <conditionalFormatting sqref="AF1274:AF1276">
    <cfRule type="cellIs" dxfId="304" priority="377" operator="greaterThan">
      <formula>720</formula>
    </cfRule>
    <cfRule type="cellIs" dxfId="303" priority="378" stopIfTrue="1" operator="greaterThan">
      <formula>3120</formula>
    </cfRule>
  </conditionalFormatting>
  <conditionalFormatting sqref="AN1274:AO1274">
    <cfRule type="cellIs" dxfId="302" priority="375" stopIfTrue="1" operator="between">
      <formula>5.5</formula>
      <formula>9</formula>
    </cfRule>
    <cfRule type="cellIs" dxfId="301" priority="376" stopIfTrue="1" operator="lessThan">
      <formula>5.5</formula>
    </cfRule>
  </conditionalFormatting>
  <conditionalFormatting sqref="AL1274:AM1274">
    <cfRule type="cellIs" dxfId="300" priority="374" operator="greaterThan">
      <formula>299</formula>
    </cfRule>
  </conditionalFormatting>
  <conditionalFormatting sqref="AP1274">
    <cfRule type="cellIs" dxfId="299" priority="373" operator="greaterThan">
      <formula>35</formula>
    </cfRule>
  </conditionalFormatting>
  <conditionalFormatting sqref="AP1274">
    <cfRule type="cellIs" dxfId="298" priority="372" operator="greaterThan">
      <formula>36</formula>
    </cfRule>
  </conditionalFormatting>
  <conditionalFormatting sqref="AL1274:AM1274">
    <cfRule type="cellIs" dxfId="297" priority="370" operator="greaterThan">
      <formula>600</formula>
    </cfRule>
    <cfRule type="cellIs" dxfId="296" priority="371" operator="greaterThan">
      <formula>500</formula>
    </cfRule>
  </conditionalFormatting>
  <conditionalFormatting sqref="AN1275:AO1277">
    <cfRule type="cellIs" dxfId="295" priority="368" stopIfTrue="1" operator="between">
      <formula>5.5</formula>
      <formula>9</formula>
    </cfRule>
    <cfRule type="cellIs" dxfId="294" priority="369" stopIfTrue="1" operator="lessThan">
      <formula>5.5</formula>
    </cfRule>
  </conditionalFormatting>
  <conditionalFormatting sqref="AL1275:AM1275">
    <cfRule type="cellIs" dxfId="293" priority="367" operator="greaterThan">
      <formula>299</formula>
    </cfRule>
  </conditionalFormatting>
  <conditionalFormatting sqref="AP1275">
    <cfRule type="cellIs" dxfId="292" priority="366" operator="greaterThan">
      <formula>35</formula>
    </cfRule>
  </conditionalFormatting>
  <conditionalFormatting sqref="AP1275">
    <cfRule type="cellIs" dxfId="291" priority="365" operator="greaterThan">
      <formula>36</formula>
    </cfRule>
  </conditionalFormatting>
  <conditionalFormatting sqref="AL1275:AM1275">
    <cfRule type="cellIs" dxfId="290" priority="363" operator="greaterThan">
      <formula>600</formula>
    </cfRule>
    <cfRule type="cellIs" dxfId="289" priority="364" operator="greaterThan">
      <formula>500</formula>
    </cfRule>
  </conditionalFormatting>
  <conditionalFormatting sqref="AL1276:AM1276">
    <cfRule type="cellIs" dxfId="288" priority="360" operator="greaterThan">
      <formula>299</formula>
    </cfRule>
  </conditionalFormatting>
  <conditionalFormatting sqref="AP1276">
    <cfRule type="cellIs" dxfId="287" priority="359" operator="greaterThan">
      <formula>35</formula>
    </cfRule>
  </conditionalFormatting>
  <conditionalFormatting sqref="AP1276">
    <cfRule type="cellIs" dxfId="286" priority="358" operator="greaterThan">
      <formula>36</formula>
    </cfRule>
  </conditionalFormatting>
  <conditionalFormatting sqref="AL1276:AM1276">
    <cfRule type="cellIs" dxfId="285" priority="356" operator="greaterThan">
      <formula>600</formula>
    </cfRule>
    <cfRule type="cellIs" dxfId="284" priority="357" operator="greaterThan">
      <formula>500</formula>
    </cfRule>
  </conditionalFormatting>
  <conditionalFormatting sqref="AF1277">
    <cfRule type="cellIs" dxfId="283" priority="354" operator="greaterThan">
      <formula>720</formula>
    </cfRule>
    <cfRule type="cellIs" dxfId="282" priority="355" stopIfTrue="1" operator="greaterThan">
      <formula>3120</formula>
    </cfRule>
  </conditionalFormatting>
  <conditionalFormatting sqref="AL1277:AM1277">
    <cfRule type="cellIs" dxfId="281" priority="351" operator="greaterThan">
      <formula>299</formula>
    </cfRule>
  </conditionalFormatting>
  <conditionalFormatting sqref="AP1277">
    <cfRule type="cellIs" dxfId="280" priority="350" operator="greaterThan">
      <formula>35</formula>
    </cfRule>
  </conditionalFormatting>
  <conditionalFormatting sqref="AP1277">
    <cfRule type="cellIs" dxfId="279" priority="349" operator="greaterThan">
      <formula>36</formula>
    </cfRule>
  </conditionalFormatting>
  <conditionalFormatting sqref="AL1277:AM1277">
    <cfRule type="cellIs" dxfId="278" priority="347" operator="greaterThan">
      <formula>600</formula>
    </cfRule>
    <cfRule type="cellIs" dxfId="277" priority="348" operator="greaterThan">
      <formula>500</formula>
    </cfRule>
  </conditionalFormatting>
  <conditionalFormatting sqref="AF1278">
    <cfRule type="cellIs" dxfId="276" priority="345" operator="greaterThan">
      <formula>720</formula>
    </cfRule>
    <cfRule type="cellIs" dxfId="275" priority="346" stopIfTrue="1" operator="greaterThan">
      <formula>3120</formula>
    </cfRule>
  </conditionalFormatting>
  <conditionalFormatting sqref="AN1278:AO1278">
    <cfRule type="cellIs" dxfId="274" priority="343" stopIfTrue="1" operator="between">
      <formula>5.5</formula>
      <formula>9</formula>
    </cfRule>
    <cfRule type="cellIs" dxfId="273" priority="344" stopIfTrue="1" operator="lessThan">
      <formula>5.5</formula>
    </cfRule>
  </conditionalFormatting>
  <conditionalFormatting sqref="AL1278:AM1278">
    <cfRule type="cellIs" dxfId="272" priority="342" operator="greaterThan">
      <formula>299</formula>
    </cfRule>
  </conditionalFormatting>
  <conditionalFormatting sqref="AP1278">
    <cfRule type="cellIs" dxfId="271" priority="341" operator="greaterThan">
      <formula>35</formula>
    </cfRule>
  </conditionalFormatting>
  <conditionalFormatting sqref="AP1278">
    <cfRule type="cellIs" dxfId="270" priority="340" operator="greaterThan">
      <formula>36</formula>
    </cfRule>
  </conditionalFormatting>
  <conditionalFormatting sqref="AL1278:AM1278">
    <cfRule type="cellIs" dxfId="269" priority="338" operator="greaterThan">
      <formula>600</formula>
    </cfRule>
    <cfRule type="cellIs" dxfId="268" priority="339" operator="greaterThan">
      <formula>500</formula>
    </cfRule>
  </conditionalFormatting>
  <conditionalFormatting sqref="AF1279">
    <cfRule type="cellIs" dxfId="267" priority="336" operator="greaterThan">
      <formula>720</formula>
    </cfRule>
    <cfRule type="cellIs" dxfId="266" priority="337" stopIfTrue="1" operator="greaterThan">
      <formula>3120</formula>
    </cfRule>
  </conditionalFormatting>
  <conditionalFormatting sqref="AN1279:AO1279">
    <cfRule type="cellIs" dxfId="265" priority="334" stopIfTrue="1" operator="between">
      <formula>5.5</formula>
      <formula>9</formula>
    </cfRule>
    <cfRule type="cellIs" dxfId="264" priority="335" stopIfTrue="1" operator="lessThan">
      <formula>5.5</formula>
    </cfRule>
  </conditionalFormatting>
  <conditionalFormatting sqref="AL1279:AM1279">
    <cfRule type="cellIs" dxfId="263" priority="333" operator="greaterThan">
      <formula>299</formula>
    </cfRule>
  </conditionalFormatting>
  <conditionalFormatting sqref="AP1279">
    <cfRule type="cellIs" dxfId="262" priority="332" operator="greaterThan">
      <formula>35</formula>
    </cfRule>
  </conditionalFormatting>
  <conditionalFormatting sqref="AP1279">
    <cfRule type="cellIs" dxfId="261" priority="331" operator="greaterThan">
      <formula>36</formula>
    </cfRule>
  </conditionalFormatting>
  <conditionalFormatting sqref="AL1279:AM1279">
    <cfRule type="cellIs" dxfId="260" priority="329" operator="greaterThan">
      <formula>600</formula>
    </cfRule>
    <cfRule type="cellIs" dxfId="259" priority="330" operator="greaterThan">
      <formula>500</formula>
    </cfRule>
  </conditionalFormatting>
  <conditionalFormatting sqref="AF1280">
    <cfRule type="cellIs" dxfId="258" priority="327" operator="greaterThan">
      <formula>720</formula>
    </cfRule>
    <cfRule type="cellIs" dxfId="257" priority="328" stopIfTrue="1" operator="greaterThan">
      <formula>3120</formula>
    </cfRule>
  </conditionalFormatting>
  <conditionalFormatting sqref="AN1280:AO1280">
    <cfRule type="cellIs" dxfId="256" priority="325" stopIfTrue="1" operator="between">
      <formula>5.5</formula>
      <formula>9</formula>
    </cfRule>
    <cfRule type="cellIs" dxfId="255" priority="326" stopIfTrue="1" operator="lessThan">
      <formula>5.5</formula>
    </cfRule>
  </conditionalFormatting>
  <conditionalFormatting sqref="AL1280:AM1280">
    <cfRule type="cellIs" dxfId="254" priority="324" operator="greaterThan">
      <formula>299</formula>
    </cfRule>
  </conditionalFormatting>
  <conditionalFormatting sqref="AP1280">
    <cfRule type="cellIs" dxfId="253" priority="323" operator="greaterThan">
      <formula>35</formula>
    </cfRule>
  </conditionalFormatting>
  <conditionalFormatting sqref="AP1280">
    <cfRule type="cellIs" dxfId="252" priority="322" operator="greaterThan">
      <formula>36</formula>
    </cfRule>
  </conditionalFormatting>
  <conditionalFormatting sqref="AL1280:AM1280">
    <cfRule type="cellIs" dxfId="251" priority="320" operator="greaterThan">
      <formula>600</formula>
    </cfRule>
    <cfRule type="cellIs" dxfId="250" priority="321" operator="greaterThan">
      <formula>500</formula>
    </cfRule>
  </conditionalFormatting>
  <conditionalFormatting sqref="AF1281">
    <cfRule type="cellIs" dxfId="249" priority="318" operator="greaterThan">
      <formula>720</formula>
    </cfRule>
    <cfRule type="cellIs" dxfId="248" priority="319" stopIfTrue="1" operator="greaterThan">
      <formula>3120</formula>
    </cfRule>
  </conditionalFormatting>
  <conditionalFormatting sqref="AN1281:AO1281">
    <cfRule type="cellIs" dxfId="247" priority="316" stopIfTrue="1" operator="between">
      <formula>5.5</formula>
      <formula>9</formula>
    </cfRule>
    <cfRule type="cellIs" dxfId="246" priority="317" stopIfTrue="1" operator="lessThan">
      <formula>5.5</formula>
    </cfRule>
  </conditionalFormatting>
  <conditionalFormatting sqref="AL1281:AM1281">
    <cfRule type="cellIs" dxfId="245" priority="315" operator="greaterThan">
      <formula>299</formula>
    </cfRule>
  </conditionalFormatting>
  <conditionalFormatting sqref="AP1281">
    <cfRule type="cellIs" dxfId="244" priority="314" operator="greaterThan">
      <formula>35</formula>
    </cfRule>
  </conditionalFormatting>
  <conditionalFormatting sqref="AP1281">
    <cfRule type="cellIs" dxfId="243" priority="313" operator="greaterThan">
      <formula>36</formula>
    </cfRule>
  </conditionalFormatting>
  <conditionalFormatting sqref="AL1281:AM1281">
    <cfRule type="cellIs" dxfId="242" priority="311" operator="greaterThan">
      <formula>600</formula>
    </cfRule>
    <cfRule type="cellIs" dxfId="241" priority="312" operator="greaterThan">
      <formula>500</formula>
    </cfRule>
  </conditionalFormatting>
  <conditionalFormatting sqref="AF1282">
    <cfRule type="cellIs" dxfId="240" priority="309" operator="greaterThan">
      <formula>720</formula>
    </cfRule>
    <cfRule type="cellIs" dxfId="239" priority="310" stopIfTrue="1" operator="greaterThan">
      <formula>3120</formula>
    </cfRule>
  </conditionalFormatting>
  <conditionalFormatting sqref="AN1282:AO1282">
    <cfRule type="cellIs" dxfId="238" priority="307" stopIfTrue="1" operator="between">
      <formula>5.5</formula>
      <formula>9</formula>
    </cfRule>
    <cfRule type="cellIs" dxfId="237" priority="308" stopIfTrue="1" operator="lessThan">
      <formula>5.5</formula>
    </cfRule>
  </conditionalFormatting>
  <conditionalFormatting sqref="AL1282:AM1282">
    <cfRule type="cellIs" dxfId="236" priority="306" operator="greaterThan">
      <formula>299</formula>
    </cfRule>
  </conditionalFormatting>
  <conditionalFormatting sqref="AP1282">
    <cfRule type="cellIs" dxfId="235" priority="305" operator="greaterThan">
      <formula>35</formula>
    </cfRule>
  </conditionalFormatting>
  <conditionalFormatting sqref="AP1282">
    <cfRule type="cellIs" dxfId="234" priority="304" operator="greaterThan">
      <formula>36</formula>
    </cfRule>
  </conditionalFormatting>
  <conditionalFormatting sqref="AL1282:AM1282">
    <cfRule type="cellIs" dxfId="233" priority="302" operator="greaterThan">
      <formula>600</formula>
    </cfRule>
    <cfRule type="cellIs" dxfId="232" priority="303" operator="greaterThan">
      <formula>500</formula>
    </cfRule>
  </conditionalFormatting>
  <conditionalFormatting sqref="AF1283">
    <cfRule type="cellIs" dxfId="231" priority="300" operator="greaterThan">
      <formula>720</formula>
    </cfRule>
    <cfRule type="cellIs" dxfId="230" priority="301" stopIfTrue="1" operator="greaterThan">
      <formula>3120</formula>
    </cfRule>
  </conditionalFormatting>
  <conditionalFormatting sqref="AN1283:AO1283">
    <cfRule type="cellIs" dxfId="229" priority="298" stopIfTrue="1" operator="between">
      <formula>5.5</formula>
      <formula>9</formula>
    </cfRule>
    <cfRule type="cellIs" dxfId="228" priority="299" stopIfTrue="1" operator="lessThan">
      <formula>5.5</formula>
    </cfRule>
  </conditionalFormatting>
  <conditionalFormatting sqref="AL1283:AM1283">
    <cfRule type="cellIs" dxfId="227" priority="297" operator="greaterThan">
      <formula>299</formula>
    </cfRule>
  </conditionalFormatting>
  <conditionalFormatting sqref="AP1283">
    <cfRule type="cellIs" dxfId="226" priority="296" operator="greaterThan">
      <formula>35</formula>
    </cfRule>
  </conditionalFormatting>
  <conditionalFormatting sqref="AP1283">
    <cfRule type="cellIs" dxfId="225" priority="295" operator="greaterThan">
      <formula>36</formula>
    </cfRule>
  </conditionalFormatting>
  <conditionalFormatting sqref="AL1283:AM1283">
    <cfRule type="cellIs" dxfId="224" priority="293" operator="greaterThan">
      <formula>600</formula>
    </cfRule>
    <cfRule type="cellIs" dxfId="223" priority="294" operator="greaterThan">
      <formula>500</formula>
    </cfRule>
  </conditionalFormatting>
  <conditionalFormatting sqref="AF1284:AF1285">
    <cfRule type="cellIs" dxfId="222" priority="291" operator="greaterThan">
      <formula>720</formula>
    </cfRule>
    <cfRule type="cellIs" dxfId="221" priority="292" stopIfTrue="1" operator="greaterThan">
      <formula>3120</formula>
    </cfRule>
  </conditionalFormatting>
  <conditionalFormatting sqref="AN1284:AO1284">
    <cfRule type="cellIs" dxfId="220" priority="289" stopIfTrue="1" operator="between">
      <formula>5.5</formula>
      <formula>9</formula>
    </cfRule>
    <cfRule type="cellIs" dxfId="219" priority="290" stopIfTrue="1" operator="lessThan">
      <formula>5.5</formula>
    </cfRule>
  </conditionalFormatting>
  <conditionalFormatting sqref="AL1284:AM1284">
    <cfRule type="cellIs" dxfId="218" priority="288" operator="greaterThan">
      <formula>299</formula>
    </cfRule>
  </conditionalFormatting>
  <conditionalFormatting sqref="AP1284">
    <cfRule type="cellIs" dxfId="217" priority="287" operator="greaterThan">
      <formula>35</formula>
    </cfRule>
  </conditionalFormatting>
  <conditionalFormatting sqref="AP1284">
    <cfRule type="cellIs" dxfId="216" priority="286" operator="greaterThan">
      <formula>36</formula>
    </cfRule>
  </conditionalFormatting>
  <conditionalFormatting sqref="AL1284:AM1284">
    <cfRule type="cellIs" dxfId="215" priority="284" operator="greaterThan">
      <formula>600</formula>
    </cfRule>
    <cfRule type="cellIs" dxfId="214" priority="285" operator="greaterThan">
      <formula>500</formula>
    </cfRule>
  </conditionalFormatting>
  <conditionalFormatting sqref="AN1285:AP1285">
    <cfRule type="cellIs" dxfId="213" priority="282" stopIfTrue="1" operator="between">
      <formula>5.5</formula>
      <formula>9</formula>
    </cfRule>
    <cfRule type="cellIs" dxfId="212" priority="283" stopIfTrue="1" operator="lessThan">
      <formula>5.5</formula>
    </cfRule>
  </conditionalFormatting>
  <conditionalFormatting sqref="AF1286">
    <cfRule type="cellIs" dxfId="211" priority="280" operator="greaterThan">
      <formula>720</formula>
    </cfRule>
    <cfRule type="cellIs" dxfId="210" priority="281" stopIfTrue="1" operator="greaterThan">
      <formula>3120</formula>
    </cfRule>
  </conditionalFormatting>
  <conditionalFormatting sqref="AN1286:AP1286">
    <cfRule type="cellIs" dxfId="209" priority="278" stopIfTrue="1" operator="between">
      <formula>5.5</formula>
      <formula>9</formula>
    </cfRule>
    <cfRule type="cellIs" dxfId="208" priority="279" stopIfTrue="1" operator="lessThan">
      <formula>5.5</formula>
    </cfRule>
  </conditionalFormatting>
  <conditionalFormatting sqref="AF1287:AF1449 AF1451:AF1594">
    <cfRule type="cellIs" dxfId="207" priority="276" operator="greaterThan">
      <formula>720</formula>
    </cfRule>
    <cfRule type="cellIs" dxfId="206" priority="277" stopIfTrue="1" operator="greaterThan">
      <formula>3120</formula>
    </cfRule>
  </conditionalFormatting>
  <conditionalFormatting sqref="AL1287:AM1287">
    <cfRule type="cellIs" dxfId="205" priority="273" operator="greaterThan">
      <formula>299</formula>
    </cfRule>
  </conditionalFormatting>
  <conditionalFormatting sqref="AP1287">
    <cfRule type="cellIs" dxfId="204" priority="272" operator="greaterThan">
      <formula>35</formula>
    </cfRule>
  </conditionalFormatting>
  <conditionalFormatting sqref="AP1287">
    <cfRule type="cellIs" dxfId="203" priority="271" operator="greaterThan">
      <formula>36</formula>
    </cfRule>
  </conditionalFormatting>
  <conditionalFormatting sqref="AL1287:AM1287">
    <cfRule type="cellIs" dxfId="202" priority="269" operator="greaterThan">
      <formula>600</formula>
    </cfRule>
    <cfRule type="cellIs" dxfId="201" priority="270" operator="greaterThan">
      <formula>500</formula>
    </cfRule>
  </conditionalFormatting>
  <conditionalFormatting sqref="AP1288">
    <cfRule type="cellIs" dxfId="200" priority="267" stopIfTrue="1" operator="between">
      <formula>5.5</formula>
      <formula>9</formula>
    </cfRule>
    <cfRule type="cellIs" dxfId="199" priority="268" stopIfTrue="1" operator="lessThan">
      <formula>5.5</formula>
    </cfRule>
  </conditionalFormatting>
  <conditionalFormatting sqref="AP1289 AN1287:AO1289">
    <cfRule type="cellIs" dxfId="198" priority="263" stopIfTrue="1" operator="between">
      <formula>5.5</formula>
      <formula>9</formula>
    </cfRule>
    <cfRule type="cellIs" dxfId="197" priority="264" stopIfTrue="1" operator="lessThan">
      <formula>5.5</formula>
    </cfRule>
  </conditionalFormatting>
  <conditionalFormatting sqref="AN1290:AP1290">
    <cfRule type="cellIs" dxfId="196" priority="259" stopIfTrue="1" operator="between">
      <formula>5.5</formula>
      <formula>9</formula>
    </cfRule>
    <cfRule type="cellIs" dxfId="195" priority="260" stopIfTrue="1" operator="lessThan">
      <formula>5.5</formula>
    </cfRule>
  </conditionalFormatting>
  <conditionalFormatting sqref="AN1291:AP1291">
    <cfRule type="cellIs" dxfId="194" priority="255" stopIfTrue="1" operator="between">
      <formula>5.5</formula>
      <formula>9</formula>
    </cfRule>
    <cfRule type="cellIs" dxfId="193" priority="256" stopIfTrue="1" operator="lessThan">
      <formula>5.5</formula>
    </cfRule>
  </conditionalFormatting>
  <conditionalFormatting sqref="AN1293:AP1293">
    <cfRule type="cellIs" dxfId="192" priority="251" stopIfTrue="1" operator="between">
      <formula>5.5</formula>
      <formula>9</formula>
    </cfRule>
    <cfRule type="cellIs" dxfId="191" priority="252" stopIfTrue="1" operator="lessThan">
      <formula>5.5</formula>
    </cfRule>
  </conditionalFormatting>
  <conditionalFormatting sqref="AN1294:AP1294">
    <cfRule type="cellIs" dxfId="190" priority="247" stopIfTrue="1" operator="between">
      <formula>5.5</formula>
      <formula>9</formula>
    </cfRule>
    <cfRule type="cellIs" dxfId="189" priority="248" stopIfTrue="1" operator="lessThan">
      <formula>5.5</formula>
    </cfRule>
  </conditionalFormatting>
  <conditionalFormatting sqref="AN1295:AP1295">
    <cfRule type="cellIs" dxfId="188" priority="243" stopIfTrue="1" operator="between">
      <formula>5.5</formula>
      <formula>9</formula>
    </cfRule>
    <cfRule type="cellIs" dxfId="187" priority="244" stopIfTrue="1" operator="lessThan">
      <formula>5.5</formula>
    </cfRule>
  </conditionalFormatting>
  <conditionalFormatting sqref="AN1292:AP1292">
    <cfRule type="cellIs" dxfId="186" priority="241" stopIfTrue="1" operator="between">
      <formula>5.5</formula>
      <formula>9</formula>
    </cfRule>
    <cfRule type="cellIs" dxfId="185" priority="242" stopIfTrue="1" operator="lessThan">
      <formula>5.5</formula>
    </cfRule>
  </conditionalFormatting>
  <conditionalFormatting sqref="AN1296:AP1296">
    <cfRule type="cellIs" dxfId="184" priority="239" stopIfTrue="1" operator="between">
      <formula>5.5</formula>
      <formula>9</formula>
    </cfRule>
    <cfRule type="cellIs" dxfId="183" priority="240" stopIfTrue="1" operator="lessThan">
      <formula>5.5</formula>
    </cfRule>
  </conditionalFormatting>
  <conditionalFormatting sqref="AN1297:AP1297 AN1298:AN1300">
    <cfRule type="cellIs" dxfId="182" priority="235" stopIfTrue="1" operator="between">
      <formula>5.5</formula>
      <formula>9</formula>
    </cfRule>
    <cfRule type="cellIs" dxfId="181" priority="236" stopIfTrue="1" operator="lessThan">
      <formula>5.5</formula>
    </cfRule>
  </conditionalFormatting>
  <conditionalFormatting sqref="AO1298:AP1298 AO1299:AO1300">
    <cfRule type="cellIs" dxfId="180" priority="231" stopIfTrue="1" operator="between">
      <formula>5.5</formula>
      <formula>9</formula>
    </cfRule>
    <cfRule type="cellIs" dxfId="179" priority="232" stopIfTrue="1" operator="lessThan">
      <formula>5.5</formula>
    </cfRule>
  </conditionalFormatting>
  <conditionalFormatting sqref="AP1299">
    <cfRule type="cellIs" dxfId="178" priority="227" stopIfTrue="1" operator="between">
      <formula>5.5</formula>
      <formula>9</formula>
    </cfRule>
    <cfRule type="cellIs" dxfId="177" priority="228" stopIfTrue="1" operator="lessThan">
      <formula>5.5</formula>
    </cfRule>
  </conditionalFormatting>
  <conditionalFormatting sqref="AP1300">
    <cfRule type="cellIs" dxfId="176" priority="223" stopIfTrue="1" operator="between">
      <formula>5.5</formula>
      <formula>9</formula>
    </cfRule>
    <cfRule type="cellIs" dxfId="175" priority="224" stopIfTrue="1" operator="lessThan">
      <formula>5.5</formula>
    </cfRule>
  </conditionalFormatting>
  <conditionalFormatting sqref="AP1301">
    <cfRule type="cellIs" dxfId="174" priority="221" stopIfTrue="1" operator="between">
      <formula>5.5</formula>
      <formula>9</formula>
    </cfRule>
    <cfRule type="cellIs" dxfId="173" priority="222" stopIfTrue="1" operator="lessThan">
      <formula>5.5</formula>
    </cfRule>
  </conditionalFormatting>
  <conditionalFormatting sqref="AO1302:AP1302">
    <cfRule type="cellIs" dxfId="172" priority="219" stopIfTrue="1" operator="between">
      <formula>5.5</formula>
      <formula>9</formula>
    </cfRule>
    <cfRule type="cellIs" dxfId="171" priority="220" stopIfTrue="1" operator="lessThan">
      <formula>5.5</formula>
    </cfRule>
  </conditionalFormatting>
  <conditionalFormatting sqref="AO1303:AP1303">
    <cfRule type="cellIs" dxfId="170" priority="217" stopIfTrue="1" operator="between">
      <formula>5.5</formula>
      <formula>9</formula>
    </cfRule>
    <cfRule type="cellIs" dxfId="169" priority="218" stopIfTrue="1" operator="lessThan">
      <formula>5.5</formula>
    </cfRule>
  </conditionalFormatting>
  <conditionalFormatting sqref="AO1304:AP1304">
    <cfRule type="cellIs" dxfId="168" priority="213" stopIfTrue="1" operator="between">
      <formula>5.5</formula>
      <formula>9</formula>
    </cfRule>
    <cfRule type="cellIs" dxfId="167" priority="214" stopIfTrue="1" operator="lessThan">
      <formula>5.5</formula>
    </cfRule>
  </conditionalFormatting>
  <conditionalFormatting sqref="AS4:AT611">
    <cfRule type="cellIs" dxfId="166" priority="210" stopIfTrue="1" operator="greaterThan">
      <formula>3086</formula>
    </cfRule>
  </conditionalFormatting>
  <conditionalFormatting sqref="AS612:AT612 AS613:AS617">
    <cfRule type="cellIs" dxfId="165" priority="209" stopIfTrue="1" operator="greaterThan">
      <formula>3086</formula>
    </cfRule>
  </conditionalFormatting>
  <conditionalFormatting sqref="AT613">
    <cfRule type="cellIs" dxfId="164" priority="208" stopIfTrue="1" operator="greaterThan">
      <formula>3086</formula>
    </cfRule>
  </conditionalFormatting>
  <conditionalFormatting sqref="AT614:AT621">
    <cfRule type="cellIs" dxfId="163" priority="207" stopIfTrue="1" operator="greaterThan">
      <formula>3086</formula>
    </cfRule>
  </conditionalFormatting>
  <conditionalFormatting sqref="AS618:AS621">
    <cfRule type="cellIs" dxfId="162" priority="206" stopIfTrue="1" operator="greaterThan">
      <formula>3086</formula>
    </cfRule>
  </conditionalFormatting>
  <conditionalFormatting sqref="AS622">
    <cfRule type="cellIs" dxfId="161" priority="205" stopIfTrue="1" operator="greaterThan">
      <formula>3086</formula>
    </cfRule>
  </conditionalFormatting>
  <conditionalFormatting sqref="AT622:AT625">
    <cfRule type="cellIs" dxfId="160" priority="204" stopIfTrue="1" operator="greaterThan">
      <formula>3086</formula>
    </cfRule>
  </conditionalFormatting>
  <conditionalFormatting sqref="AS623:AS625">
    <cfRule type="cellIs" dxfId="159" priority="203" stopIfTrue="1" operator="greaterThan">
      <formula>3086</formula>
    </cfRule>
  </conditionalFormatting>
  <conditionalFormatting sqref="AT626">
    <cfRule type="cellIs" dxfId="158" priority="202" stopIfTrue="1" operator="greaterThan">
      <formula>3086</formula>
    </cfRule>
  </conditionalFormatting>
  <conditionalFormatting sqref="AS626">
    <cfRule type="cellIs" dxfId="157" priority="201" stopIfTrue="1" operator="greaterThan">
      <formula>3086</formula>
    </cfRule>
  </conditionalFormatting>
  <conditionalFormatting sqref="AT627">
    <cfRule type="cellIs" dxfId="156" priority="200" stopIfTrue="1" operator="greaterThan">
      <formula>3086</formula>
    </cfRule>
  </conditionalFormatting>
  <conditionalFormatting sqref="AS627">
    <cfRule type="cellIs" dxfId="155" priority="199" stopIfTrue="1" operator="greaterThan">
      <formula>3086</formula>
    </cfRule>
  </conditionalFormatting>
  <conditionalFormatting sqref="AT628">
    <cfRule type="cellIs" dxfId="154" priority="198" stopIfTrue="1" operator="greaterThan">
      <formula>3086</formula>
    </cfRule>
  </conditionalFormatting>
  <conditionalFormatting sqref="AS628">
    <cfRule type="cellIs" dxfId="153" priority="197" stopIfTrue="1" operator="greaterThan">
      <formula>3086</formula>
    </cfRule>
  </conditionalFormatting>
  <conditionalFormatting sqref="AT629">
    <cfRule type="cellIs" dxfId="152" priority="196" stopIfTrue="1" operator="greaterThan">
      <formula>3086</formula>
    </cfRule>
  </conditionalFormatting>
  <conditionalFormatting sqref="AS629">
    <cfRule type="cellIs" dxfId="151" priority="195" stopIfTrue="1" operator="greaterThan">
      <formula>3086</formula>
    </cfRule>
  </conditionalFormatting>
  <conditionalFormatting sqref="AT630">
    <cfRule type="cellIs" dxfId="150" priority="194" stopIfTrue="1" operator="greaterThan">
      <formula>3086</formula>
    </cfRule>
  </conditionalFormatting>
  <conditionalFormatting sqref="AS630">
    <cfRule type="cellIs" dxfId="149" priority="193" stopIfTrue="1" operator="greaterThan">
      <formula>3086</formula>
    </cfRule>
  </conditionalFormatting>
  <conditionalFormatting sqref="AT631:AT634">
    <cfRule type="cellIs" dxfId="148" priority="192" stopIfTrue="1" operator="greaterThan">
      <formula>3086</formula>
    </cfRule>
  </conditionalFormatting>
  <conditionalFormatting sqref="AS631:AS634">
    <cfRule type="cellIs" dxfId="147" priority="191" stopIfTrue="1" operator="greaterThan">
      <formula>3086</formula>
    </cfRule>
  </conditionalFormatting>
  <conditionalFormatting sqref="AT635">
    <cfRule type="cellIs" dxfId="146" priority="190" stopIfTrue="1" operator="greaterThan">
      <formula>3086</formula>
    </cfRule>
  </conditionalFormatting>
  <conditionalFormatting sqref="AS635">
    <cfRule type="cellIs" dxfId="145" priority="189" stopIfTrue="1" operator="greaterThan">
      <formula>3086</formula>
    </cfRule>
  </conditionalFormatting>
  <conditionalFormatting sqref="AT636:AT637">
    <cfRule type="cellIs" dxfId="144" priority="188" stopIfTrue="1" operator="greaterThan">
      <formula>3086</formula>
    </cfRule>
  </conditionalFormatting>
  <conditionalFormatting sqref="AS636:AS637">
    <cfRule type="cellIs" dxfId="143" priority="187" stopIfTrue="1" operator="greaterThan">
      <formula>3086</formula>
    </cfRule>
  </conditionalFormatting>
  <conditionalFormatting sqref="AT638:AT639">
    <cfRule type="cellIs" dxfId="142" priority="186" stopIfTrue="1" operator="greaterThan">
      <formula>3086</formula>
    </cfRule>
  </conditionalFormatting>
  <conditionalFormatting sqref="AS638:AS639">
    <cfRule type="cellIs" dxfId="141" priority="185" stopIfTrue="1" operator="greaterThan">
      <formula>3086</formula>
    </cfRule>
  </conditionalFormatting>
  <conditionalFormatting sqref="AT640:AT641">
    <cfRule type="cellIs" dxfId="140" priority="184" stopIfTrue="1" operator="greaterThan">
      <formula>3086</formula>
    </cfRule>
  </conditionalFormatting>
  <conditionalFormatting sqref="AS640:AS641">
    <cfRule type="cellIs" dxfId="139" priority="183" stopIfTrue="1" operator="greaterThan">
      <formula>3086</formula>
    </cfRule>
  </conditionalFormatting>
  <conditionalFormatting sqref="AT642:AT643">
    <cfRule type="cellIs" dxfId="138" priority="182" stopIfTrue="1" operator="greaterThan">
      <formula>3086</formula>
    </cfRule>
  </conditionalFormatting>
  <conditionalFormatting sqref="AS642:AS643">
    <cfRule type="cellIs" dxfId="137" priority="181" stopIfTrue="1" operator="greaterThan">
      <formula>3086</formula>
    </cfRule>
  </conditionalFormatting>
  <conditionalFormatting sqref="AT644:AT645">
    <cfRule type="cellIs" dxfId="136" priority="180" stopIfTrue="1" operator="greaterThan">
      <formula>3086</formula>
    </cfRule>
  </conditionalFormatting>
  <conditionalFormatting sqref="AS644:AS645">
    <cfRule type="cellIs" dxfId="135" priority="179" stopIfTrue="1" operator="greaterThan">
      <formula>3086</formula>
    </cfRule>
  </conditionalFormatting>
  <conditionalFormatting sqref="AT646">
    <cfRule type="cellIs" dxfId="134" priority="178" stopIfTrue="1" operator="greaterThan">
      <formula>3086</formula>
    </cfRule>
  </conditionalFormatting>
  <conditionalFormatting sqref="AS646">
    <cfRule type="cellIs" dxfId="133" priority="177" stopIfTrue="1" operator="greaterThan">
      <formula>3086</formula>
    </cfRule>
  </conditionalFormatting>
  <conditionalFormatting sqref="AT647">
    <cfRule type="cellIs" dxfId="132" priority="176" stopIfTrue="1" operator="greaterThan">
      <formula>3086</formula>
    </cfRule>
  </conditionalFormatting>
  <conditionalFormatting sqref="AS647">
    <cfRule type="cellIs" dxfId="131" priority="175" stopIfTrue="1" operator="greaterThan">
      <formula>3086</formula>
    </cfRule>
  </conditionalFormatting>
  <conditionalFormatting sqref="AT648">
    <cfRule type="cellIs" dxfId="130" priority="174" stopIfTrue="1" operator="greaterThan">
      <formula>3086</formula>
    </cfRule>
  </conditionalFormatting>
  <conditionalFormatting sqref="AS648">
    <cfRule type="cellIs" dxfId="129" priority="173" stopIfTrue="1" operator="greaterThan">
      <formula>3086</formula>
    </cfRule>
  </conditionalFormatting>
  <conditionalFormatting sqref="AT649:AT652">
    <cfRule type="cellIs" dxfId="128" priority="172" stopIfTrue="1" operator="greaterThan">
      <formula>3086</formula>
    </cfRule>
  </conditionalFormatting>
  <conditionalFormatting sqref="AS649:AS652">
    <cfRule type="cellIs" dxfId="127" priority="171" stopIfTrue="1" operator="greaterThan">
      <formula>3086</formula>
    </cfRule>
  </conditionalFormatting>
  <conditionalFormatting sqref="AT653:AT654">
    <cfRule type="cellIs" dxfId="126" priority="170" stopIfTrue="1" operator="greaterThan">
      <formula>3086</formula>
    </cfRule>
  </conditionalFormatting>
  <conditionalFormatting sqref="AS653:AS654">
    <cfRule type="cellIs" dxfId="125" priority="169" stopIfTrue="1" operator="greaterThan">
      <formula>3086</formula>
    </cfRule>
  </conditionalFormatting>
  <conditionalFormatting sqref="AR655:AR656 AR659:AR660 AR663:AR664 AR667:AR668 AR671:AR672 AR675:AR676 AR679:AR680 AR683:AR684 AR687:AR688 AR691:AR692 AR695:AR696 AR699:AR700 AR703:AR704 AR707:AR708 AR711:AR712 AR715:AR716 AR719:AR720 AR723:AR724 AR727:AR728 AR731:AR732 AR735:AR736 AR739:AR740 AR743:AR744 AR747:AR748 AR751:AR752 AR755:AR756 AR759:AR760 AR763:AR764 AR767:AR768 AR771:AR772 AR775:AR776 AR779:AR780 AR783:AR784 AR787:AR788 AR791:AR792 AR795:AR796 AR799:AR800 AR803:AR804 AR807:AR808 AR811:AR812 AR815:AR816 AR819:AR820 AR823:AR824 AR827:AR828 AR831:AR832 AR835:AR836 AR839:AR840 AR843:AR844 AR847:AR848 AR851:AR852 AR855:AR856 AR859:AR860 AR863:AR864 AR867:AR868 AR871:AR872 AR875:AR876 AR879:AR880 AR883:AR884 AR887:AR888 AR891:AR892 AR895:AR896 AR899:AR900 AR903:AR904 AR907:AR908 AR911:AR912 AR915:AR916 AR919:AR920 AR923:AR924 AR927:AR928 AR931 AR935:AR936 AR939:AR940 AR943:AR944 AR947:AR948 AR951:AR952 AR955:AR956 AR959:AR960 AR963:AR964 AR967:AR968 AR971:AR972 AR975:AR976 AR979:AR980 AR983:AR984 AR987:AR988 AR991:AR992 AR995:AR996 AR999:AR1000 AR1003:AR1004 AR1007:AR1008 AR1011:AR1012 AR1015:AR1016 AR1019:AR1020 AR1023:AR1024 AR1027:AR1028 AR1031:AR1032 AR1035:AR1036 AR1039:AR1040 AR1043:AR1044 AR1047:AR1048 AR1051:AR1052 AR1055:AR1056 AR1059:AR1060 AR1063:AR1064 AR1067:AR1068 AR1071:AR1072 AR1075:AR1076 AR1079:AR1080 AR1083:AR1084 AR1087:AR1088 AR1091:AR1092 AR1095:AR1096 AR1099:AR1100 AR1103:AR1104 AR1107:AR1108 AR1111:AR1112 AR1115:AR1116 AR1119:AR1120 AR1123:AR1124 AR1127:AR1128 AR1131:AR1132 AR1135:AR1136 AR1139:AR1140 AR1143:AR1144 AR1147:AR1148 AR1151:AR1152 AR1155:AR1156 AR1159:AR1160 AR1163:AR1164 AR1167:AR1168 AR1171:AR1172 AR1175:AR1176 AR1179:AR1180 AR1183:AR1184 AR1187:AR1188 AR1191:AR1192 AR1195:AR1196 AR1199:AR1200 AR1203:AR1204 AR1207:AR1208 AR1211:AR1212 AR1215:AR1216 AR1219:AR1220 AR1223:AR1224 AR1227:AR1228 AR1231:AR1232 AR1235:AR1236 AR1239:AR1240 AR1243:AR1244 AR1247:AR1248 AR1251:AR1252 AR1255:AR1256 AR1259:AR1260 AR1263:AR1264 AR1267:AR1268 AR1271:AR1272 AR1275:AR1276 AR1279:AR1280 AR1283:AR1284 AR1287:AR1288 AR1291:AR1292 AR1295:AR1296 AR1299:AR1300">
    <cfRule type="cellIs" dxfId="124" priority="168" stopIfTrue="1" operator="greaterThan">
      <formula>3086</formula>
    </cfRule>
  </conditionalFormatting>
  <conditionalFormatting sqref="AQ655:AQ656 AQ659:AQ660 AQ663:AQ664 AQ667:AQ668 AQ671:AQ672 AQ675:AQ676 AQ679:AQ680 AQ683:AQ684 AQ687:AQ688 AQ691:AQ692 AQ695:AQ696 AQ699:AQ700 AQ703:AQ704 AQ707:AQ708 AQ711:AQ712 AQ715:AQ716 AQ719:AQ720 AQ723:AQ724 AQ727:AQ728 AQ731:AQ732 AQ735:AQ736 AQ739:AQ740 AQ743:AQ744 AQ747:AQ748 AQ751:AQ752 AQ755:AQ756 AQ759:AQ760 AQ763:AQ764 AQ767:AQ768 AQ771:AQ772 AQ775:AQ776 AQ779:AQ780 AQ783:AQ784 AQ787:AQ788 AQ791:AQ792 AQ795:AQ796 AQ799:AQ800 AQ803:AQ804 AQ807:AQ808 AQ811:AQ812 AQ815:AQ816 AQ819:AQ820 AQ823:AQ824 AQ827:AQ828 AQ831:AQ832 AQ835:AQ836 AQ839:AQ840 AQ843:AQ844 AQ847:AQ848 AQ851:AQ852 AQ855:AQ856 AQ859:AQ860 AQ863:AQ864 AQ867:AQ868 AQ871:AQ872 AQ875:AQ876 AQ879:AQ880 AQ883:AQ884 AQ887:AQ888 AQ891:AQ892 AQ895:AQ896 AQ899:AQ900 AQ903:AQ904 AQ907:AQ908 AQ911:AQ912 AQ915:AQ916 AQ919:AQ920 AQ923:AQ924 AQ927:AQ928 AQ931 AQ935:AQ936 AQ939:AQ940 AQ943:AQ944 AQ947:AQ948 AQ951:AQ952 AQ955:AQ956 AQ959:AQ960 AQ963:AQ964 AQ967:AQ968 AQ971:AQ972 AQ975:AQ976 AQ979:AQ980 AQ983:AQ984 AQ987:AQ988 AQ991:AQ992 AQ995:AQ996 AQ999:AQ1000 AQ1003:AQ1004 AQ1007:AQ1008 AQ1011:AQ1012 AQ1015:AQ1016 AQ1019:AQ1020 AQ1023:AQ1024 AQ1027:AQ1028 AQ1031:AQ1032 AQ1035:AQ1036 AQ1039:AQ1040 AQ1043:AQ1044 AQ1047:AQ1048 AQ1051:AQ1052 AQ1055:AQ1056 AQ1059:AQ1060 AQ1063:AQ1064 AQ1067:AQ1068 AQ1071:AQ1072 AQ1075:AQ1076 AQ1079:AQ1080 AQ1083:AQ1084 AQ1087:AQ1088 AQ1091:AQ1092 AQ1095:AQ1096 AQ1099:AQ1100 AQ1103:AQ1104 AQ1107:AQ1108 AQ1111:AQ1112 AQ1115:AQ1116 AQ1119:AQ1120 AQ1123:AQ1124 AQ1127:AQ1128 AQ1131:AQ1132 AQ1135:AQ1136 AQ1139:AQ1140 AQ1143:AQ1144 AQ1147:AQ1148 AQ1151:AQ1152 AQ1155:AQ1156 AQ1159:AQ1160 AQ1163:AQ1164 AQ1167:AQ1168 AQ1171:AQ1172 AQ1175:AQ1176 AQ1179:AQ1180 AQ1183:AQ1184 AQ1187:AQ1188 AQ1191:AQ1192 AQ1195:AQ1196 AQ1199:AQ1200 AQ1203:AQ1204 AQ1207:AQ1208 AQ1211:AQ1212 AQ1215:AQ1216 AQ1219:AQ1220 AQ1223:AQ1224 AQ1227:AQ1228 AQ1231:AQ1232 AQ1235:AQ1236 AQ1239:AQ1240 AQ1243:AQ1244 AQ1247:AQ1248 AQ1251:AQ1252 AQ1255:AQ1256 AQ1259:AQ1260 AQ1263:AQ1264 AQ1267:AQ1268 AQ1271:AQ1272 AQ1275:AQ1276 AQ1279:AQ1280 AQ1283:AQ1284 AQ1287:AQ1288 AQ1291:AQ1292 AQ1295:AQ1296 AQ1299:AQ1300">
    <cfRule type="cellIs" dxfId="123" priority="167" stopIfTrue="1" operator="greaterThan">
      <formula>3086</formula>
    </cfRule>
  </conditionalFormatting>
  <conditionalFormatting sqref="AR657:AR658 AR661:AR662 AR665:AR666 AR669:AR670 AR673:AR674 AR677:AR678 AR681:AR682 AR685:AR686 AR689:AR690 AR693:AR694 AR697:AR698 AR701:AR702 AR705:AR706 AR709:AR710 AR713:AR714 AR717:AR718 AR721:AR722 AR725:AR726 AR729:AR730 AR733:AR734 AR737:AR738 AR741:AR742 AR745:AR746 AR749:AR750 AR753:AR754 AR757:AR758 AR761:AR762 AR765:AR766 AR769:AR770 AR773:AR774 AR777:AR778 AR781:AR782 AR785:AR786 AR789:AR790 AR793:AR794 AR797:AR798 AR801:AR802 AR805:AR806 AR809:AR810 AR813:AR814 AR817:AR818 AR821:AR822 AR825:AR826 AR829:AR830 AR833:AR834 AR837:AR838 AR841:AR842 AR845:AR846 AR849:AR850 AR853:AR854 AR857:AR858 AR861:AR862 AR865:AR866 AR869:AR870 AR873:AR874 AR877:AR878 AR881:AR882 AR885:AR886 AR889:AR890 AR893:AR894 AR897:AR898 AR901:AR902 AR905:AR906 AR909:AR910 AR913:AR914 AR917:AR918 AR921:AR922 AR925:AR926 AR929:AR930 AR933 AR937:AR938 AR941:AR942 AR945:AR946 AR949:AR950 AR953:AR954 AR957:AR958 AR961:AR962 AR965:AR966 AR969:AR970 AR973:AR974 AR977:AR978 AR981:AR982 AR985:AR986 AR989:AR990 AR993:AR994 AR1001:AR1002 AR1005:AR1006 AR1009:AR1010 AR1013:AR1014 AR1017:AR1018 AR1021:AR1022 AR1025:AR1026 AR1029:AR1030 AR1033:AR1034 AR1037:AR1038 AR1041:AR1042 AR1045:AR1046 AR1049:AR1050 AR1053:AR1054 AR1057:AR1058 AR1061:AR1062 AR1065:AR1066 AR1069:AR1070 AR1073:AR1074 AR1077:AR1078 AR1081:AR1082 AR1085:AR1086 AR1089:AR1090 AR1093:AR1094 AR1097:AR1098 AR1101:AR1102 AR1105:AR1106 AR1109:AR1110 AR1113:AR1114 AR1117:AR1118 AR1121:AR1122 AR1125:AR1126 AR1129:AR1130 AR1133:AR1134 AR1137:AR1138 AR1141:AR1142 AR1145:AR1146 AR1149:AR1150 AR1153:AR1154 AR1157:AR1158 AR1161:AR1162 AR1165:AR1166 AR1169:AR1170 AR1173:AR1174 AR1177:AR1178 AR1181:AR1182 AR1185:AR1186 AR1189:AR1190 AR1193:AR1194 AR1197:AR1198 AR1201:AR1202 AR1205:AR1206 AR1209:AR1210 AR1213:AR1214 AR1217:AR1218 AR1221:AR1222 AR1225:AR1226 AR1229:AR1230 AR1233:AR1234 AR1237:AR1238 AR1241:AR1242 AR1245:AR1246 AR1249:AR1250 AR1253:AR1254 AR1257:AR1258 AR1261:AR1262 AR1265:AR1266 AR1269:AR1270 AR1273:AR1274 AR1277:AR1278 AR1281:AR1282 AR1285:AR1286 AR1289:AR1290 AR1293:AR1294 AR1297:AR1298 AR997:AR998 AR1301:AT1304 AS1305:AT1325">
    <cfRule type="cellIs" dxfId="122" priority="166" stopIfTrue="1" operator="greaterThan">
      <formula>3086</formula>
    </cfRule>
  </conditionalFormatting>
  <conditionalFormatting sqref="AQ657:AQ658 AQ661:AQ662 AQ665:AQ666 AQ669:AQ670 AQ673:AQ674 AQ677:AQ678 AQ681:AQ682 AQ685:AQ686 AQ689:AQ690 AQ693:AQ694 AQ697:AQ698 AQ701:AQ702 AQ705:AQ706 AQ709:AQ710 AQ713:AQ714 AQ717:AQ718 AQ721:AQ722 AQ725:AQ726 AQ729:AQ730 AQ733:AQ734 AQ737:AQ738 AQ741:AQ742 AQ745:AQ746 AQ749:AQ750 AQ753:AQ754 AQ757:AQ758 AQ761:AQ762 AQ765:AQ766 AQ769:AQ770 AQ773:AQ774 AQ777:AQ778 AQ781:AQ782 AQ785:AQ786 AQ789:AQ790 AQ793:AQ794 AQ797:AQ798 AQ801:AQ802 AQ805:AQ806 AQ809:AQ810 AQ813:AQ814 AQ817:AQ818 AQ821:AQ822 AQ825:AQ826 AQ829:AQ830 AQ833:AQ834 AQ837:AQ838 AQ841:AQ842 AQ845:AQ846 AQ849:AQ850 AQ853:AQ854 AQ857:AQ858 AQ861:AQ862 AQ865:AQ866 AQ869:AQ870 AQ873:AQ874 AQ877:AQ878 AQ881:AQ882 AQ885:AQ886 AQ889:AQ890 AQ893:AQ894 AQ897:AQ898 AQ901:AQ902 AQ905:AQ906 AQ909:AQ910 AQ913:AQ914 AQ917:AQ918 AQ921:AQ922 AQ925:AQ926 AQ929:AQ930 AQ933 AQ937:AQ938 AQ941:AQ942 AQ945:AQ946 AQ949:AQ950 AQ953:AQ954 AQ957:AQ958 AQ961:AQ962 AQ965:AQ966 AQ969:AQ970 AQ973:AQ974 AQ977:AQ978 AQ981:AQ982 AQ985:AQ986 AQ989:AQ990 AQ993:AQ994 AQ1001:AQ1002 AQ1005:AQ1006 AQ1009:AQ1010 AQ1013:AQ1014 AQ1017:AQ1018 AQ1021:AQ1022 AQ1025:AQ1026 AQ1029:AQ1030 AQ1033:AQ1034 AQ1037:AQ1038 AQ1041:AQ1042 AQ1045:AQ1046 AQ1049:AQ1050 AQ1053:AQ1054 AQ1057:AQ1058 AQ1061:AQ1062 AQ1065:AQ1066 AQ1069:AQ1070 AQ1073:AQ1074 AQ1077:AQ1078 AQ1081:AQ1082 AQ1085:AQ1086 AQ1089:AQ1090 AQ1093:AQ1094 AQ1097:AQ1098 AQ1101:AQ1102 AQ1105:AQ1106 AQ1109:AQ1110 AQ1113:AQ1114 AQ1117:AQ1118 AQ1121:AQ1122 AQ1125:AQ1126 AQ1129:AQ1130 AQ1133:AQ1134 AQ1137:AQ1138 AQ1141:AQ1142 AQ1145:AQ1146 AQ1149:AQ1150 AQ1153:AQ1154 AQ1157:AQ1158 AQ1161:AQ1162 AQ1165:AQ1166 AQ1169:AQ1170 AQ1173:AQ1174 AQ1177:AQ1178 AQ1181:AQ1182 AQ1185:AQ1186 AQ1189:AQ1190 AQ1193:AQ1194 AQ1197:AQ1198 AQ1201:AQ1202 AQ1205:AQ1206 AQ1209:AQ1210 AQ1213:AQ1214 AQ1217:AQ1218 AQ1221:AQ1222 AQ1225:AQ1226 AQ1229:AQ1230 AQ1233:AQ1234 AQ1237:AQ1238 AQ1241:AQ1242 AQ1245:AQ1246 AQ1249:AQ1250 AQ1253:AQ1254 AQ1257:AQ1258 AQ1261:AQ1262 AQ1265:AQ1266 AQ1269:AQ1270 AQ1273:AQ1274 AQ1277:AQ1278 AQ1281:AQ1282 AQ1285:AQ1286 AQ1289:AQ1290 AQ1293:AQ1294 AQ1297:AQ1298 AQ997:AQ998 AR1305:AR1325 AQ1301:AQ1449 AR1326:AT1449 AQ1451:AT1454 AQ1457:AT1457 AQ1461:AT1461 AQ1464:AT1464 AQ1466:AT1468 AQ1488:AT1489 AQ1471 AQ1496:AT1496 AQ1500:AT1502 AQ1511:AT1514 AQ1524:AS1528 AQ1539:AT1543 AQ1552:AT1552 AQ1557:AT1557 AQ1560:AT1560 AQ1564:AT1566 AQ1578:AT1578 AQ1577 AS1577:AT1577 AQ1586:AT1591">
    <cfRule type="cellIs" dxfId="121" priority="165" stopIfTrue="1" operator="greaterThan">
      <formula>3086</formula>
    </cfRule>
  </conditionalFormatting>
  <conditionalFormatting sqref="AT655:AT656 AT659:AT660 AT663:AT664 AT667:AT668 AT671:AT672 AT675:AT676 AT679:AT680 AT683:AT684 AT687:AT688 AT691:AT692 AT695:AT696 AT699:AT700 AT703:AT704 AT707:AT708 AT711:AT712 AT715:AT716 AT719:AT720 AT723:AT724 AT727:AT728 AT731:AT732 AT735:AT736 AT739:AT740 AT743:AT744 AT747:AT748 AT751:AT752 AT755:AT756 AT759:AT760 AT763:AT764 AT767:AT768 AT771:AT772 AT775:AT776 AT779:AT780 AT783:AT784 AT787:AT788 AT791:AT792 AT795:AT796 AT799:AT800 AT803:AT804 AT807:AT808 AT811:AT812 AT815:AT816 AT819:AT820 AT823:AT824 AT827:AT828 AT831:AT832 AT835:AT836 AT839:AT840 AT843:AT844 AT847:AT848 AT851:AT852 AT855:AT856 AT859:AT860 AT863:AT864 AT867:AT868 AT871:AT872 AT875:AT876 AT879:AT880 AT883:AT884 AT887:AT888 AT891:AT892 AT895:AT896 AT899:AT900 AT903:AT904 AT907:AT908 AT911:AT912 AT915:AT916 AT919:AT920 AT923:AT924 AT927:AT928 AT931 AT935:AT936 AT939:AT940 AT943:AT944 AT947:AT948 AT951:AT952 AT955:AT956 AT959:AT960 AT963:AT964 AT967:AT968 AT971:AT972 AT975:AT976 AT979:AT980 AT983:AT984 AT987:AT988 AT991:AT992 AT995:AT996 AT999:AT1000 AT1003:AT1004 AT1007:AT1008 AT1011:AT1012 AT1015:AT1016 AT1019:AT1020 AT1023:AT1024 AT1027:AT1028 AT1031:AT1032 AT1035:AT1036 AT1039:AT1040 AT1043:AT1044 AT1047:AT1048 AT1051:AT1052 AT1055:AT1056 AT1059:AT1060 AT1063:AT1064 AT1067:AT1068 AT1071:AT1072 AT1075:AT1076 AT1079:AT1080 AT1083:AT1084 AT1087:AT1088 AT1091:AT1092 AT1095:AT1096 AT1099:AT1100 AT1103:AT1104 AT1107:AT1108 AT1111:AT1112 AT1115:AT1116 AT1119:AT1120 AT1123:AT1124 AT1127:AT1128 AT1131:AT1132 AT1135:AT1136 AT1139:AT1140 AT1143:AT1144 AT1147:AT1148 AT1151:AT1152 AT1155:AT1156 AT1159:AT1160 AT1163:AT1164 AT1167:AT1168 AT1171:AT1172 AT1175:AT1176 AT1179:AT1180 AT1183:AT1184 AT1187:AT1188 AT1191:AT1192 AT1195:AT1196 AT1199:AT1200 AT1203:AT1204 AT1207:AT1208 AT1211:AT1212 AT1215:AT1216 AT1219:AT1220 AT1223:AT1224 AT1227:AT1228 AT1231:AT1232 AT1235:AT1236 AT1239:AT1240 AT1243:AT1244 AT1247:AT1248 AT1251:AT1252 AT1255:AT1256 AT1259:AT1260 AT1263:AT1264 AT1267:AT1268 AT1271:AT1272 AT1275:AT1276 AT1279:AT1280 AT1283:AT1284 AT1287:AT1288 AT1291:AT1292 AT1295:AT1296 AT1299:AT1300">
    <cfRule type="cellIs" dxfId="120" priority="164" stopIfTrue="1" operator="greaterThan">
      <formula>3086</formula>
    </cfRule>
  </conditionalFormatting>
  <conditionalFormatting sqref="AS655:AS656 AS659:AS660 AS663:AS664 AS667:AS668 AS671:AS672 AS675:AS676 AS679:AS680 AS683:AS684 AS687:AS688 AS691:AS692 AS695:AS696 AS699:AS700 AS703:AS704 AS707:AS708 AS711:AS712 AS715:AS716 AS719:AS720 AS723:AS724 AS727:AS728 AS731:AS732 AS735:AS736 AS739:AS740 AS743:AS744 AS747:AS748 AS751:AS752 AS755:AS756 AS759:AS760 AS763:AS764 AS767:AS768 AS771:AS772 AS775:AS776 AS779:AS780 AS783:AS784 AS787:AS788 AS791:AS792 AS795:AS796 AS799:AS800 AS803:AS804 AS807:AS808 AS811:AS812 AS815:AS816 AS819:AS820 AS823:AS824 AS827:AS828 AS831:AS832 AS835:AS836 AS839:AS840 AS843:AS844 AS847:AS848 AS851:AS852 AS855:AS856 AS859:AS860 AS863:AS864 AS867:AS868 AS871:AS872 AS875:AS876 AS879:AS880 AS883:AS884 AS887:AS888 AS891:AS892 AS895:AS896 AS899:AS900 AS903:AS904 AS907:AS908 AS911:AS912 AS915:AS916 AS919:AS920 AS923:AS924 AS927:AS928 AS931 AS935:AS936 AS939:AS940 AS943:AS944 AS947:AS948 AS951:AS952 AS955:AS956 AS959:AS960 AS963:AS964 AS967:AS968 AS971:AS972 AS975:AS976 AS979:AS980 AS983:AS984 AS987:AS988 AS991:AS992 AS995:AS996 AS999:AS1000 AS1003:AS1004 AS1007:AS1008 AS1011:AS1012 AS1015:AS1016 AS1019:AS1020 AS1023:AS1024 AS1027:AS1028 AS1031:AS1032 AS1035:AS1036 AS1039:AS1040 AS1043:AS1044 AS1047:AS1048 AS1051:AS1052 AS1055:AS1056 AS1059:AS1060 AS1063:AS1064 AS1067:AS1068 AS1071:AS1072 AS1075:AS1076 AS1079:AS1080 AS1083:AS1084 AS1087:AS1088 AS1091:AS1092 AS1095:AS1096 AS1099:AS1100 AS1103:AS1104 AS1107:AS1108 AS1111:AS1112 AS1115:AS1116 AS1119:AS1120 AS1123:AS1124 AS1127:AS1128 AS1131:AS1132 AS1135:AS1136 AS1139:AS1140 AS1143:AS1144 AS1147:AS1148 AS1151:AS1152 AS1155:AS1156 AS1159:AS1160 AS1163:AS1164 AS1167:AS1168 AS1171:AS1172 AS1175:AS1176 AS1179:AS1180 AS1183:AS1184 AS1187:AS1188 AS1191:AS1192 AS1195:AS1196 AS1199:AS1200 AS1203:AS1204 AS1207:AS1208 AS1211:AS1212 AS1215:AS1216 AS1219:AS1220 AS1223:AS1224 AS1227:AS1228 AS1231:AS1232 AS1235:AS1236 AS1239:AS1240 AS1243:AS1244 AS1247:AS1248 AS1251:AS1252 AS1255:AS1256 AS1259:AS1260 AS1263:AS1264 AS1267:AS1268 AS1271:AS1272 AS1275:AS1276 AS1279:AS1280 AS1283:AS1284 AS1287:AS1288 AS1291:AS1292 AS1295:AS1296 AS1299:AS1300">
    <cfRule type="cellIs" dxfId="119" priority="163" stopIfTrue="1" operator="greaterThan">
      <formula>3086</formula>
    </cfRule>
  </conditionalFormatting>
  <conditionalFormatting sqref="AT657:AT658 AT661:AT662 AT665:AT666 AT669:AT670 AT673:AT674 AT677:AT678 AT681:AT682 AT685:AT686 AT689:AT690 AT693:AT694 AT697:AT698 AT701:AT702 AT705:AT706 AT709:AT710 AT713:AT714 AT717:AT718 AT721:AT722 AT725:AT726 AT729:AT730 AT733:AT734 AT737:AT738 AT741:AT742 AT745:AT746 AT749:AT750 AT753:AT754 AT757:AT758 AT761:AT762 AT765:AT766 AT769:AT770 AT773:AT774 AT777:AT778 AT781:AT782 AT785:AT786 AT789:AT790 AT793:AT794 AT797:AT798 AT801:AT802 AT805:AT806 AT809:AT810 AT813:AT814 AT817:AT818 AT821:AT822 AT825:AT826 AT829:AT830 AT833:AT834 AT837:AT838 AT841:AT842 AT845:AT846 AT849:AT850 AT853:AT854 AT857:AT858 AT861:AT862 AT865:AT866 AT869:AT870 AT873:AT874 AT877:AT878 AT881:AT882 AT885:AT886 AT889:AT890 AT893:AT894 AT897:AT898 AT901:AT902 AT905:AT906 AT909:AT910 AT913:AT914 AT917:AT918 AT921:AT922 AT925:AT926 AT929:AT930 AT933 AT937:AT938 AT941:AT942 AT945:AT946 AT949:AT950 AT953:AT954 AT957:AT958 AT961:AT962 AT965:AT966 AT969:AT970 AT973:AT974 AT977:AT978 AT981:AT982 AT985:AT986 AT989:AT990 AT993:AT994 AT1001:AT1002 AT1005:AT1006 AT1009:AT1010 AT1013:AT1014 AT1017:AT1018 AT1021:AT1022 AT1025:AT1026 AT1029:AT1030 AT1033:AT1034 AT1037:AT1038 AT1041:AT1042 AT1045:AT1046 AT1049:AT1050 AT1053:AT1054 AT1057:AT1058 AT1061:AT1062 AT1065:AT1066 AT1069:AT1070 AT1073:AT1074 AT1077:AT1078 AT1081:AT1082 AT1085:AT1086 AT1089:AT1090 AT1093:AT1094 AT1097:AT1098 AT1101:AT1102 AT1105:AT1106 AT1109:AT1110 AT1113:AT1114 AT1117:AT1118 AT1121:AT1122 AT1125:AT1126 AT1129:AT1130 AT1133:AT1134 AT1137:AT1138 AT1141:AT1142 AT1145:AT1146 AT1149:AT1150 AT1153:AT1154 AT1157:AT1158 AT1161:AT1162 AT1165:AT1166 AT1169:AT1170 AT1173:AT1174 AT1177:AT1178 AT1181:AT1182 AT1185:AT1186 AT1189:AT1190 AT1193:AT1194 AT1197:AT1198 AT1201:AT1202 AT1205:AT1206 AT1209:AT1210 AT1213:AT1214 AT1217:AT1218 AT1221:AT1222 AT1225:AT1226 AT1229:AT1230 AT1233:AT1234 AT1237:AT1238 AT1241:AT1242 AT1245:AT1246 AT1249:AT1250 AT1253:AT1254 AT1257:AT1258 AT1261:AT1262 AT1265:AT1266 AT1269:AT1270 AT1273:AT1274 AT1277:AT1278 AT1281:AT1282 AT1285:AT1286 AT1289:AT1290 AT1293:AT1294 AT1297:AT1298 AT997:AT998">
    <cfRule type="cellIs" dxfId="118" priority="162" stopIfTrue="1" operator="greaterThan">
      <formula>3086</formula>
    </cfRule>
  </conditionalFormatting>
  <conditionalFormatting sqref="AS657:AS658 AS661:AS662 AS665:AS666 AS669:AS670 AS673:AS674 AS677:AS678 AS681:AS682 AS685:AS686 AS689:AS690 AS693:AS694 AS697:AS698 AS701:AS702 AS705:AS706 AS709:AS710 AS713:AS714 AS717:AS718 AS721:AS722 AS725:AS726 AS729:AS730 AS733:AS734 AS737:AS738 AS741:AS742 AS745:AS746 AS749:AS750 AS753:AS754 AS757:AS758 AS761:AS762 AS765:AS766 AS769:AS770 AS773:AS774 AS777:AS778 AS781:AS782 AS785:AS786 AS789:AS790 AS793:AS794 AS797:AS798 AS801:AS802 AS805:AS806 AS809:AS810 AS813:AS814 AS817:AS818 AS821:AS822 AS825:AS826 AS829:AS830 AS833:AS834 AS837:AS838 AS841:AS842 AS845:AS846 AS849:AS850 AS853:AS854 AS857:AS858 AS861:AS862 AS865:AS866 AS869:AS870 AS873:AS874 AS877:AS878 AS881:AS882 AS885:AS886 AS889:AS890 AS893:AS894 AS897:AS898 AS901:AS902 AS905:AS906 AS909:AS910 AS913:AS914 AS917:AS918 AS921:AS922 AS925:AS926 AS929:AS930 AS933 AS937:AS938 AS941:AS942 AS945:AS946 AS949:AS950 AS953:AS954 AS957:AS958 AS961:AS962 AS965:AS966 AS969:AS970 AS973:AS974 AS977:AS978 AS981:AS982 AS985:AS986 AS989:AS990 AS993:AS994 AS1001:AS1002 AS1005:AS1006 AS1009:AS1010 AS1013:AS1014 AS1017:AS1018 AS1021:AS1022 AS1025:AS1026 AS1029:AS1030 AS1033:AS1034 AS1037:AS1038 AS1041:AS1042 AS1045:AS1046 AS1049:AS1050 AS1053:AS1054 AS1057:AS1058 AS1061:AS1062 AS1065:AS1066 AS1069:AS1070 AS1073:AS1074 AS1077:AS1078 AS1081:AS1082 AS1085:AS1086 AS1089:AS1090 AS1093:AS1094 AS1097:AS1098 AS1101:AS1102 AS1105:AS1106 AS1109:AS1110 AS1113:AS1114 AS1117:AS1118 AS1121:AS1122 AS1125:AS1126 AS1129:AS1130 AS1133:AS1134 AS1137:AS1138 AS1141:AS1142 AS1145:AS1146 AS1149:AS1150 AS1153:AS1154 AS1157:AS1158 AS1161:AS1162 AS1165:AS1166 AS1169:AS1170 AS1173:AS1174 AS1177:AS1178 AS1181:AS1182 AS1185:AS1186 AS1189:AS1190 AS1193:AS1194 AS1197:AS1198 AS1201:AS1202 AS1205:AS1206 AS1209:AS1210 AS1213:AS1214 AS1217:AS1218 AS1221:AS1222 AS1225:AS1226 AS1229:AS1230 AS1233:AS1234 AS1237:AS1238 AS1241:AS1242 AS1245:AS1246 AS1249:AS1250 AS1253:AS1254 AS1257:AS1258 AS1261:AS1262 AS1265:AS1266 AS1269:AS1270 AS1273:AS1274 AS1277:AS1278 AS1281:AS1282 AS1285:AS1286 AS1289:AS1290 AS1293:AS1294 AS1297:AS1298 AS997:AS998">
    <cfRule type="cellIs" dxfId="117" priority="161" stopIfTrue="1" operator="greaterThan">
      <formula>3086</formula>
    </cfRule>
  </conditionalFormatting>
  <conditionalFormatting sqref="AR636">
    <cfRule type="cellIs" dxfId="116" priority="160" stopIfTrue="1" operator="greaterThan">
      <formula>3086</formula>
    </cfRule>
  </conditionalFormatting>
  <conditionalFormatting sqref="AQ636">
    <cfRule type="cellIs" dxfId="115" priority="159" stopIfTrue="1" operator="greaterThan">
      <formula>3086</formula>
    </cfRule>
  </conditionalFormatting>
  <conditionalFormatting sqref="AN934:AO934">
    <cfRule type="cellIs" dxfId="114" priority="115" stopIfTrue="1" operator="between">
      <formula>5.5</formula>
      <formula>9</formula>
    </cfRule>
    <cfRule type="cellIs" dxfId="113" priority="116" stopIfTrue="1" operator="lessThan">
      <formula>5.5</formula>
    </cfRule>
  </conditionalFormatting>
  <conditionalFormatting sqref="AL934:AM934">
    <cfRule type="cellIs" dxfId="112" priority="114" operator="greaterThan">
      <formula>299</formula>
    </cfRule>
  </conditionalFormatting>
  <conditionalFormatting sqref="AP934">
    <cfRule type="cellIs" dxfId="111" priority="113" operator="greaterThan">
      <formula>35</formula>
    </cfRule>
  </conditionalFormatting>
  <conditionalFormatting sqref="AP934">
    <cfRule type="cellIs" dxfId="110" priority="112" operator="greaterThan">
      <formula>36</formula>
    </cfRule>
  </conditionalFormatting>
  <conditionalFormatting sqref="AL934:AM934">
    <cfRule type="cellIs" dxfId="109" priority="110" operator="greaterThan">
      <formula>600</formula>
    </cfRule>
    <cfRule type="cellIs" dxfId="108" priority="111" operator="greaterThan">
      <formula>500</formula>
    </cfRule>
  </conditionalFormatting>
  <conditionalFormatting sqref="AR934">
    <cfRule type="cellIs" dxfId="107" priority="109" stopIfTrue="1" operator="greaterThan">
      <formula>3086</formula>
    </cfRule>
  </conditionalFormatting>
  <conditionalFormatting sqref="AQ934">
    <cfRule type="cellIs" dxfId="106" priority="108" stopIfTrue="1" operator="greaterThan">
      <formula>3086</formula>
    </cfRule>
  </conditionalFormatting>
  <conditionalFormatting sqref="AT934">
    <cfRule type="cellIs" dxfId="105" priority="107" stopIfTrue="1" operator="greaterThan">
      <formula>3086</formula>
    </cfRule>
  </conditionalFormatting>
  <conditionalFormatting sqref="AS934">
    <cfRule type="cellIs" dxfId="104" priority="106" stopIfTrue="1" operator="greaterThan">
      <formula>3086</formula>
    </cfRule>
  </conditionalFormatting>
  <conditionalFormatting sqref="AR932">
    <cfRule type="cellIs" dxfId="103" priority="105" stopIfTrue="1" operator="greaterThan">
      <formula>3086</formula>
    </cfRule>
  </conditionalFormatting>
  <conditionalFormatting sqref="AQ932">
    <cfRule type="cellIs" dxfId="102" priority="104" stopIfTrue="1" operator="greaterThan">
      <formula>3086</formula>
    </cfRule>
  </conditionalFormatting>
  <conditionalFormatting sqref="AT932">
    <cfRule type="cellIs" dxfId="101" priority="103" stopIfTrue="1" operator="greaterThan">
      <formula>3086</formula>
    </cfRule>
  </conditionalFormatting>
  <conditionalFormatting sqref="AS932">
    <cfRule type="cellIs" dxfId="100" priority="102" stopIfTrue="1" operator="greaterThan">
      <formula>3086</formula>
    </cfRule>
  </conditionalFormatting>
  <conditionalFormatting sqref="G1:G1163 G1615:G1048576">
    <cfRule type="cellIs" dxfId="99" priority="101" operator="greaterThan">
      <formula>5000</formula>
    </cfRule>
  </conditionalFormatting>
  <conditionalFormatting sqref="E1:E1449 E1451:E1048576">
    <cfRule type="cellIs" dxfId="98" priority="100" operator="greaterThan">
      <formula>850</formula>
    </cfRule>
  </conditionalFormatting>
  <conditionalFormatting sqref="L1:M1163 L1615:M1048576">
    <cfRule type="cellIs" dxfId="97" priority="99" operator="greaterThan">
      <formula>800</formula>
    </cfRule>
  </conditionalFormatting>
  <conditionalFormatting sqref="R1450">
    <cfRule type="cellIs" dxfId="96" priority="97" operator="greaterThan">
      <formula>720</formula>
    </cfRule>
    <cfRule type="cellIs" dxfId="95" priority="98" stopIfTrue="1" operator="greaterThan">
      <formula>3120</formula>
    </cfRule>
  </conditionalFormatting>
  <conditionalFormatting sqref="P1450">
    <cfRule type="cellIs" dxfId="94" priority="96" stopIfTrue="1" operator="greaterThan">
      <formula>3086</formula>
    </cfRule>
  </conditionalFormatting>
  <conditionalFormatting sqref="I1450:J1450">
    <cfRule type="cellIs" dxfId="93" priority="95" operator="greaterThan">
      <formula>4000</formula>
    </cfRule>
  </conditionalFormatting>
  <conditionalFormatting sqref="AC1450:AD1450">
    <cfRule type="cellIs" dxfId="92" priority="94" stopIfTrue="1" operator="greaterThan">
      <formula>3086</formula>
    </cfRule>
  </conditionalFormatting>
  <conditionalFormatting sqref="AF1450">
    <cfRule type="cellIs" dxfId="91" priority="92" operator="greaterThan">
      <formula>720</formula>
    </cfRule>
    <cfRule type="cellIs" dxfId="90" priority="93" stopIfTrue="1" operator="greaterThan">
      <formula>3120</formula>
    </cfRule>
  </conditionalFormatting>
  <conditionalFormatting sqref="AQ1450:AT1450">
    <cfRule type="cellIs" dxfId="89" priority="91" stopIfTrue="1" operator="greaterThan">
      <formula>3086</formula>
    </cfRule>
  </conditionalFormatting>
  <conditionalFormatting sqref="E1450">
    <cfRule type="cellIs" dxfId="88" priority="90" operator="greaterThan">
      <formula>850</formula>
    </cfRule>
  </conditionalFormatting>
  <conditionalFormatting sqref="AQ1455:AT1455">
    <cfRule type="cellIs" dxfId="87" priority="89" stopIfTrue="1" operator="greaterThan">
      <formula>3086</formula>
    </cfRule>
  </conditionalFormatting>
  <conditionalFormatting sqref="AQ1456:AT1456">
    <cfRule type="cellIs" dxfId="86" priority="88" stopIfTrue="1" operator="greaterThan">
      <formula>3086</formula>
    </cfRule>
  </conditionalFormatting>
  <conditionalFormatting sqref="AQ1458:AT1458">
    <cfRule type="cellIs" dxfId="85" priority="87" stopIfTrue="1" operator="greaterThan">
      <formula>3086</formula>
    </cfRule>
  </conditionalFormatting>
  <conditionalFormatting sqref="AQ1459:AT1460">
    <cfRule type="cellIs" dxfId="84" priority="86" stopIfTrue="1" operator="greaterThan">
      <formula>3086</formula>
    </cfRule>
  </conditionalFormatting>
  <conditionalFormatting sqref="AQ1463:AT1463">
    <cfRule type="cellIs" dxfId="83" priority="84" stopIfTrue="1" operator="greaterThan">
      <formula>3086</formula>
    </cfRule>
  </conditionalFormatting>
  <conditionalFormatting sqref="AQ1462:AT1462">
    <cfRule type="cellIs" dxfId="82" priority="83" stopIfTrue="1" operator="greaterThan">
      <formula>3086</formula>
    </cfRule>
  </conditionalFormatting>
  <conditionalFormatting sqref="AQ1465:AT1465">
    <cfRule type="cellIs" dxfId="81" priority="82" stopIfTrue="1" operator="greaterThan">
      <formula>3086</formula>
    </cfRule>
  </conditionalFormatting>
  <conditionalFormatting sqref="AQ1469:AT1469">
    <cfRule type="cellIs" dxfId="80" priority="81" stopIfTrue="1" operator="greaterThan">
      <formula>3086</formula>
    </cfRule>
  </conditionalFormatting>
  <conditionalFormatting sqref="AQ1470:AT1470">
    <cfRule type="cellIs" dxfId="79" priority="80" stopIfTrue="1" operator="greaterThan">
      <formula>3086</formula>
    </cfRule>
  </conditionalFormatting>
  <conditionalFormatting sqref="AR1471:AT1471">
    <cfRule type="cellIs" dxfId="78" priority="79" stopIfTrue="1" operator="greaterThan">
      <formula>3086</formula>
    </cfRule>
  </conditionalFormatting>
  <conditionalFormatting sqref="AQ1472:AT1472">
    <cfRule type="cellIs" dxfId="77" priority="78" stopIfTrue="1" operator="greaterThan">
      <formula>3086</formula>
    </cfRule>
  </conditionalFormatting>
  <conditionalFormatting sqref="AQ1473:AT1473">
    <cfRule type="cellIs" dxfId="76" priority="77" stopIfTrue="1" operator="greaterThan">
      <formula>3086</formula>
    </cfRule>
  </conditionalFormatting>
  <conditionalFormatting sqref="AQ1474:AT1474">
    <cfRule type="cellIs" dxfId="75" priority="76" stopIfTrue="1" operator="greaterThan">
      <formula>3086</formula>
    </cfRule>
  </conditionalFormatting>
  <conditionalFormatting sqref="AQ1475:AT1475">
    <cfRule type="cellIs" dxfId="74" priority="75" stopIfTrue="1" operator="greaterThan">
      <formula>3086</formula>
    </cfRule>
  </conditionalFormatting>
  <conditionalFormatting sqref="AQ1476:AT1478">
    <cfRule type="cellIs" dxfId="73" priority="74" stopIfTrue="1" operator="greaterThan">
      <formula>3086</formula>
    </cfRule>
  </conditionalFormatting>
  <conditionalFormatting sqref="AQ1479:AT1479">
    <cfRule type="cellIs" dxfId="72" priority="73" stopIfTrue="1" operator="greaterThan">
      <formula>3086</formula>
    </cfRule>
  </conditionalFormatting>
  <conditionalFormatting sqref="AQ1480:AT1480">
    <cfRule type="cellIs" dxfId="71" priority="72" stopIfTrue="1" operator="greaterThan">
      <formula>3086</formula>
    </cfRule>
  </conditionalFormatting>
  <conditionalFormatting sqref="AQ1481:AT1481">
    <cfRule type="cellIs" dxfId="70" priority="71" stopIfTrue="1" operator="greaterThan">
      <formula>3086</formula>
    </cfRule>
  </conditionalFormatting>
  <conditionalFormatting sqref="AQ1482:AT1482">
    <cfRule type="cellIs" dxfId="69" priority="70" stopIfTrue="1" operator="greaterThan">
      <formula>3086</formula>
    </cfRule>
  </conditionalFormatting>
  <conditionalFormatting sqref="AQ1483:AT1484">
    <cfRule type="cellIs" dxfId="68" priority="69" stopIfTrue="1" operator="greaterThan">
      <formula>3086</formula>
    </cfRule>
  </conditionalFormatting>
  <conditionalFormatting sqref="AQ1485:AT1485">
    <cfRule type="cellIs" dxfId="67" priority="68" stopIfTrue="1" operator="greaterThan">
      <formula>3086</formula>
    </cfRule>
  </conditionalFormatting>
  <conditionalFormatting sqref="AQ1486:AT1486">
    <cfRule type="cellIs" dxfId="66" priority="67" stopIfTrue="1" operator="greaterThan">
      <formula>3086</formula>
    </cfRule>
  </conditionalFormatting>
  <conditionalFormatting sqref="AQ1487:AT1487">
    <cfRule type="cellIs" dxfId="65" priority="66" stopIfTrue="1" operator="greaterThan">
      <formula>3086</formula>
    </cfRule>
  </conditionalFormatting>
  <conditionalFormatting sqref="AQ1490:AT1492">
    <cfRule type="cellIs" dxfId="64" priority="65" stopIfTrue="1" operator="greaterThan">
      <formula>3086</formula>
    </cfRule>
  </conditionalFormatting>
  <conditionalFormatting sqref="AQ1493:AT1493">
    <cfRule type="cellIs" dxfId="63" priority="64" stopIfTrue="1" operator="greaterThan">
      <formula>3086</formula>
    </cfRule>
  </conditionalFormatting>
  <conditionalFormatting sqref="AQ1494:AT1494">
    <cfRule type="cellIs" dxfId="62" priority="63" stopIfTrue="1" operator="greaterThan">
      <formula>3086</formula>
    </cfRule>
  </conditionalFormatting>
  <conditionalFormatting sqref="AQ1495:AT1495">
    <cfRule type="cellIs" dxfId="61" priority="62" stopIfTrue="1" operator="greaterThan">
      <formula>3086</formula>
    </cfRule>
  </conditionalFormatting>
  <conditionalFormatting sqref="AQ1497:AT1499">
    <cfRule type="cellIs" dxfId="60" priority="61" stopIfTrue="1" operator="greaterThan">
      <formula>3086</formula>
    </cfRule>
  </conditionalFormatting>
  <conditionalFormatting sqref="AQ1503:AT1503">
    <cfRule type="cellIs" dxfId="59" priority="60" stopIfTrue="1" operator="greaterThan">
      <formula>3086</formula>
    </cfRule>
  </conditionalFormatting>
  <conditionalFormatting sqref="AQ1504:AT1506">
    <cfRule type="cellIs" dxfId="58" priority="59" stopIfTrue="1" operator="greaterThan">
      <formula>3086</formula>
    </cfRule>
  </conditionalFormatting>
  <conditionalFormatting sqref="AQ1507:AT1507">
    <cfRule type="cellIs" dxfId="57" priority="58" stopIfTrue="1" operator="greaterThan">
      <formula>3086</formula>
    </cfRule>
  </conditionalFormatting>
  <conditionalFormatting sqref="AQ1508:AT1508">
    <cfRule type="cellIs" dxfId="56" priority="57" stopIfTrue="1" operator="greaterThan">
      <formula>3086</formula>
    </cfRule>
  </conditionalFormatting>
  <conditionalFormatting sqref="AQ1509:AT1509">
    <cfRule type="cellIs" dxfId="55" priority="56" stopIfTrue="1" operator="greaterThan">
      <formula>3086</formula>
    </cfRule>
  </conditionalFormatting>
  <conditionalFormatting sqref="AQ1510:AT1510">
    <cfRule type="cellIs" dxfId="54" priority="55" stopIfTrue="1" operator="greaterThan">
      <formula>3086</formula>
    </cfRule>
  </conditionalFormatting>
  <conditionalFormatting sqref="AQ1515:AT1515">
    <cfRule type="cellIs" dxfId="53" priority="54" stopIfTrue="1" operator="greaterThan">
      <formula>3086</formula>
    </cfRule>
  </conditionalFormatting>
  <conditionalFormatting sqref="AQ1516:AT1516">
    <cfRule type="cellIs" dxfId="52" priority="53" stopIfTrue="1" operator="greaterThan">
      <formula>3086</formula>
    </cfRule>
  </conditionalFormatting>
  <conditionalFormatting sqref="AQ1517:AT1517">
    <cfRule type="cellIs" dxfId="51" priority="52" stopIfTrue="1" operator="greaterThan">
      <formula>3086</formula>
    </cfRule>
  </conditionalFormatting>
  <conditionalFormatting sqref="AQ1518:AT1520">
    <cfRule type="cellIs" dxfId="50" priority="51" stopIfTrue="1" operator="greaterThan">
      <formula>3086</formula>
    </cfRule>
  </conditionalFormatting>
  <conditionalFormatting sqref="AQ1521:AT1521">
    <cfRule type="cellIs" dxfId="49" priority="50" stopIfTrue="1" operator="greaterThan">
      <formula>3086</formula>
    </cfRule>
  </conditionalFormatting>
  <conditionalFormatting sqref="AQ1522:AT1522">
    <cfRule type="cellIs" dxfId="48" priority="49" stopIfTrue="1" operator="greaterThan">
      <formula>3086</formula>
    </cfRule>
  </conditionalFormatting>
  <conditionalFormatting sqref="AQ1523:AT1523 AT1524:AT1528">
    <cfRule type="cellIs" dxfId="47" priority="48" stopIfTrue="1" operator="greaterThan">
      <formula>3086</formula>
    </cfRule>
  </conditionalFormatting>
  <conditionalFormatting sqref="I1529:J1529">
    <cfRule type="cellIs" dxfId="46" priority="47" operator="greaterThan">
      <formula>4000</formula>
    </cfRule>
  </conditionalFormatting>
  <conditionalFormatting sqref="AQ1529:AT1529">
    <cfRule type="cellIs" dxfId="45" priority="46" stopIfTrue="1" operator="greaterThan">
      <formula>3086</formula>
    </cfRule>
  </conditionalFormatting>
  <conditionalFormatting sqref="AQ1530:AT1530">
    <cfRule type="cellIs" dxfId="44" priority="45" stopIfTrue="1" operator="greaterThan">
      <formula>3086</formula>
    </cfRule>
  </conditionalFormatting>
  <conditionalFormatting sqref="AQ1531:AT1531">
    <cfRule type="cellIs" dxfId="43" priority="44" stopIfTrue="1" operator="greaterThan">
      <formula>3086</formula>
    </cfRule>
  </conditionalFormatting>
  <conditionalFormatting sqref="AQ1532:AT1534">
    <cfRule type="cellIs" dxfId="42" priority="43" stopIfTrue="1" operator="greaterThan">
      <formula>3086</formula>
    </cfRule>
  </conditionalFormatting>
  <conditionalFormatting sqref="AQ1535:AT1535">
    <cfRule type="cellIs" dxfId="41" priority="42" stopIfTrue="1" operator="greaterThan">
      <formula>3086</formula>
    </cfRule>
  </conditionalFormatting>
  <conditionalFormatting sqref="AQ1536:AT1536">
    <cfRule type="cellIs" dxfId="40" priority="41" stopIfTrue="1" operator="greaterThan">
      <formula>3086</formula>
    </cfRule>
  </conditionalFormatting>
  <conditionalFormatting sqref="AQ1537:AT1537">
    <cfRule type="cellIs" dxfId="39" priority="40" stopIfTrue="1" operator="greaterThan">
      <formula>3086</formula>
    </cfRule>
  </conditionalFormatting>
  <conditionalFormatting sqref="AQ1538:AT1538">
    <cfRule type="cellIs" dxfId="38" priority="39" stopIfTrue="1" operator="greaterThan">
      <formula>3086</formula>
    </cfRule>
  </conditionalFormatting>
  <conditionalFormatting sqref="I1544:J1544">
    <cfRule type="cellIs" dxfId="37" priority="38" operator="greaterThan">
      <formula>4000</formula>
    </cfRule>
  </conditionalFormatting>
  <conditionalFormatting sqref="AQ1544:AT1544">
    <cfRule type="cellIs" dxfId="36" priority="37" stopIfTrue="1" operator="greaterThan">
      <formula>3086</formula>
    </cfRule>
  </conditionalFormatting>
  <conditionalFormatting sqref="AQ1545:AT1545">
    <cfRule type="cellIs" dxfId="35" priority="36" stopIfTrue="1" operator="greaterThan">
      <formula>3086</formula>
    </cfRule>
  </conditionalFormatting>
  <conditionalFormatting sqref="AQ1546:AT1548">
    <cfRule type="cellIs" dxfId="34" priority="35" stopIfTrue="1" operator="greaterThan">
      <formula>3086</formula>
    </cfRule>
  </conditionalFormatting>
  <conditionalFormatting sqref="AQ1549:AT1549">
    <cfRule type="cellIs" dxfId="33" priority="34" stopIfTrue="1" operator="greaterThan">
      <formula>3086</formula>
    </cfRule>
  </conditionalFormatting>
  <conditionalFormatting sqref="AQ1550:AT1550">
    <cfRule type="cellIs" dxfId="32" priority="33" stopIfTrue="1" operator="greaterThan">
      <formula>3086</formula>
    </cfRule>
  </conditionalFormatting>
  <conditionalFormatting sqref="AQ1551:AT1551">
    <cfRule type="cellIs" dxfId="31" priority="32" stopIfTrue="1" operator="greaterThan">
      <formula>3086</formula>
    </cfRule>
  </conditionalFormatting>
  <conditionalFormatting sqref="AQ1553:AT1555">
    <cfRule type="cellIs" dxfId="30" priority="31" stopIfTrue="1" operator="greaterThan">
      <formula>3086</formula>
    </cfRule>
  </conditionalFormatting>
  <conditionalFormatting sqref="AQ1556:AT1556">
    <cfRule type="cellIs" dxfId="29" priority="30" stopIfTrue="1" operator="greaterThan">
      <formula>3086</formula>
    </cfRule>
  </conditionalFormatting>
  <conditionalFormatting sqref="AQ1558:AT1558">
    <cfRule type="cellIs" dxfId="28" priority="29" stopIfTrue="1" operator="greaterThan">
      <formula>3086</formula>
    </cfRule>
  </conditionalFormatting>
  <conditionalFormatting sqref="AQ1559:AT1559">
    <cfRule type="cellIs" dxfId="27" priority="28" stopIfTrue="1" operator="greaterThan">
      <formula>3086</formula>
    </cfRule>
  </conditionalFormatting>
  <conditionalFormatting sqref="AQ1561:AT1562">
    <cfRule type="cellIs" dxfId="26" priority="27" stopIfTrue="1" operator="greaterThan">
      <formula>3086</formula>
    </cfRule>
  </conditionalFormatting>
  <conditionalFormatting sqref="AQ1563:AT1563">
    <cfRule type="cellIs" dxfId="25" priority="26" stopIfTrue="1" operator="greaterThan">
      <formula>3086</formula>
    </cfRule>
  </conditionalFormatting>
  <conditionalFormatting sqref="AQ1567:AT1569">
    <cfRule type="cellIs" dxfId="24" priority="25" stopIfTrue="1" operator="greaterThan">
      <formula>3086</formula>
    </cfRule>
  </conditionalFormatting>
  <conditionalFormatting sqref="AQ1570:AT1570">
    <cfRule type="cellIs" dxfId="23" priority="24" stopIfTrue="1" operator="greaterThan">
      <formula>3086</formula>
    </cfRule>
  </conditionalFormatting>
  <conditionalFormatting sqref="AQ1571:AT1571">
    <cfRule type="cellIs" dxfId="22" priority="23" stopIfTrue="1" operator="greaterThan">
      <formula>3086</formula>
    </cfRule>
  </conditionalFormatting>
  <conditionalFormatting sqref="AQ1572:AT1572">
    <cfRule type="cellIs" dxfId="21" priority="22" stopIfTrue="1" operator="greaterThan">
      <formula>3086</formula>
    </cfRule>
  </conditionalFormatting>
  <conditionalFormatting sqref="AQ1573:AT1576">
    <cfRule type="cellIs" dxfId="20" priority="21" stopIfTrue="1" operator="greaterThan">
      <formula>3086</formula>
    </cfRule>
  </conditionalFormatting>
  <conditionalFormatting sqref="AQ1579:AT1579">
    <cfRule type="cellIs" dxfId="19" priority="20" stopIfTrue="1" operator="greaterThan">
      <formula>3086</formula>
    </cfRule>
  </conditionalFormatting>
  <conditionalFormatting sqref="AQ1580:AT1580">
    <cfRule type="cellIs" dxfId="18" priority="19" stopIfTrue="1" operator="greaterThan">
      <formula>3086</formula>
    </cfRule>
  </conditionalFormatting>
  <conditionalFormatting sqref="AQ1581:AT1583">
    <cfRule type="cellIs" dxfId="17" priority="18" stopIfTrue="1" operator="greaterThan">
      <formula>3086</formula>
    </cfRule>
  </conditionalFormatting>
  <conditionalFormatting sqref="AQ1584:AT1584">
    <cfRule type="cellIs" dxfId="16" priority="17" stopIfTrue="1" operator="greaterThan">
      <formula>3086</formula>
    </cfRule>
  </conditionalFormatting>
  <conditionalFormatting sqref="AQ1585:AT1585">
    <cfRule type="cellIs" dxfId="15" priority="16" stopIfTrue="1" operator="greaterThan">
      <formula>3086</formula>
    </cfRule>
  </conditionalFormatting>
  <conditionalFormatting sqref="AQ1592:AT1592">
    <cfRule type="cellIs" dxfId="14" priority="15" stopIfTrue="1" operator="greaterThan">
      <formula>3086</formula>
    </cfRule>
  </conditionalFormatting>
  <conditionalFormatting sqref="AQ1593:AT1593">
    <cfRule type="cellIs" dxfId="13" priority="14" stopIfTrue="1" operator="greaterThan">
      <formula>3086</formula>
    </cfRule>
  </conditionalFormatting>
  <conditionalFormatting sqref="AQ1594:AT1594">
    <cfRule type="cellIs" dxfId="12" priority="13" stopIfTrue="1" operator="greaterThan">
      <formula>3086</formula>
    </cfRule>
  </conditionalFormatting>
  <conditionalFormatting sqref="AF1595:AF1601">
    <cfRule type="cellIs" dxfId="11" priority="11" operator="greaterThan">
      <formula>720</formula>
    </cfRule>
    <cfRule type="cellIs" dxfId="10" priority="12" stopIfTrue="1" operator="greaterThan">
      <formula>3120</formula>
    </cfRule>
  </conditionalFormatting>
  <conditionalFormatting sqref="AQ1595:AT1597">
    <cfRule type="cellIs" dxfId="9" priority="10" stopIfTrue="1" operator="greaterThan">
      <formula>3086</formula>
    </cfRule>
  </conditionalFormatting>
  <conditionalFormatting sqref="AQ1598:AT1598 AQ1600:AT1601">
    <cfRule type="cellIs" dxfId="8" priority="9" stopIfTrue="1" operator="greaterThan">
      <formula>3086</formula>
    </cfRule>
  </conditionalFormatting>
  <conditionalFormatting sqref="AQ1599:AT1599">
    <cfRule type="cellIs" dxfId="7" priority="8" stopIfTrue="1" operator="greaterThan">
      <formula>3086</formula>
    </cfRule>
  </conditionalFormatting>
  <conditionalFormatting sqref="AF1602:AF1614">
    <cfRule type="cellIs" dxfId="6" priority="6" operator="greaterThan">
      <formula>720</formula>
    </cfRule>
    <cfRule type="cellIs" dxfId="5" priority="7" stopIfTrue="1" operator="greaterThan">
      <formula>3120</formula>
    </cfRule>
  </conditionalFormatting>
  <conditionalFormatting sqref="AQ1602:AT1605 AQ1612:AT1614">
    <cfRule type="cellIs" dxfId="4" priority="5" stopIfTrue="1" operator="greaterThan">
      <formula>3086</formula>
    </cfRule>
  </conditionalFormatting>
  <conditionalFormatting sqref="AQ1606:AT1606">
    <cfRule type="cellIs" dxfId="3" priority="4" stopIfTrue="1" operator="greaterThan">
      <formula>3086</formula>
    </cfRule>
  </conditionalFormatting>
  <conditionalFormatting sqref="AQ1607:AT1607">
    <cfRule type="cellIs" dxfId="2" priority="3" stopIfTrue="1" operator="greaterThan">
      <formula>3086</formula>
    </cfRule>
  </conditionalFormatting>
  <conditionalFormatting sqref="AQ1608:AT1608">
    <cfRule type="cellIs" dxfId="1" priority="2" stopIfTrue="1" operator="greaterThan">
      <formula>3086</formula>
    </cfRule>
  </conditionalFormatting>
  <conditionalFormatting sqref="AQ1609:AT1611">
    <cfRule type="cellIs" dxfId="0" priority="1" stopIfTrue="1" operator="greaterThan">
      <formula>3086</formula>
    </cfRule>
  </conditionalFormatting>
  <printOptions gridLinesSet="0"/>
  <pageMargins left="0.25" right="0.25" top="0.75" bottom="0.75" header="0.3" footer="0.3"/>
  <pageSetup orientation="landscape" horizontalDpi="300" verticalDpi="300" r:id="rId1"/>
  <headerFooter alignWithMargins="0">
    <oddFooter>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L38"/>
  <sheetViews>
    <sheetView workbookViewId="0">
      <selection activeCell="N21" sqref="N21"/>
    </sheetView>
  </sheetViews>
  <sheetFormatPr baseColWidth="10" defaultColWidth="11.42578125" defaultRowHeight="12.75" x14ac:dyDescent="0.2"/>
  <cols>
    <col min="5" max="5" width="10.85546875" style="190"/>
    <col min="7" max="7" width="10.85546875" style="190"/>
    <col min="9" max="9" width="10.85546875" style="190"/>
    <col min="11" max="11" width="10.85546875" style="190"/>
  </cols>
  <sheetData>
    <row r="5" spans="3:12" x14ac:dyDescent="0.2">
      <c r="C5" s="190"/>
      <c r="D5" s="237" t="s">
        <v>431</v>
      </c>
      <c r="E5" s="224"/>
      <c r="F5" s="228" t="s">
        <v>432</v>
      </c>
      <c r="G5" s="221"/>
      <c r="H5" s="229" t="s">
        <v>433</v>
      </c>
      <c r="I5" s="222"/>
      <c r="J5" s="273" t="s">
        <v>434</v>
      </c>
      <c r="K5" s="223"/>
      <c r="L5" s="190"/>
    </row>
    <row r="6" spans="3:12" x14ac:dyDescent="0.2">
      <c r="C6" s="190"/>
      <c r="D6" s="237"/>
      <c r="E6" s="224"/>
      <c r="F6" s="228"/>
      <c r="G6" s="221"/>
      <c r="H6" s="229"/>
      <c r="I6" s="222"/>
      <c r="J6" s="273"/>
      <c r="K6" s="223"/>
      <c r="L6" s="190"/>
    </row>
    <row r="7" spans="3:12" s="190" customFormat="1" x14ac:dyDescent="0.2">
      <c r="C7" s="201">
        <v>44188</v>
      </c>
      <c r="D7" s="220">
        <v>1.37</v>
      </c>
      <c r="E7" s="224">
        <v>10275</v>
      </c>
      <c r="F7" s="217">
        <v>1.58</v>
      </c>
      <c r="G7" s="217">
        <v>3950</v>
      </c>
      <c r="H7" s="218">
        <v>3</v>
      </c>
      <c r="I7" s="218">
        <v>300</v>
      </c>
      <c r="J7" s="205">
        <v>5</v>
      </c>
      <c r="K7" s="219">
        <v>125</v>
      </c>
    </row>
    <row r="8" spans="3:12" x14ac:dyDescent="0.2">
      <c r="C8" s="201">
        <v>44189</v>
      </c>
      <c r="D8" s="220">
        <v>1.17</v>
      </c>
      <c r="E8" s="202">
        <v>8775</v>
      </c>
      <c r="F8" s="217">
        <v>1.52</v>
      </c>
      <c r="G8" s="217">
        <v>3800</v>
      </c>
      <c r="H8" s="218">
        <v>1050</v>
      </c>
      <c r="I8" s="218"/>
      <c r="J8" s="205">
        <v>4</v>
      </c>
      <c r="K8" s="219">
        <v>100</v>
      </c>
      <c r="L8" s="190">
        <v>25</v>
      </c>
    </row>
    <row r="9" spans="3:12" x14ac:dyDescent="0.2">
      <c r="C9" s="201">
        <v>44190</v>
      </c>
      <c r="D9" s="220">
        <v>1.1399999999999999</v>
      </c>
      <c r="E9" s="202">
        <v>8550</v>
      </c>
      <c r="F9" s="217">
        <v>1.42</v>
      </c>
      <c r="G9" s="217">
        <v>3550</v>
      </c>
      <c r="H9" s="218">
        <v>1000</v>
      </c>
      <c r="I9" s="218">
        <v>50</v>
      </c>
      <c r="J9" s="205">
        <v>3</v>
      </c>
      <c r="K9" s="219">
        <v>75</v>
      </c>
      <c r="L9" s="190">
        <v>25</v>
      </c>
    </row>
    <row r="10" spans="3:12" x14ac:dyDescent="0.2">
      <c r="C10" s="201">
        <v>44191</v>
      </c>
      <c r="D10" s="220">
        <v>2</v>
      </c>
      <c r="E10" s="202">
        <v>15000</v>
      </c>
      <c r="F10" s="217">
        <v>1.37</v>
      </c>
      <c r="G10" s="217">
        <v>3425</v>
      </c>
      <c r="H10" s="218">
        <v>950</v>
      </c>
      <c r="I10" s="218">
        <v>50</v>
      </c>
      <c r="J10" s="205">
        <v>3</v>
      </c>
      <c r="K10" s="219">
        <v>75</v>
      </c>
      <c r="L10" s="190"/>
    </row>
    <row r="11" spans="3:12" x14ac:dyDescent="0.2">
      <c r="C11" s="201">
        <v>44192</v>
      </c>
      <c r="D11" s="220">
        <v>1.97</v>
      </c>
      <c r="E11" s="202">
        <v>14775</v>
      </c>
      <c r="F11" s="217">
        <v>1.31</v>
      </c>
      <c r="G11" s="217">
        <v>3275</v>
      </c>
      <c r="H11" s="218">
        <v>900</v>
      </c>
      <c r="I11" s="218">
        <v>50</v>
      </c>
      <c r="J11" s="205">
        <v>3</v>
      </c>
      <c r="K11" s="219">
        <v>75</v>
      </c>
      <c r="L11" s="190"/>
    </row>
    <row r="12" spans="3:12" x14ac:dyDescent="0.2">
      <c r="C12" s="201">
        <v>44193</v>
      </c>
      <c r="D12" s="220">
        <v>1.85</v>
      </c>
      <c r="E12" s="202">
        <v>13875</v>
      </c>
      <c r="F12" s="217">
        <v>1.17</v>
      </c>
      <c r="G12" s="217">
        <v>2925</v>
      </c>
      <c r="H12" s="218">
        <v>850</v>
      </c>
      <c r="I12" s="218">
        <v>50</v>
      </c>
      <c r="J12" s="205">
        <v>2</v>
      </c>
      <c r="K12" s="219">
        <v>50</v>
      </c>
      <c r="L12" s="190">
        <v>25</v>
      </c>
    </row>
    <row r="13" spans="3:12" x14ac:dyDescent="0.2">
      <c r="C13" s="201">
        <v>44194</v>
      </c>
      <c r="D13" s="220">
        <v>1.76</v>
      </c>
      <c r="E13" s="202">
        <v>13200</v>
      </c>
      <c r="F13" s="217">
        <v>98</v>
      </c>
      <c r="G13" s="217">
        <v>2450</v>
      </c>
      <c r="H13" s="218">
        <v>820</v>
      </c>
      <c r="I13" s="218">
        <v>30</v>
      </c>
      <c r="J13" s="205">
        <v>7</v>
      </c>
      <c r="K13" s="219">
        <v>175</v>
      </c>
      <c r="L13" s="190"/>
    </row>
    <row r="14" spans="3:12" x14ac:dyDescent="0.2">
      <c r="C14" s="201">
        <v>44195</v>
      </c>
      <c r="D14" s="220">
        <v>1.71</v>
      </c>
      <c r="E14" s="202">
        <v>12825</v>
      </c>
      <c r="F14" s="217">
        <v>89</v>
      </c>
      <c r="G14" s="217">
        <v>2225</v>
      </c>
      <c r="H14" s="218">
        <v>750</v>
      </c>
      <c r="I14" s="218">
        <v>70</v>
      </c>
      <c r="J14" s="205">
        <v>6</v>
      </c>
      <c r="K14" s="219">
        <v>150</v>
      </c>
      <c r="L14" s="190">
        <v>25</v>
      </c>
    </row>
    <row r="15" spans="3:12" x14ac:dyDescent="0.2">
      <c r="C15" s="201">
        <v>44196</v>
      </c>
      <c r="D15" s="220">
        <v>1.65</v>
      </c>
      <c r="E15" s="202">
        <v>12375</v>
      </c>
      <c r="F15" s="217">
        <v>77</v>
      </c>
      <c r="G15" s="217">
        <v>1925</v>
      </c>
      <c r="H15" s="218">
        <v>700</v>
      </c>
      <c r="I15" s="218">
        <v>50</v>
      </c>
      <c r="J15" s="205">
        <v>6</v>
      </c>
      <c r="K15" s="219">
        <v>150</v>
      </c>
      <c r="L15" s="190"/>
    </row>
    <row r="16" spans="3:12" x14ac:dyDescent="0.2">
      <c r="C16" s="201">
        <v>44197</v>
      </c>
      <c r="D16" s="220">
        <v>1.64</v>
      </c>
      <c r="E16" s="202">
        <v>12300</v>
      </c>
      <c r="F16" s="217">
        <v>77</v>
      </c>
      <c r="G16" s="217">
        <v>1925</v>
      </c>
      <c r="H16" s="218">
        <v>680</v>
      </c>
      <c r="I16" s="218">
        <v>20</v>
      </c>
      <c r="J16" s="205">
        <v>5</v>
      </c>
      <c r="K16" s="219">
        <v>125</v>
      </c>
      <c r="L16" s="190">
        <v>25</v>
      </c>
    </row>
    <row r="17" spans="3:12" x14ac:dyDescent="0.2">
      <c r="C17" s="201">
        <v>44198</v>
      </c>
      <c r="D17" s="220">
        <v>1.6</v>
      </c>
      <c r="E17" s="202">
        <v>12000</v>
      </c>
      <c r="F17" s="217">
        <v>67</v>
      </c>
      <c r="G17" s="217">
        <v>1675</v>
      </c>
      <c r="H17" s="218">
        <v>620</v>
      </c>
      <c r="I17" s="218">
        <v>60</v>
      </c>
      <c r="J17" s="205">
        <v>5</v>
      </c>
      <c r="K17" s="219">
        <v>125</v>
      </c>
      <c r="L17" s="190"/>
    </row>
    <row r="18" spans="3:12" x14ac:dyDescent="0.2">
      <c r="C18" s="201">
        <v>44199</v>
      </c>
      <c r="D18" s="220" t="s">
        <v>792</v>
      </c>
      <c r="E18" s="202">
        <v>11550</v>
      </c>
      <c r="F18" s="217">
        <v>57</v>
      </c>
      <c r="G18" s="217">
        <v>1425</v>
      </c>
      <c r="H18" s="218">
        <v>600</v>
      </c>
      <c r="I18" s="218">
        <v>20</v>
      </c>
      <c r="J18" s="205">
        <v>5</v>
      </c>
      <c r="K18" s="219">
        <v>125</v>
      </c>
      <c r="L18" s="190"/>
    </row>
    <row r="19" spans="3:12" x14ac:dyDescent="0.2">
      <c r="C19" s="201">
        <v>44200</v>
      </c>
      <c r="D19" s="220">
        <v>1.45</v>
      </c>
      <c r="E19" s="202">
        <v>10875</v>
      </c>
      <c r="F19" s="217">
        <v>1.58</v>
      </c>
      <c r="G19" s="217">
        <v>3950</v>
      </c>
      <c r="H19" s="218">
        <v>500</v>
      </c>
      <c r="I19" s="218">
        <v>100</v>
      </c>
      <c r="J19" s="205">
        <v>4</v>
      </c>
      <c r="K19" s="219">
        <v>100</v>
      </c>
      <c r="L19" s="190">
        <v>25</v>
      </c>
    </row>
    <row r="20" spans="3:12" x14ac:dyDescent="0.2">
      <c r="C20" s="201">
        <v>44201</v>
      </c>
      <c r="D20" s="220">
        <v>1.38</v>
      </c>
      <c r="E20" s="202">
        <v>10350</v>
      </c>
      <c r="F20" s="217">
        <v>1.56</v>
      </c>
      <c r="G20" s="217">
        <v>3900</v>
      </c>
      <c r="H20" s="218">
        <v>450</v>
      </c>
      <c r="I20" s="218">
        <v>150</v>
      </c>
      <c r="J20" s="205">
        <v>3</v>
      </c>
      <c r="K20" s="219">
        <v>75</v>
      </c>
      <c r="L20" s="190">
        <v>25</v>
      </c>
    </row>
    <row r="21" spans="3:12" x14ac:dyDescent="0.2">
      <c r="C21" s="201">
        <v>44202</v>
      </c>
      <c r="D21" s="220">
        <v>1.3</v>
      </c>
      <c r="E21" s="202">
        <v>9750</v>
      </c>
      <c r="F21" s="217">
        <v>1.45</v>
      </c>
      <c r="G21" s="217">
        <v>3625</v>
      </c>
      <c r="H21" s="218">
        <v>350</v>
      </c>
      <c r="I21" s="218">
        <v>100</v>
      </c>
      <c r="J21" s="205">
        <v>2</v>
      </c>
      <c r="K21" s="219">
        <v>50</v>
      </c>
      <c r="L21" s="190">
        <v>25</v>
      </c>
    </row>
    <row r="22" spans="3:12" x14ac:dyDescent="0.2">
      <c r="C22" s="201">
        <v>44203</v>
      </c>
      <c r="D22" s="220">
        <v>1.24</v>
      </c>
      <c r="E22" s="202">
        <v>9300</v>
      </c>
      <c r="F22" s="217">
        <v>1.38</v>
      </c>
      <c r="G22" s="217">
        <v>3450</v>
      </c>
      <c r="H22" s="218">
        <v>300</v>
      </c>
      <c r="I22" s="218">
        <v>50</v>
      </c>
      <c r="J22" s="205">
        <v>1</v>
      </c>
      <c r="K22" s="219">
        <v>25</v>
      </c>
      <c r="L22" s="190">
        <v>25</v>
      </c>
    </row>
    <row r="23" spans="3:12" x14ac:dyDescent="0.2">
      <c r="C23" s="201">
        <v>44204</v>
      </c>
      <c r="D23" s="220">
        <v>1.1499999999999999</v>
      </c>
      <c r="E23" s="202">
        <v>8265</v>
      </c>
      <c r="F23" s="217">
        <v>1.23</v>
      </c>
      <c r="G23" s="217">
        <v>3075</v>
      </c>
      <c r="H23" s="218">
        <v>250</v>
      </c>
      <c r="I23" s="218">
        <v>50</v>
      </c>
      <c r="J23" s="205">
        <v>5</v>
      </c>
      <c r="K23" s="219">
        <v>125</v>
      </c>
      <c r="L23" s="190"/>
    </row>
    <row r="24" spans="3:12" x14ac:dyDescent="0.2">
      <c r="C24" s="201">
        <v>44205</v>
      </c>
      <c r="D24" s="220">
        <v>1.1000000000000001</v>
      </c>
      <c r="E24" s="202">
        <v>8250</v>
      </c>
      <c r="F24" s="217">
        <v>1.1599999999999999</v>
      </c>
      <c r="G24" s="217">
        <v>2900</v>
      </c>
      <c r="H24" s="218">
        <v>200</v>
      </c>
      <c r="I24" s="218">
        <v>50</v>
      </c>
      <c r="J24" s="205">
        <v>5</v>
      </c>
      <c r="K24" s="219">
        <v>125</v>
      </c>
      <c r="L24" s="190"/>
    </row>
    <row r="25" spans="3:12" x14ac:dyDescent="0.2">
      <c r="C25" s="201">
        <v>44206</v>
      </c>
      <c r="D25" s="220">
        <v>1.06</v>
      </c>
      <c r="E25" s="202">
        <v>7950</v>
      </c>
      <c r="F25" s="217">
        <v>1.0900000000000001</v>
      </c>
      <c r="G25" s="217">
        <v>2725</v>
      </c>
      <c r="H25" s="218">
        <v>100</v>
      </c>
      <c r="I25" s="218">
        <v>100</v>
      </c>
      <c r="J25" s="205">
        <v>4</v>
      </c>
      <c r="K25" s="219">
        <v>100</v>
      </c>
      <c r="L25" s="190">
        <v>25</v>
      </c>
    </row>
    <row r="26" spans="3:12" x14ac:dyDescent="0.2">
      <c r="C26" s="201">
        <v>44207</v>
      </c>
      <c r="D26" s="220">
        <v>0.97</v>
      </c>
      <c r="E26" s="202">
        <v>7275</v>
      </c>
      <c r="F26" s="217">
        <v>0.99</v>
      </c>
      <c r="G26" s="217">
        <v>2475</v>
      </c>
      <c r="H26" s="218">
        <v>50</v>
      </c>
      <c r="I26" s="218">
        <v>50</v>
      </c>
      <c r="J26" s="205">
        <v>3</v>
      </c>
      <c r="K26" s="219">
        <v>75</v>
      </c>
      <c r="L26" s="190">
        <v>25</v>
      </c>
    </row>
    <row r="27" spans="3:12" x14ac:dyDescent="0.2">
      <c r="C27" s="201">
        <v>44208</v>
      </c>
      <c r="D27" s="220">
        <v>0.91</v>
      </c>
      <c r="E27" s="202">
        <v>6825</v>
      </c>
      <c r="F27" s="217">
        <v>0.92</v>
      </c>
      <c r="G27" s="217">
        <v>2300</v>
      </c>
      <c r="H27" s="218">
        <v>1000</v>
      </c>
      <c r="I27" s="218"/>
      <c r="J27" s="205">
        <v>2</v>
      </c>
      <c r="K27" s="219">
        <v>50</v>
      </c>
      <c r="L27" s="190">
        <v>25</v>
      </c>
    </row>
    <row r="28" spans="3:12" x14ac:dyDescent="0.2">
      <c r="C28" s="201">
        <v>44209</v>
      </c>
      <c r="D28" s="220">
        <v>0.85</v>
      </c>
      <c r="E28" s="202">
        <v>6375</v>
      </c>
      <c r="F28" s="217">
        <v>0.83</v>
      </c>
      <c r="G28" s="217">
        <v>2075</v>
      </c>
      <c r="H28" s="218">
        <v>980</v>
      </c>
      <c r="I28" s="218">
        <v>20</v>
      </c>
      <c r="J28" s="205">
        <v>2</v>
      </c>
      <c r="K28" s="219">
        <v>50</v>
      </c>
      <c r="L28" s="190"/>
    </row>
    <row r="29" spans="3:12" x14ac:dyDescent="0.2">
      <c r="C29" s="201">
        <v>44210</v>
      </c>
      <c r="D29" s="220">
        <v>77</v>
      </c>
      <c r="E29" s="202">
        <v>5775</v>
      </c>
      <c r="F29" s="217">
        <v>70</v>
      </c>
      <c r="G29" s="217">
        <v>1750</v>
      </c>
      <c r="H29" s="218">
        <v>910</v>
      </c>
      <c r="I29" s="218">
        <v>70</v>
      </c>
      <c r="J29" s="205">
        <v>6</v>
      </c>
      <c r="K29" s="219">
        <v>150</v>
      </c>
      <c r="L29" s="190"/>
    </row>
    <row r="30" spans="3:12" x14ac:dyDescent="0.2">
      <c r="C30" s="201">
        <v>44211</v>
      </c>
      <c r="D30" s="220">
        <v>70</v>
      </c>
      <c r="E30" s="202">
        <v>5250</v>
      </c>
      <c r="F30" s="217">
        <v>62</v>
      </c>
      <c r="G30" s="217">
        <v>1550</v>
      </c>
      <c r="H30" s="218">
        <v>870</v>
      </c>
      <c r="I30" s="218">
        <v>40</v>
      </c>
      <c r="J30" s="205">
        <v>5</v>
      </c>
      <c r="K30" s="219">
        <v>125</v>
      </c>
      <c r="L30" s="190">
        <v>25</v>
      </c>
    </row>
    <row r="31" spans="3:12" x14ac:dyDescent="0.2">
      <c r="C31" s="201">
        <v>44212</v>
      </c>
      <c r="D31" s="220">
        <v>0.6</v>
      </c>
      <c r="E31" s="202">
        <v>4500</v>
      </c>
      <c r="F31" s="217" t="s">
        <v>865</v>
      </c>
      <c r="G31" s="217">
        <v>1259</v>
      </c>
      <c r="H31" s="218">
        <v>800</v>
      </c>
      <c r="I31" s="218">
        <v>70</v>
      </c>
      <c r="J31" s="205">
        <v>4</v>
      </c>
      <c r="K31" s="219">
        <v>100</v>
      </c>
      <c r="L31" s="190">
        <v>25</v>
      </c>
    </row>
    <row r="32" spans="3:12" x14ac:dyDescent="0.2">
      <c r="C32" s="201">
        <v>44213</v>
      </c>
      <c r="D32" s="220">
        <v>0.56000000000000005</v>
      </c>
      <c r="E32" s="202">
        <v>4200</v>
      </c>
      <c r="F32" s="217">
        <v>0.39</v>
      </c>
      <c r="G32" s="217">
        <v>975</v>
      </c>
      <c r="H32" s="218">
        <v>750</v>
      </c>
      <c r="I32" s="218">
        <v>50</v>
      </c>
      <c r="J32" s="205">
        <v>3</v>
      </c>
      <c r="K32" s="219">
        <v>75</v>
      </c>
      <c r="L32" s="190">
        <v>25</v>
      </c>
    </row>
    <row r="33" spans="3:12" x14ac:dyDescent="0.2">
      <c r="C33" s="201">
        <v>44214</v>
      </c>
      <c r="D33" s="220">
        <v>1.94</v>
      </c>
      <c r="E33" s="202">
        <v>14550</v>
      </c>
      <c r="F33" s="217">
        <v>0.34</v>
      </c>
      <c r="G33" s="217">
        <v>850</v>
      </c>
      <c r="H33" s="218">
        <v>710</v>
      </c>
      <c r="I33" s="218">
        <v>40</v>
      </c>
      <c r="J33" s="205">
        <v>2</v>
      </c>
      <c r="K33" s="219">
        <v>50</v>
      </c>
      <c r="L33" s="190">
        <v>25</v>
      </c>
    </row>
    <row r="34" spans="3:12" x14ac:dyDescent="0.2">
      <c r="C34" s="201">
        <v>44215</v>
      </c>
      <c r="D34" s="220">
        <v>1.9</v>
      </c>
      <c r="E34" s="202">
        <v>14250</v>
      </c>
      <c r="F34" s="217">
        <v>1.57</v>
      </c>
      <c r="G34" s="217">
        <v>3925</v>
      </c>
      <c r="H34" s="218">
        <v>700</v>
      </c>
      <c r="I34" s="218">
        <v>10</v>
      </c>
      <c r="J34" s="205">
        <v>1</v>
      </c>
      <c r="K34" s="219">
        <v>25</v>
      </c>
      <c r="L34" s="190">
        <v>25</v>
      </c>
    </row>
    <row r="35" spans="3:12" x14ac:dyDescent="0.2">
      <c r="C35" s="201">
        <v>44216</v>
      </c>
      <c r="D35" s="220">
        <v>1.84</v>
      </c>
      <c r="E35" s="202">
        <v>13800</v>
      </c>
      <c r="F35" s="217" t="s">
        <v>196</v>
      </c>
      <c r="G35" s="217">
        <v>3750</v>
      </c>
      <c r="H35" s="218">
        <v>650</v>
      </c>
      <c r="I35" s="218">
        <v>50</v>
      </c>
      <c r="J35" s="205">
        <v>0</v>
      </c>
      <c r="K35" s="219">
        <v>0</v>
      </c>
      <c r="L35" s="190"/>
    </row>
    <row r="36" spans="3:12" x14ac:dyDescent="0.2">
      <c r="C36" s="201">
        <v>44217</v>
      </c>
      <c r="D36" s="220">
        <v>1.79</v>
      </c>
      <c r="E36" s="202">
        <v>13425</v>
      </c>
      <c r="F36" s="217">
        <v>1.31</v>
      </c>
      <c r="G36" s="217">
        <v>3275</v>
      </c>
      <c r="H36" s="218">
        <v>600</v>
      </c>
      <c r="I36" s="218">
        <v>50</v>
      </c>
      <c r="J36" s="205">
        <v>5</v>
      </c>
      <c r="K36" s="219">
        <v>125</v>
      </c>
      <c r="L36" s="190"/>
    </row>
    <row r="37" spans="3:12" x14ac:dyDescent="0.2">
      <c r="C37" s="201">
        <v>44218</v>
      </c>
      <c r="D37" s="220">
        <v>1.72</v>
      </c>
      <c r="E37" s="202">
        <v>12900</v>
      </c>
      <c r="F37" s="217">
        <v>1.25</v>
      </c>
      <c r="G37" s="217">
        <v>3125</v>
      </c>
      <c r="H37" s="218">
        <v>580</v>
      </c>
      <c r="I37" s="218">
        <v>20</v>
      </c>
      <c r="J37" s="205">
        <v>3</v>
      </c>
      <c r="K37" s="219">
        <v>75</v>
      </c>
      <c r="L37" s="190">
        <v>50</v>
      </c>
    </row>
    <row r="38" spans="3:12" x14ac:dyDescent="0.2">
      <c r="C38" s="190"/>
      <c r="D38" s="190"/>
      <c r="E38" s="203">
        <v>13635</v>
      </c>
      <c r="F38" s="190"/>
      <c r="G38" s="204">
        <v>5590</v>
      </c>
      <c r="H38" s="190"/>
      <c r="I38" s="218">
        <f>SUM(I9:I37)</f>
        <v>1520</v>
      </c>
      <c r="J38" s="190"/>
      <c r="K38" s="84"/>
      <c r="L38" s="190">
        <f>SUM(L8:L37)</f>
        <v>475</v>
      </c>
    </row>
  </sheetData>
  <mergeCells count="4">
    <mergeCell ref="D5:D6"/>
    <mergeCell ref="F5:F6"/>
    <mergeCell ref="H5:H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67"/>
  <sheetViews>
    <sheetView topLeftCell="W160" zoomScale="80" zoomScaleNormal="80" workbookViewId="0">
      <selection activeCell="A160" sqref="A160"/>
    </sheetView>
  </sheetViews>
  <sheetFormatPr baseColWidth="10" defaultColWidth="11.42578125" defaultRowHeight="12.75" x14ac:dyDescent="0.2"/>
  <cols>
    <col min="1" max="1" width="21.7109375" customWidth="1"/>
    <col min="2" max="17" width="14.140625" bestFit="1" customWidth="1"/>
    <col min="18" max="18" width="22.7109375" customWidth="1"/>
    <col min="19" max="19" width="23.5703125" customWidth="1"/>
    <col min="20" max="20" width="23" customWidth="1"/>
    <col min="21" max="21" width="20.42578125" customWidth="1"/>
    <col min="22" max="22" width="18.7109375" customWidth="1"/>
    <col min="23" max="23" width="20.140625" customWidth="1"/>
    <col min="24" max="24" width="23" customWidth="1"/>
    <col min="25" max="25" width="22.42578125" customWidth="1"/>
    <col min="26" max="26" width="22.7109375" customWidth="1"/>
    <col min="27" max="27" width="23.28515625" customWidth="1"/>
    <col min="28" max="28" width="23.85546875" customWidth="1"/>
    <col min="29" max="32" width="13" bestFit="1" customWidth="1"/>
  </cols>
  <sheetData>
    <row r="1" spans="1:12" s="97" customFormat="1" x14ac:dyDescent="0.2">
      <c r="A1" s="274">
        <v>43586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</row>
    <row r="2" spans="1:12" s="97" customFormat="1" x14ac:dyDescent="0.2">
      <c r="A2" s="227" t="s">
        <v>1</v>
      </c>
      <c r="B2" s="128">
        <v>43605</v>
      </c>
      <c r="C2" s="128">
        <v>43606</v>
      </c>
      <c r="D2" s="128">
        <v>43607</v>
      </c>
      <c r="E2" s="128">
        <v>43608</v>
      </c>
      <c r="F2" s="128">
        <v>43609</v>
      </c>
      <c r="G2" s="128">
        <v>43610</v>
      </c>
      <c r="H2" s="128">
        <v>43611</v>
      </c>
      <c r="I2" s="128">
        <v>43612</v>
      </c>
      <c r="J2" s="128">
        <v>43613</v>
      </c>
      <c r="K2" s="128">
        <v>43614</v>
      </c>
      <c r="L2" s="128">
        <v>43615</v>
      </c>
    </row>
    <row r="3" spans="1:12" x14ac:dyDescent="0.2">
      <c r="A3" s="129">
        <v>2.0833333333333332E-2</v>
      </c>
      <c r="B3" s="127">
        <v>11.2</v>
      </c>
      <c r="C3" s="127"/>
      <c r="D3" s="127"/>
      <c r="E3" s="127">
        <v>10.09</v>
      </c>
      <c r="F3" s="127">
        <v>919</v>
      </c>
      <c r="G3" s="127">
        <v>6.42</v>
      </c>
      <c r="H3" s="127">
        <v>11.45</v>
      </c>
      <c r="I3" s="127">
        <v>11.29</v>
      </c>
      <c r="J3" s="127">
        <v>11.96</v>
      </c>
      <c r="K3" s="127">
        <v>11.42</v>
      </c>
      <c r="L3" s="127">
        <v>11.42</v>
      </c>
    </row>
    <row r="4" spans="1:12" x14ac:dyDescent="0.2">
      <c r="A4" s="129">
        <v>6.25E-2</v>
      </c>
      <c r="B4" s="127">
        <v>11.43</v>
      </c>
      <c r="C4" s="127">
        <v>10.5</v>
      </c>
      <c r="D4" s="127">
        <v>10.62</v>
      </c>
      <c r="E4" s="127"/>
      <c r="F4" s="127"/>
      <c r="G4" s="127">
        <v>9.86</v>
      </c>
      <c r="H4" s="127">
        <v>10.93</v>
      </c>
      <c r="I4" s="127">
        <v>11.42</v>
      </c>
      <c r="J4" s="127">
        <v>12.15</v>
      </c>
      <c r="K4" s="127">
        <v>11.51</v>
      </c>
      <c r="L4" s="127">
        <v>11.31</v>
      </c>
    </row>
    <row r="5" spans="1:12" x14ac:dyDescent="0.2">
      <c r="A5" s="129">
        <v>0.104166666666667</v>
      </c>
      <c r="B5" s="127">
        <v>11.7</v>
      </c>
      <c r="C5" s="127">
        <v>11.31</v>
      </c>
      <c r="D5" s="127">
        <v>9.58</v>
      </c>
      <c r="E5" s="127">
        <v>11.75</v>
      </c>
      <c r="F5" s="127">
        <v>11.83</v>
      </c>
      <c r="G5" s="127"/>
      <c r="H5" s="127"/>
      <c r="I5" s="127">
        <v>11.06</v>
      </c>
      <c r="J5" s="127">
        <v>11.86</v>
      </c>
      <c r="K5" s="127">
        <v>11.86</v>
      </c>
      <c r="L5" s="127">
        <v>11.59</v>
      </c>
    </row>
    <row r="6" spans="1:12" x14ac:dyDescent="0.2">
      <c r="A6" s="129">
        <v>0.14583333333333301</v>
      </c>
      <c r="B6" s="127">
        <v>10.88</v>
      </c>
      <c r="C6" s="127">
        <v>11.5</v>
      </c>
      <c r="D6" s="127">
        <v>10.82</v>
      </c>
      <c r="E6" s="127">
        <v>11.67</v>
      </c>
      <c r="F6" s="127">
        <v>11.33</v>
      </c>
      <c r="G6" s="127">
        <v>11.32</v>
      </c>
      <c r="H6" s="127"/>
      <c r="I6" s="127"/>
      <c r="J6" s="127">
        <v>11.51</v>
      </c>
      <c r="K6" s="127">
        <v>11.39</v>
      </c>
      <c r="L6" s="127">
        <v>11.06</v>
      </c>
    </row>
    <row r="7" spans="1:12" x14ac:dyDescent="0.2">
      <c r="A7" s="129">
        <v>0.1875</v>
      </c>
      <c r="B7" s="127">
        <v>10.7</v>
      </c>
      <c r="C7" s="127">
        <v>11.31</v>
      </c>
      <c r="D7" s="127">
        <v>11.45</v>
      </c>
      <c r="E7" s="127">
        <v>11.1</v>
      </c>
      <c r="F7" s="127">
        <v>9.2200000000000006</v>
      </c>
      <c r="G7" s="127">
        <v>11.15</v>
      </c>
      <c r="H7" s="127"/>
      <c r="I7" s="127">
        <v>11.39</v>
      </c>
      <c r="J7" s="127">
        <v>11.36</v>
      </c>
      <c r="K7" s="127">
        <v>11.51</v>
      </c>
      <c r="L7" s="127">
        <v>9.76</v>
      </c>
    </row>
    <row r="8" spans="1:12" x14ac:dyDescent="0.2">
      <c r="A8" s="129">
        <v>0.22916666666666699</v>
      </c>
      <c r="B8" s="127">
        <v>11.61</v>
      </c>
      <c r="C8" s="127">
        <v>1.44</v>
      </c>
      <c r="D8" s="127">
        <v>11.91</v>
      </c>
      <c r="E8" s="127">
        <v>11.18</v>
      </c>
      <c r="F8" s="127">
        <v>10.34</v>
      </c>
      <c r="G8" s="127"/>
      <c r="H8" s="127"/>
      <c r="I8" s="127">
        <v>11.66</v>
      </c>
      <c r="J8" s="127">
        <v>11.51</v>
      </c>
      <c r="K8" s="127">
        <v>11.66</v>
      </c>
      <c r="L8" s="127">
        <v>10.31</v>
      </c>
    </row>
    <row r="9" spans="1:12" x14ac:dyDescent="0.2">
      <c r="A9" s="129">
        <v>0.27083333333333298</v>
      </c>
      <c r="B9" s="127"/>
      <c r="C9" s="127">
        <v>11.3</v>
      </c>
      <c r="D9" s="127">
        <v>11.24</v>
      </c>
      <c r="E9" s="127">
        <v>11.37</v>
      </c>
      <c r="F9" s="127"/>
      <c r="G9" s="127">
        <v>11.55</v>
      </c>
      <c r="H9" s="127"/>
      <c r="I9" s="127">
        <v>11.42</v>
      </c>
      <c r="J9" s="127">
        <v>11.62</v>
      </c>
      <c r="K9" s="127">
        <v>11.36</v>
      </c>
      <c r="L9" s="127">
        <v>11.39</v>
      </c>
    </row>
    <row r="10" spans="1:12" x14ac:dyDescent="0.2">
      <c r="A10" s="129">
        <v>0.3125</v>
      </c>
      <c r="B10" s="127">
        <v>11.41</v>
      </c>
      <c r="C10" s="127">
        <v>11.27</v>
      </c>
      <c r="D10" s="127"/>
      <c r="E10" s="127"/>
      <c r="F10" s="127"/>
      <c r="G10" s="127"/>
      <c r="H10" s="127"/>
      <c r="I10" s="127"/>
      <c r="J10" s="127"/>
      <c r="K10" s="127">
        <v>11.41</v>
      </c>
      <c r="L10" s="127">
        <v>9.7200000000000006</v>
      </c>
    </row>
    <row r="11" spans="1:12" x14ac:dyDescent="0.2">
      <c r="A11" s="129">
        <v>0.35416666666666702</v>
      </c>
      <c r="B11" s="127">
        <v>10.19</v>
      </c>
      <c r="C11" s="127">
        <v>11.33</v>
      </c>
      <c r="D11" s="127">
        <v>11.31</v>
      </c>
      <c r="E11" s="127"/>
      <c r="F11" s="127">
        <v>10.99</v>
      </c>
      <c r="G11" s="127">
        <v>11.26</v>
      </c>
      <c r="H11" s="127"/>
      <c r="I11" s="127"/>
      <c r="J11" s="127">
        <v>12.44</v>
      </c>
      <c r="K11" s="127">
        <v>11.34</v>
      </c>
      <c r="L11" s="127"/>
    </row>
    <row r="12" spans="1:12" x14ac:dyDescent="0.2">
      <c r="A12" s="129">
        <v>0.39583333333333298</v>
      </c>
      <c r="B12" s="127">
        <v>11.1</v>
      </c>
      <c r="C12" s="127">
        <v>11.35</v>
      </c>
      <c r="D12" s="127">
        <v>11.66</v>
      </c>
      <c r="E12" s="127">
        <v>11.31</v>
      </c>
      <c r="F12" s="127">
        <v>11.42</v>
      </c>
      <c r="G12" s="127">
        <v>11.61</v>
      </c>
      <c r="H12" s="127"/>
      <c r="I12" s="127">
        <v>12.49</v>
      </c>
      <c r="J12" s="127">
        <v>11.26</v>
      </c>
      <c r="K12" s="127"/>
      <c r="L12" s="127"/>
    </row>
    <row r="13" spans="1:12" x14ac:dyDescent="0.2">
      <c r="A13" s="129">
        <v>0.4375</v>
      </c>
      <c r="B13" s="127"/>
      <c r="C13" s="127">
        <v>8.4600000000000009</v>
      </c>
      <c r="D13" s="127"/>
      <c r="E13" s="127">
        <v>11.46</v>
      </c>
      <c r="F13" s="127">
        <v>11.36</v>
      </c>
      <c r="G13" s="127">
        <v>11.2</v>
      </c>
      <c r="H13" s="127"/>
      <c r="I13" s="127">
        <v>11.61</v>
      </c>
      <c r="J13" s="127">
        <v>11.44</v>
      </c>
      <c r="K13" s="127">
        <v>11.32</v>
      </c>
      <c r="L13" s="127"/>
    </row>
    <row r="14" spans="1:12" x14ac:dyDescent="0.2">
      <c r="A14" s="129">
        <v>0.47916666666666702</v>
      </c>
      <c r="B14" s="127">
        <v>9.67</v>
      </c>
      <c r="C14" s="127">
        <v>11.3</v>
      </c>
      <c r="D14" s="127">
        <v>11.31</v>
      </c>
      <c r="E14" s="127">
        <v>11.51</v>
      </c>
      <c r="F14" s="127"/>
      <c r="G14" s="127">
        <v>11.44</v>
      </c>
      <c r="H14" s="127"/>
      <c r="I14" s="127"/>
      <c r="J14" s="127">
        <v>11.61</v>
      </c>
      <c r="K14" s="127">
        <v>1.0680000000000001</v>
      </c>
      <c r="L14" s="127">
        <v>11.9</v>
      </c>
    </row>
    <row r="15" spans="1:12" x14ac:dyDescent="0.2">
      <c r="A15" s="129">
        <v>0.52083333333333304</v>
      </c>
      <c r="B15" s="127">
        <v>10.3</v>
      </c>
      <c r="C15" s="127">
        <v>11.34</v>
      </c>
      <c r="D15" s="127">
        <v>11.42</v>
      </c>
      <c r="E15" s="127"/>
      <c r="F15" s="127">
        <v>11.41</v>
      </c>
      <c r="G15" s="127">
        <v>11.49</v>
      </c>
      <c r="H15" s="127"/>
      <c r="I15" s="127">
        <v>11.16</v>
      </c>
      <c r="J15" s="127">
        <v>11.7</v>
      </c>
      <c r="K15" s="127">
        <v>11.15</v>
      </c>
      <c r="L15" s="127">
        <v>10.63</v>
      </c>
    </row>
    <row r="16" spans="1:12" x14ac:dyDescent="0.2">
      <c r="A16" s="129">
        <v>0.5625</v>
      </c>
      <c r="B16" s="127"/>
      <c r="C16" s="127"/>
      <c r="D16" s="127"/>
      <c r="E16" s="127">
        <v>11.7</v>
      </c>
      <c r="F16" s="127">
        <v>11.39</v>
      </c>
      <c r="G16" s="127">
        <v>11.7</v>
      </c>
      <c r="H16" s="127"/>
      <c r="I16" s="127">
        <v>11.24</v>
      </c>
      <c r="J16" s="127">
        <v>11.56</v>
      </c>
      <c r="K16" s="127"/>
      <c r="L16" s="127">
        <v>9.68</v>
      </c>
    </row>
    <row r="17" spans="1:31" x14ac:dyDescent="0.2">
      <c r="A17" s="129">
        <v>0.60416666666666696</v>
      </c>
      <c r="B17" s="127">
        <v>11.46</v>
      </c>
      <c r="C17" s="127">
        <v>11.68</v>
      </c>
      <c r="D17" s="127">
        <v>11.66</v>
      </c>
      <c r="E17" s="127">
        <v>11.61</v>
      </c>
      <c r="F17" s="127">
        <v>11.51</v>
      </c>
      <c r="G17" s="127">
        <v>11.39</v>
      </c>
      <c r="H17" s="127"/>
      <c r="I17" s="127">
        <v>11.44</v>
      </c>
      <c r="J17" s="127">
        <v>10.26</v>
      </c>
      <c r="K17" s="127">
        <v>10.31</v>
      </c>
      <c r="L17" s="127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</row>
    <row r="18" spans="1:31" x14ac:dyDescent="0.2">
      <c r="A18" s="129">
        <v>0.64583333333333304</v>
      </c>
      <c r="B18" s="127"/>
      <c r="C18" s="127">
        <v>11.36</v>
      </c>
      <c r="D18" s="127">
        <v>11.71</v>
      </c>
      <c r="E18" s="127">
        <v>11.4</v>
      </c>
      <c r="F18" s="127"/>
      <c r="G18" s="127">
        <v>11.91</v>
      </c>
      <c r="H18" s="127">
        <v>6.13</v>
      </c>
      <c r="I18" s="127"/>
      <c r="J18" s="127">
        <v>10.31</v>
      </c>
      <c r="K18" s="127">
        <v>11.18</v>
      </c>
      <c r="L18" s="127">
        <v>11.41</v>
      </c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</row>
    <row r="19" spans="1:31" x14ac:dyDescent="0.2">
      <c r="A19" s="129">
        <v>0.6875</v>
      </c>
      <c r="B19" s="127">
        <v>10.51</v>
      </c>
      <c r="C19" s="127">
        <v>10.59</v>
      </c>
      <c r="D19" s="127">
        <v>11.86</v>
      </c>
      <c r="E19" s="127">
        <v>11.72</v>
      </c>
      <c r="F19" s="127">
        <v>11.7</v>
      </c>
      <c r="G19" s="127">
        <v>11.8</v>
      </c>
      <c r="H19" s="127">
        <v>7.11</v>
      </c>
      <c r="I19" s="127"/>
      <c r="J19" s="127">
        <v>10.79</v>
      </c>
      <c r="K19" s="127">
        <v>10.39</v>
      </c>
      <c r="L19" s="127">
        <v>10.77</v>
      </c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</row>
    <row r="20" spans="1:31" x14ac:dyDescent="0.2">
      <c r="A20" s="129">
        <v>0.72916666666666696</v>
      </c>
      <c r="B20" s="127">
        <v>11.15</v>
      </c>
      <c r="C20" s="127"/>
      <c r="D20" s="127">
        <v>11.91</v>
      </c>
      <c r="E20" s="127">
        <v>11.51</v>
      </c>
      <c r="F20" s="127">
        <v>11.36</v>
      </c>
      <c r="G20" s="127">
        <v>10.88</v>
      </c>
      <c r="H20" s="127"/>
      <c r="I20" s="127">
        <v>11.76</v>
      </c>
      <c r="J20" s="127">
        <v>11.56</v>
      </c>
      <c r="K20" s="127">
        <v>11.45</v>
      </c>
      <c r="L20" s="127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</row>
    <row r="21" spans="1:31" x14ac:dyDescent="0.2">
      <c r="A21" s="129">
        <v>0.77083333333333304</v>
      </c>
      <c r="B21" s="127">
        <v>11.11</v>
      </c>
      <c r="C21" s="127">
        <v>11.29</v>
      </c>
      <c r="D21" s="127">
        <v>11.96</v>
      </c>
      <c r="E21" s="127">
        <v>11.36</v>
      </c>
      <c r="F21" s="127">
        <v>11.53</v>
      </c>
      <c r="G21" s="127"/>
      <c r="H21" s="127">
        <v>12.38</v>
      </c>
      <c r="I21" s="127">
        <v>11.91</v>
      </c>
      <c r="J21" s="127">
        <v>11.81</v>
      </c>
      <c r="K21" s="127">
        <v>11.29</v>
      </c>
      <c r="L21" s="127">
        <v>9.0299999999999994</v>
      </c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</row>
    <row r="22" spans="1:31" x14ac:dyDescent="0.2">
      <c r="A22" s="129">
        <v>0.8125</v>
      </c>
      <c r="B22" s="127">
        <v>11.26</v>
      </c>
      <c r="C22" s="127"/>
      <c r="D22" s="127"/>
      <c r="E22" s="127">
        <v>10.26</v>
      </c>
      <c r="F22" s="127"/>
      <c r="G22" s="127"/>
      <c r="H22" s="127"/>
      <c r="I22" s="127"/>
      <c r="J22" s="127"/>
      <c r="K22" s="127"/>
      <c r="L22" s="127">
        <v>10.130000000000001</v>
      </c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</row>
    <row r="23" spans="1:31" x14ac:dyDescent="0.2">
      <c r="A23" s="129">
        <v>0.85416666666666696</v>
      </c>
      <c r="B23" s="127">
        <v>11.31</v>
      </c>
      <c r="C23" s="127">
        <v>11.41</v>
      </c>
      <c r="D23" s="127">
        <v>11.43</v>
      </c>
      <c r="E23" s="127">
        <v>10.32</v>
      </c>
      <c r="F23" s="127"/>
      <c r="G23" s="127">
        <v>10.07</v>
      </c>
      <c r="H23" s="127"/>
      <c r="I23" s="127">
        <v>11.7</v>
      </c>
      <c r="J23" s="127">
        <v>11.76</v>
      </c>
      <c r="K23" s="127">
        <v>11.36</v>
      </c>
      <c r="L23" s="127">
        <v>9.26</v>
      </c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</row>
    <row r="24" spans="1:31" x14ac:dyDescent="0.2">
      <c r="A24" s="129">
        <v>0.89583333333333304</v>
      </c>
      <c r="B24" s="127">
        <v>11</v>
      </c>
      <c r="C24" s="127">
        <v>11.35</v>
      </c>
      <c r="D24" s="127"/>
      <c r="E24" s="127">
        <v>9.65</v>
      </c>
      <c r="F24" s="127"/>
      <c r="G24" s="127">
        <v>11.34</v>
      </c>
      <c r="H24" s="127">
        <v>11.81</v>
      </c>
      <c r="I24" s="127">
        <v>11.42</v>
      </c>
      <c r="J24" s="127">
        <v>11.59</v>
      </c>
      <c r="K24" s="127">
        <v>11.49</v>
      </c>
      <c r="L24" s="127">
        <v>9.44</v>
      </c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</row>
    <row r="25" spans="1:31" x14ac:dyDescent="0.2">
      <c r="A25" s="129">
        <v>0.9375</v>
      </c>
      <c r="B25" s="127"/>
      <c r="C25" s="127">
        <v>10.98</v>
      </c>
      <c r="D25" s="127">
        <v>10.48</v>
      </c>
      <c r="E25" s="127"/>
      <c r="F25" s="127">
        <v>11.43</v>
      </c>
      <c r="G25" s="127">
        <v>10.39</v>
      </c>
      <c r="H25" s="127">
        <v>11.66</v>
      </c>
      <c r="I25" s="127">
        <v>11.56</v>
      </c>
      <c r="J25" s="127">
        <v>11.46</v>
      </c>
      <c r="K25" s="127">
        <v>11.52</v>
      </c>
      <c r="L25" s="127">
        <v>9.1</v>
      </c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</row>
    <row r="26" spans="1:31" x14ac:dyDescent="0.2">
      <c r="A26" s="129">
        <v>0.97916666666666696</v>
      </c>
      <c r="B26" s="127">
        <v>11.44</v>
      </c>
      <c r="C26" s="127">
        <v>11.17</v>
      </c>
      <c r="D26" s="127">
        <v>9.07</v>
      </c>
      <c r="E26" s="127">
        <v>10.09</v>
      </c>
      <c r="F26" s="127">
        <v>11.31</v>
      </c>
      <c r="G26" s="127"/>
      <c r="H26" s="127"/>
      <c r="I26" s="127">
        <v>11.61</v>
      </c>
      <c r="J26" s="127">
        <v>11.61</v>
      </c>
      <c r="K26" s="127">
        <v>11.66</v>
      </c>
      <c r="L26" s="127">
        <v>10.210000000000001</v>
      </c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0"/>
    </row>
    <row r="27" spans="1:31" x14ac:dyDescent="0.2">
      <c r="A27" s="190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</row>
    <row r="29" spans="1:31" x14ac:dyDescent="0.2">
      <c r="A29" s="274">
        <v>43617</v>
      </c>
      <c r="B29" s="27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</row>
    <row r="30" spans="1:31" x14ac:dyDescent="0.2">
      <c r="A30" s="227" t="s">
        <v>1</v>
      </c>
      <c r="B30" s="128">
        <v>43617</v>
      </c>
      <c r="C30" s="128">
        <v>43618</v>
      </c>
      <c r="D30" s="128">
        <v>43619</v>
      </c>
      <c r="E30" s="128">
        <v>43620</v>
      </c>
      <c r="F30" s="128">
        <v>43621</v>
      </c>
      <c r="G30" s="128">
        <v>43622</v>
      </c>
      <c r="H30" s="128">
        <v>43623</v>
      </c>
      <c r="I30" s="128">
        <v>43624</v>
      </c>
      <c r="J30" s="128">
        <v>43625</v>
      </c>
      <c r="K30" s="128">
        <v>43626</v>
      </c>
      <c r="L30" s="128">
        <v>43627</v>
      </c>
      <c r="M30" s="128">
        <v>43628</v>
      </c>
      <c r="N30" s="128">
        <v>43629</v>
      </c>
      <c r="O30" s="128">
        <v>43630</v>
      </c>
      <c r="P30" s="128">
        <v>43631</v>
      </c>
      <c r="Q30" s="128">
        <v>43632</v>
      </c>
      <c r="R30" s="128">
        <v>43633</v>
      </c>
      <c r="S30" s="128">
        <v>43634</v>
      </c>
      <c r="T30" s="128">
        <v>43635</v>
      </c>
      <c r="U30" s="128">
        <v>43636</v>
      </c>
      <c r="V30" s="128">
        <v>43637</v>
      </c>
      <c r="W30" s="128">
        <v>43638</v>
      </c>
      <c r="X30" s="128">
        <v>43639</v>
      </c>
      <c r="Y30" s="128">
        <v>43640</v>
      </c>
      <c r="Z30" s="128">
        <v>43641</v>
      </c>
      <c r="AA30" s="128">
        <v>43642</v>
      </c>
      <c r="AB30" s="128">
        <v>43643</v>
      </c>
      <c r="AC30" s="128">
        <v>43644</v>
      </c>
      <c r="AD30" s="128">
        <v>43645</v>
      </c>
      <c r="AE30" s="128">
        <v>43646</v>
      </c>
    </row>
    <row r="31" spans="1:31" x14ac:dyDescent="0.2">
      <c r="A31" s="129">
        <v>2.0833333333333332E-2</v>
      </c>
      <c r="B31" s="127">
        <v>9.48</v>
      </c>
      <c r="C31" s="127">
        <v>11.26</v>
      </c>
      <c r="D31" s="127">
        <v>10.039999999999999</v>
      </c>
      <c r="E31" s="127">
        <v>10.96</v>
      </c>
      <c r="F31" s="127">
        <v>11.79</v>
      </c>
      <c r="G31" s="127">
        <v>11.13</v>
      </c>
      <c r="H31" s="127">
        <v>10.050000000000001</v>
      </c>
      <c r="I31" s="127">
        <v>10.91</v>
      </c>
      <c r="J31" s="127">
        <v>11.31</v>
      </c>
      <c r="K31" s="127">
        <v>11.36</v>
      </c>
      <c r="L31" s="127">
        <v>11.41</v>
      </c>
      <c r="M31" s="127">
        <v>11.44</v>
      </c>
      <c r="N31" s="127">
        <v>11.31</v>
      </c>
      <c r="O31" s="127">
        <v>11.15</v>
      </c>
      <c r="P31" s="127"/>
      <c r="Q31" s="127"/>
      <c r="R31" s="127"/>
      <c r="S31" s="127">
        <v>11.71</v>
      </c>
      <c r="T31" s="127"/>
      <c r="U31" s="127">
        <v>11.76</v>
      </c>
      <c r="V31" s="127">
        <v>11.39</v>
      </c>
      <c r="W31" s="127">
        <v>11.31</v>
      </c>
      <c r="X31" s="127">
        <v>11.1</v>
      </c>
      <c r="Y31" s="127">
        <v>12.41</v>
      </c>
      <c r="Z31" s="136">
        <v>12.3</v>
      </c>
      <c r="AA31" s="127">
        <v>11.62</v>
      </c>
      <c r="AB31" s="127">
        <v>10.42</v>
      </c>
      <c r="AC31" s="127">
        <v>10.46</v>
      </c>
      <c r="AD31" s="127">
        <v>11.63</v>
      </c>
      <c r="AE31" s="127"/>
    </row>
    <row r="32" spans="1:31" x14ac:dyDescent="0.2">
      <c r="A32" s="129">
        <v>6.25E-2</v>
      </c>
      <c r="B32" s="127">
        <v>10.26</v>
      </c>
      <c r="C32" s="127">
        <v>11.44</v>
      </c>
      <c r="D32" s="127">
        <v>11.05</v>
      </c>
      <c r="E32" s="127">
        <v>11.05</v>
      </c>
      <c r="F32" s="127">
        <v>11.66</v>
      </c>
      <c r="G32" s="127">
        <v>12.07</v>
      </c>
      <c r="H32" s="127"/>
      <c r="I32" s="127">
        <v>11.31</v>
      </c>
      <c r="J32" s="127">
        <v>10.31</v>
      </c>
      <c r="K32" s="127">
        <v>11.42</v>
      </c>
      <c r="L32" s="127">
        <v>11.59</v>
      </c>
      <c r="M32" s="127">
        <v>11.4</v>
      </c>
      <c r="N32" s="127">
        <v>12.14</v>
      </c>
      <c r="O32" s="127">
        <v>11.26</v>
      </c>
      <c r="P32" s="127"/>
      <c r="Q32" s="127">
        <v>11.78</v>
      </c>
      <c r="R32" s="127"/>
      <c r="S32" s="127"/>
      <c r="T32" s="127"/>
      <c r="U32" s="127"/>
      <c r="V32" s="127">
        <v>11.61</v>
      </c>
      <c r="W32" s="127">
        <v>11.42</v>
      </c>
      <c r="X32" s="127">
        <v>11.31</v>
      </c>
      <c r="Y32" s="127">
        <v>11.89</v>
      </c>
      <c r="Z32" s="127"/>
      <c r="AA32" s="127">
        <v>11.21</v>
      </c>
      <c r="AB32" s="127">
        <v>7.12</v>
      </c>
      <c r="AC32" s="136"/>
      <c r="AD32" s="127">
        <v>10.82</v>
      </c>
      <c r="AE32" s="127"/>
    </row>
    <row r="33" spans="1:31" x14ac:dyDescent="0.2">
      <c r="A33" s="129">
        <v>0.104166666666667</v>
      </c>
      <c r="B33" s="127">
        <v>10.61</v>
      </c>
      <c r="C33" s="127"/>
      <c r="D33" s="127">
        <v>10</v>
      </c>
      <c r="E33" s="127">
        <v>11.11</v>
      </c>
      <c r="F33" s="127">
        <v>12.55</v>
      </c>
      <c r="G33" s="127">
        <v>11.32</v>
      </c>
      <c r="H33" s="127">
        <v>11.75</v>
      </c>
      <c r="I33" s="127">
        <v>11.59</v>
      </c>
      <c r="J33" s="127">
        <v>10.59</v>
      </c>
      <c r="K33" s="127"/>
      <c r="L33" s="127"/>
      <c r="M33" s="127">
        <v>11.3</v>
      </c>
      <c r="N33" s="127">
        <v>12.61</v>
      </c>
      <c r="O33" s="127">
        <v>11.07</v>
      </c>
      <c r="P33" s="127">
        <v>6.76</v>
      </c>
      <c r="Q33" s="127"/>
      <c r="R33" s="127"/>
      <c r="S33" s="127"/>
      <c r="T33" s="127">
        <v>8.92</v>
      </c>
      <c r="U33" s="127"/>
      <c r="V33" s="127">
        <v>11.76</v>
      </c>
      <c r="W33" s="127"/>
      <c r="X33" s="127">
        <v>11.42</v>
      </c>
      <c r="Y33" s="127">
        <v>12</v>
      </c>
      <c r="Z33" s="127">
        <v>12.41</v>
      </c>
      <c r="AA33" s="127">
        <v>11.35</v>
      </c>
      <c r="AB33" s="127">
        <v>10.59</v>
      </c>
      <c r="AC33" s="136">
        <v>11.7</v>
      </c>
      <c r="AD33" s="127">
        <v>11.61</v>
      </c>
      <c r="AE33" s="127">
        <v>12.1</v>
      </c>
    </row>
    <row r="34" spans="1:31" x14ac:dyDescent="0.2">
      <c r="A34" s="129">
        <v>0.14583333333333301</v>
      </c>
      <c r="B34" s="127">
        <v>11.4</v>
      </c>
      <c r="C34" s="127"/>
      <c r="D34" s="127"/>
      <c r="E34" s="127"/>
      <c r="F34" s="127">
        <v>11.33</v>
      </c>
      <c r="G34" s="127">
        <v>12.32</v>
      </c>
      <c r="H34" s="127">
        <v>11.46</v>
      </c>
      <c r="I34" s="127">
        <v>11.67</v>
      </c>
      <c r="J34" s="127"/>
      <c r="K34" s="127">
        <v>11.5</v>
      </c>
      <c r="L34" s="127">
        <v>11.69</v>
      </c>
      <c r="M34" s="127">
        <v>11.86</v>
      </c>
      <c r="N34" s="127">
        <v>11.8</v>
      </c>
      <c r="O34" s="127">
        <v>11.44</v>
      </c>
      <c r="P34" s="127">
        <v>12.51</v>
      </c>
      <c r="Q34" s="130">
        <v>11.3</v>
      </c>
      <c r="R34" s="127">
        <v>10.44</v>
      </c>
      <c r="S34" s="127">
        <v>11.68</v>
      </c>
      <c r="T34" s="127">
        <v>11.89</v>
      </c>
      <c r="U34" s="127">
        <v>12.02</v>
      </c>
      <c r="V34" s="127">
        <v>11.4</v>
      </c>
      <c r="W34" s="127"/>
      <c r="X34" s="127">
        <v>11.2</v>
      </c>
      <c r="Y34" s="127"/>
      <c r="Z34" s="136">
        <v>12.1</v>
      </c>
      <c r="AA34" s="127">
        <v>11.66</v>
      </c>
      <c r="AB34" s="127"/>
      <c r="AC34" s="127">
        <v>11.58</v>
      </c>
      <c r="AD34" s="127">
        <v>12</v>
      </c>
      <c r="AE34" s="127">
        <v>10.49</v>
      </c>
    </row>
    <row r="35" spans="1:31" x14ac:dyDescent="0.2">
      <c r="A35" s="129">
        <v>0.1875</v>
      </c>
      <c r="B35" s="127">
        <v>11.64</v>
      </c>
      <c r="C35" s="127"/>
      <c r="D35" s="127">
        <v>8</v>
      </c>
      <c r="E35" s="127">
        <v>11.08</v>
      </c>
      <c r="F35" s="127">
        <v>11.21</v>
      </c>
      <c r="G35" s="127">
        <v>10.14</v>
      </c>
      <c r="H35" s="127">
        <v>11.57</v>
      </c>
      <c r="I35" s="127">
        <v>11.71</v>
      </c>
      <c r="J35" s="127"/>
      <c r="K35" s="127"/>
      <c r="L35" s="127">
        <v>11.38</v>
      </c>
      <c r="M35" s="127">
        <v>11.41</v>
      </c>
      <c r="N35" s="127">
        <v>11.91</v>
      </c>
      <c r="O35" s="127">
        <v>10.91</v>
      </c>
      <c r="P35" s="127"/>
      <c r="Q35" s="127"/>
      <c r="R35" s="127">
        <v>10.6</v>
      </c>
      <c r="S35" s="127">
        <v>11.99</v>
      </c>
      <c r="T35" s="127"/>
      <c r="U35" s="127">
        <v>12.36</v>
      </c>
      <c r="V35" s="127">
        <v>11.59</v>
      </c>
      <c r="W35" s="127">
        <v>11.36</v>
      </c>
      <c r="X35" s="127">
        <v>10.81</v>
      </c>
      <c r="Y35" s="127"/>
      <c r="Z35" s="137">
        <v>11.8</v>
      </c>
      <c r="AA35" s="127">
        <v>12.03</v>
      </c>
      <c r="AB35" s="127"/>
      <c r="AC35" s="127">
        <v>10.83</v>
      </c>
      <c r="AD35" s="127">
        <v>7.41</v>
      </c>
      <c r="AE35" s="127"/>
    </row>
    <row r="36" spans="1:31" x14ac:dyDescent="0.2">
      <c r="A36" s="129">
        <v>0.22916666666666699</v>
      </c>
      <c r="B36" s="127">
        <v>11.44</v>
      </c>
      <c r="C36" s="127">
        <v>9.1300000000000008</v>
      </c>
      <c r="D36" s="127"/>
      <c r="E36" s="127"/>
      <c r="F36" s="127">
        <v>11.26</v>
      </c>
      <c r="G36" s="127">
        <v>12.33</v>
      </c>
      <c r="H36" s="127">
        <v>6.71</v>
      </c>
      <c r="I36" s="127">
        <v>11.36</v>
      </c>
      <c r="J36" s="127">
        <v>11.31</v>
      </c>
      <c r="K36" s="127">
        <v>11.39</v>
      </c>
      <c r="L36" s="127">
        <v>11.58</v>
      </c>
      <c r="M36" s="127">
        <v>11.91</v>
      </c>
      <c r="N36" s="127">
        <v>11.26</v>
      </c>
      <c r="O36" s="127">
        <v>11.96</v>
      </c>
      <c r="P36" s="127"/>
      <c r="Q36" s="127"/>
      <c r="R36" s="127"/>
      <c r="S36" s="127">
        <v>12.24</v>
      </c>
      <c r="T36" s="127">
        <v>12.19</v>
      </c>
      <c r="U36" s="127">
        <v>11.11</v>
      </c>
      <c r="V36" s="127"/>
      <c r="W36" s="127">
        <v>11.59</v>
      </c>
      <c r="X36" s="127"/>
      <c r="Y36" s="127">
        <v>12.3</v>
      </c>
      <c r="Z36" s="127">
        <v>11.83</v>
      </c>
      <c r="AA36" s="127">
        <v>11.74</v>
      </c>
      <c r="AB36" s="127">
        <v>10.63</v>
      </c>
      <c r="AC36" s="127">
        <v>11.39</v>
      </c>
      <c r="AD36" s="127">
        <v>11.64</v>
      </c>
      <c r="AE36" s="127"/>
    </row>
    <row r="37" spans="1:31" x14ac:dyDescent="0.2">
      <c r="A37" s="129">
        <v>0.27083333333333298</v>
      </c>
      <c r="B37" s="127">
        <v>11.59</v>
      </c>
      <c r="C37" s="127">
        <v>9.64</v>
      </c>
      <c r="D37" s="127">
        <v>6.7</v>
      </c>
      <c r="E37" s="127">
        <v>10.52</v>
      </c>
      <c r="F37" s="127"/>
      <c r="G37" s="127">
        <v>11.1</v>
      </c>
      <c r="H37" s="127">
        <v>11.01</v>
      </c>
      <c r="I37" s="127">
        <v>11.46</v>
      </c>
      <c r="J37" s="127"/>
      <c r="K37" s="127">
        <v>11.24</v>
      </c>
      <c r="L37" s="127">
        <v>11.42</v>
      </c>
      <c r="M37" s="127"/>
      <c r="N37" s="127"/>
      <c r="O37" s="127"/>
      <c r="P37" s="127">
        <v>3.63</v>
      </c>
      <c r="Q37" s="127"/>
      <c r="R37" s="127"/>
      <c r="S37" s="127">
        <v>11.38</v>
      </c>
      <c r="T37" s="127">
        <v>12.38</v>
      </c>
      <c r="U37" s="127"/>
      <c r="V37" s="127">
        <v>10.18</v>
      </c>
      <c r="W37" s="127">
        <v>11.4</v>
      </c>
      <c r="X37" s="127"/>
      <c r="Y37" s="127">
        <v>12.27</v>
      </c>
      <c r="Z37" s="127"/>
      <c r="AA37" s="127">
        <v>9.18</v>
      </c>
      <c r="AB37" s="127">
        <v>12.22</v>
      </c>
      <c r="AC37" s="127">
        <v>10.93</v>
      </c>
      <c r="AD37" s="127"/>
      <c r="AE37" s="127"/>
    </row>
    <row r="38" spans="1:31" x14ac:dyDescent="0.2">
      <c r="A38" s="129">
        <v>0.3125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>
        <v>11.4</v>
      </c>
      <c r="L38" s="127">
        <v>12.34</v>
      </c>
      <c r="M38" s="127">
        <v>11.65</v>
      </c>
      <c r="N38" s="127">
        <v>11.87</v>
      </c>
      <c r="O38" s="127"/>
      <c r="P38" s="127"/>
      <c r="Q38" s="127"/>
      <c r="R38" s="127">
        <v>11.26</v>
      </c>
      <c r="S38" s="127"/>
      <c r="T38" s="127"/>
      <c r="U38" s="127"/>
      <c r="V38" s="127"/>
      <c r="W38" s="127"/>
      <c r="X38" s="127"/>
      <c r="Y38" s="127"/>
      <c r="Z38" s="127">
        <v>12.31</v>
      </c>
      <c r="AA38" s="127"/>
      <c r="AB38" s="127"/>
      <c r="AC38" s="127"/>
      <c r="AD38" s="127"/>
      <c r="AE38" s="127"/>
    </row>
    <row r="39" spans="1:31" x14ac:dyDescent="0.2">
      <c r="A39" s="129">
        <v>0.35416666666666702</v>
      </c>
      <c r="B39" s="127">
        <v>7.4</v>
      </c>
      <c r="C39" s="127"/>
      <c r="D39" s="127">
        <v>10.01</v>
      </c>
      <c r="E39" s="127">
        <v>10.31</v>
      </c>
      <c r="F39" s="127">
        <v>11.31</v>
      </c>
      <c r="G39" s="127">
        <v>11.56</v>
      </c>
      <c r="H39" s="127">
        <v>11.96</v>
      </c>
      <c r="I39" s="127">
        <v>11.24</v>
      </c>
      <c r="J39" s="127"/>
      <c r="K39" s="127"/>
      <c r="L39" s="127">
        <v>10.86</v>
      </c>
      <c r="M39" s="127">
        <v>12.18</v>
      </c>
      <c r="N39" s="127">
        <v>12.2</v>
      </c>
      <c r="O39" s="127">
        <v>11.42</v>
      </c>
      <c r="P39" s="127"/>
      <c r="Q39" s="127"/>
      <c r="R39" s="127">
        <v>11.44</v>
      </c>
      <c r="S39" s="127"/>
      <c r="T39" s="127">
        <v>11.81</v>
      </c>
      <c r="U39" s="127">
        <v>11.28</v>
      </c>
      <c r="V39" s="127">
        <v>11.8</v>
      </c>
      <c r="W39" s="127">
        <v>11.13</v>
      </c>
      <c r="X39" s="127"/>
      <c r="Y39" s="127"/>
      <c r="Z39" s="127"/>
      <c r="AA39" s="127">
        <v>11.79</v>
      </c>
      <c r="AB39" s="127">
        <v>11.81</v>
      </c>
      <c r="AC39" s="127">
        <v>11.41</v>
      </c>
      <c r="AD39" s="127">
        <v>11.91</v>
      </c>
      <c r="AE39" s="127"/>
    </row>
    <row r="40" spans="1:31" x14ac:dyDescent="0.2">
      <c r="A40" s="129">
        <v>0.39583333333333298</v>
      </c>
      <c r="B40" s="127">
        <v>8.6</v>
      </c>
      <c r="C40" s="127"/>
      <c r="D40" s="127">
        <v>11.36</v>
      </c>
      <c r="E40" s="127">
        <v>11.42</v>
      </c>
      <c r="F40" s="127">
        <v>11.59</v>
      </c>
      <c r="G40" s="127">
        <v>11.21</v>
      </c>
      <c r="H40" s="127">
        <v>12.56</v>
      </c>
      <c r="I40" s="127">
        <v>11.44</v>
      </c>
      <c r="J40" s="127"/>
      <c r="K40" s="127"/>
      <c r="L40" s="127"/>
      <c r="M40" s="127">
        <v>10.7</v>
      </c>
      <c r="N40" s="127">
        <v>11.9</v>
      </c>
      <c r="O40" s="127"/>
      <c r="P40" s="127"/>
      <c r="Q40" s="127"/>
      <c r="R40" s="127">
        <v>12.13</v>
      </c>
      <c r="S40" s="127">
        <v>11.31</v>
      </c>
      <c r="T40" s="127">
        <v>11.75</v>
      </c>
      <c r="U40" s="127"/>
      <c r="V40" s="127">
        <v>10.96</v>
      </c>
      <c r="W40" s="127">
        <v>9.3000000000000007</v>
      </c>
      <c r="X40" s="127"/>
      <c r="Y40" s="127">
        <v>12.4</v>
      </c>
      <c r="Z40" s="127"/>
      <c r="AA40" s="127">
        <v>12.15</v>
      </c>
      <c r="AB40" s="127">
        <v>11.76</v>
      </c>
      <c r="AC40" s="127">
        <v>11.39</v>
      </c>
      <c r="AD40" s="127">
        <v>11.86</v>
      </c>
      <c r="AE40" s="127"/>
    </row>
    <row r="41" spans="1:31" x14ac:dyDescent="0.2">
      <c r="A41" s="129">
        <v>0.4375</v>
      </c>
      <c r="B41" s="127">
        <v>11.6</v>
      </c>
      <c r="C41" s="127"/>
      <c r="D41" s="127">
        <v>11.59</v>
      </c>
      <c r="E41" s="127"/>
      <c r="F41" s="127">
        <v>11.72</v>
      </c>
      <c r="G41" s="127"/>
      <c r="H41" s="127">
        <v>11.81</v>
      </c>
      <c r="I41" s="127">
        <v>11.55</v>
      </c>
      <c r="J41" s="127"/>
      <c r="K41" s="127"/>
      <c r="L41" s="127">
        <v>11.27</v>
      </c>
      <c r="M41" s="127">
        <v>10.76</v>
      </c>
      <c r="N41" s="127"/>
      <c r="O41" s="127"/>
      <c r="P41" s="127">
        <v>11.7</v>
      </c>
      <c r="Q41" s="127">
        <v>11.06</v>
      </c>
      <c r="R41" s="127">
        <v>11.84</v>
      </c>
      <c r="S41" s="127"/>
      <c r="T41" s="127"/>
      <c r="U41" s="127"/>
      <c r="V41" s="127">
        <v>11.09</v>
      </c>
      <c r="W41" s="127">
        <v>8.9700000000000006</v>
      </c>
      <c r="X41" s="127"/>
      <c r="Y41" s="127">
        <v>12.66</v>
      </c>
      <c r="Z41" s="127"/>
      <c r="AA41" s="127">
        <v>12.31</v>
      </c>
      <c r="AB41" s="127">
        <v>11.61</v>
      </c>
      <c r="AC41" s="127">
        <v>11.52</v>
      </c>
      <c r="AD41" s="127">
        <v>11.77</v>
      </c>
      <c r="AE41" s="127"/>
    </row>
    <row r="42" spans="1:31" x14ac:dyDescent="0.2">
      <c r="A42" s="129">
        <v>0.47916666666666702</v>
      </c>
      <c r="B42" s="127">
        <v>10.61</v>
      </c>
      <c r="C42" s="127"/>
      <c r="D42" s="127">
        <v>11.39</v>
      </c>
      <c r="E42" s="127">
        <v>11.59</v>
      </c>
      <c r="F42" s="127"/>
      <c r="G42" s="127">
        <v>12.14</v>
      </c>
      <c r="H42" s="127"/>
      <c r="I42" s="127">
        <v>12.59</v>
      </c>
      <c r="J42" s="127"/>
      <c r="K42" s="127">
        <v>11.33</v>
      </c>
      <c r="L42" s="127">
        <v>11.99</v>
      </c>
      <c r="M42" s="127">
        <v>11.68</v>
      </c>
      <c r="N42" s="127">
        <v>11.96</v>
      </c>
      <c r="O42" s="127"/>
      <c r="P42" s="127"/>
      <c r="Q42" s="127">
        <v>11.31</v>
      </c>
      <c r="R42" s="127"/>
      <c r="S42" s="127"/>
      <c r="T42" s="127">
        <v>11.38</v>
      </c>
      <c r="U42" s="127">
        <v>11.35</v>
      </c>
      <c r="V42" s="127"/>
      <c r="W42" s="127">
        <v>11.62</v>
      </c>
      <c r="X42" s="127"/>
      <c r="Y42" s="127">
        <v>11.9</v>
      </c>
      <c r="Z42" s="127">
        <v>11.4</v>
      </c>
      <c r="AA42" s="127">
        <v>11.81</v>
      </c>
      <c r="AB42" s="127">
        <v>11.82</v>
      </c>
      <c r="AC42" s="127">
        <v>11.76</v>
      </c>
      <c r="AD42" s="127">
        <v>11.89</v>
      </c>
      <c r="AE42" s="127"/>
    </row>
    <row r="43" spans="1:31" x14ac:dyDescent="0.2">
      <c r="A43" s="129">
        <v>0.52083333333333304</v>
      </c>
      <c r="B43" s="127"/>
      <c r="C43" s="127"/>
      <c r="D43" s="127"/>
      <c r="E43" s="127">
        <v>11.66</v>
      </c>
      <c r="F43" s="127">
        <v>11.71</v>
      </c>
      <c r="G43" s="127">
        <v>11.74</v>
      </c>
      <c r="H43" s="127">
        <v>11.56</v>
      </c>
      <c r="I43" s="127">
        <v>11.7</v>
      </c>
      <c r="J43" s="127"/>
      <c r="K43" s="127"/>
      <c r="L43" s="127">
        <v>11.84</v>
      </c>
      <c r="M43" s="127"/>
      <c r="N43" s="127">
        <v>10.6</v>
      </c>
      <c r="O43" s="127">
        <v>11.51</v>
      </c>
      <c r="P43" s="127"/>
      <c r="Q43" s="127"/>
      <c r="R43" s="127"/>
      <c r="S43" s="127">
        <v>11.76</v>
      </c>
      <c r="T43" s="127"/>
      <c r="U43" s="127"/>
      <c r="V43" s="127"/>
      <c r="W43" s="127"/>
      <c r="X43" s="127"/>
      <c r="Y43" s="127">
        <v>12.1</v>
      </c>
      <c r="Z43" s="136">
        <v>11.7</v>
      </c>
      <c r="AA43" s="127">
        <v>11.39</v>
      </c>
      <c r="AB43" s="127"/>
      <c r="AC43" s="136">
        <v>12.1</v>
      </c>
      <c r="AD43" s="127">
        <v>12.31</v>
      </c>
      <c r="AE43" s="127"/>
    </row>
    <row r="44" spans="1:31" x14ac:dyDescent="0.2">
      <c r="A44" s="129">
        <v>0.5625</v>
      </c>
      <c r="B44" s="127">
        <v>11.1</v>
      </c>
      <c r="C44" s="127">
        <v>8.7100000000000009</v>
      </c>
      <c r="D44" s="127">
        <v>11.42</v>
      </c>
      <c r="E44" s="127">
        <v>11.71</v>
      </c>
      <c r="F44" s="127">
        <v>11.19</v>
      </c>
      <c r="G44" s="127">
        <v>11.81</v>
      </c>
      <c r="H44" s="127"/>
      <c r="I44" s="127">
        <v>11.24</v>
      </c>
      <c r="J44" s="127"/>
      <c r="K44" s="127"/>
      <c r="L44" s="127">
        <v>11.7</v>
      </c>
      <c r="M44" s="127"/>
      <c r="N44" s="127"/>
      <c r="O44" s="127"/>
      <c r="P44" s="127">
        <v>11.2</v>
      </c>
      <c r="Q44" s="127"/>
      <c r="R44" s="127">
        <v>11.44</v>
      </c>
      <c r="S44" s="127"/>
      <c r="T44" s="127">
        <v>12.49</v>
      </c>
      <c r="U44" s="127">
        <v>5.3</v>
      </c>
      <c r="V44" s="127">
        <v>11.61</v>
      </c>
      <c r="W44" s="127"/>
      <c r="X44" s="127"/>
      <c r="Y44" s="127">
        <v>11.36</v>
      </c>
      <c r="Z44" s="127">
        <v>11.81</v>
      </c>
      <c r="AA44" s="127">
        <v>11.42</v>
      </c>
      <c r="AB44" s="127">
        <v>11.76</v>
      </c>
      <c r="AC44" s="127">
        <v>11.86</v>
      </c>
      <c r="AD44" s="127">
        <v>11.44</v>
      </c>
      <c r="AE44" s="127"/>
    </row>
    <row r="45" spans="1:31" x14ac:dyDescent="0.2">
      <c r="A45" s="129">
        <v>0.60416666666666696</v>
      </c>
      <c r="B45" s="127">
        <v>11.04</v>
      </c>
      <c r="C45" s="127"/>
      <c r="D45" s="127">
        <v>11.7</v>
      </c>
      <c r="E45" s="127">
        <v>11.42</v>
      </c>
      <c r="F45" s="127">
        <v>11.61</v>
      </c>
      <c r="G45" s="127">
        <v>11.7</v>
      </c>
      <c r="H45" s="127">
        <v>11.26</v>
      </c>
      <c r="I45" s="127">
        <v>11.81</v>
      </c>
      <c r="J45" s="127"/>
      <c r="K45" s="127"/>
      <c r="L45" s="127"/>
      <c r="M45" s="127"/>
      <c r="N45" s="127"/>
      <c r="O45" s="127"/>
      <c r="P45" s="127"/>
      <c r="Q45" s="127"/>
      <c r="R45" s="127">
        <v>11.31</v>
      </c>
      <c r="S45" s="127"/>
      <c r="T45" s="127"/>
      <c r="U45" s="127"/>
      <c r="V45" s="127"/>
      <c r="W45" s="127">
        <v>11.47</v>
      </c>
      <c r="X45" s="127"/>
      <c r="Y45" s="127"/>
      <c r="Z45" s="127"/>
      <c r="AA45" s="127">
        <v>11.51</v>
      </c>
      <c r="AB45" s="136">
        <v>11.59</v>
      </c>
      <c r="AC45" s="127">
        <v>11.71</v>
      </c>
      <c r="AD45" s="127">
        <v>11.55</v>
      </c>
      <c r="AE45" s="127"/>
    </row>
    <row r="46" spans="1:31" x14ac:dyDescent="0.2">
      <c r="A46" s="129">
        <v>0.64583333333333304</v>
      </c>
      <c r="B46" s="127">
        <v>11.5</v>
      </c>
      <c r="C46" s="127"/>
      <c r="D46" s="127"/>
      <c r="E46" s="127">
        <v>11.76</v>
      </c>
      <c r="F46" s="127">
        <v>11.72</v>
      </c>
      <c r="G46" s="127"/>
      <c r="H46" s="127">
        <v>11.44</v>
      </c>
      <c r="I46" s="127"/>
      <c r="J46" s="127"/>
      <c r="K46" s="127"/>
      <c r="L46" s="127"/>
      <c r="M46" s="127">
        <v>11.87</v>
      </c>
      <c r="N46" s="127">
        <v>12</v>
      </c>
      <c r="O46" s="127">
        <v>11.31</v>
      </c>
      <c r="P46" s="127"/>
      <c r="Q46" s="127"/>
      <c r="R46" s="127"/>
      <c r="S46" s="127">
        <v>11.44</v>
      </c>
      <c r="T46" s="127">
        <v>11.79</v>
      </c>
      <c r="U46" s="127">
        <v>6.85</v>
      </c>
      <c r="V46" s="127">
        <v>10.43</v>
      </c>
      <c r="W46" s="127">
        <v>12.2</v>
      </c>
      <c r="X46" s="127"/>
      <c r="Y46" s="127">
        <v>11.9</v>
      </c>
      <c r="Z46" s="127">
        <v>11.96</v>
      </c>
      <c r="AA46" s="127">
        <v>11.36</v>
      </c>
      <c r="AB46" s="127">
        <v>12.49</v>
      </c>
      <c r="AC46" s="127">
        <v>11.42</v>
      </c>
      <c r="AD46" s="127"/>
      <c r="AE46" s="127"/>
    </row>
    <row r="47" spans="1:31" x14ac:dyDescent="0.2">
      <c r="A47" s="129">
        <v>0.6875</v>
      </c>
      <c r="B47" s="127">
        <v>8.9</v>
      </c>
      <c r="C47" s="127"/>
      <c r="D47" s="127">
        <v>11.66</v>
      </c>
      <c r="E47" s="127">
        <v>11.81</v>
      </c>
      <c r="F47" s="127"/>
      <c r="G47" s="127">
        <v>11.88</v>
      </c>
      <c r="H47" s="127">
        <v>11.34</v>
      </c>
      <c r="I47" s="127"/>
      <c r="J47" s="127"/>
      <c r="K47" s="127"/>
      <c r="L47" s="127"/>
      <c r="M47" s="127">
        <v>12.6</v>
      </c>
      <c r="N47" s="127"/>
      <c r="O47" s="127">
        <v>11.5</v>
      </c>
      <c r="P47" s="127">
        <v>11.3</v>
      </c>
      <c r="Q47" s="127"/>
      <c r="R47" s="127">
        <v>11.41</v>
      </c>
      <c r="S47" s="127">
        <v>11.77</v>
      </c>
      <c r="T47" s="127">
        <v>11.81</v>
      </c>
      <c r="U47" s="127"/>
      <c r="V47" s="127"/>
      <c r="W47" s="127"/>
      <c r="X47" s="127"/>
      <c r="Y47" s="127">
        <v>12.1</v>
      </c>
      <c r="Z47" s="127">
        <v>12.18</v>
      </c>
      <c r="AA47" s="127">
        <v>10.91</v>
      </c>
      <c r="AB47" s="136">
        <v>12.1</v>
      </c>
      <c r="AC47" s="127"/>
      <c r="AD47" s="127"/>
      <c r="AE47" s="127"/>
    </row>
    <row r="48" spans="1:31" x14ac:dyDescent="0.2">
      <c r="A48" s="129">
        <v>0.72916666666666696</v>
      </c>
      <c r="B48" s="127">
        <v>8.2100000000000009</v>
      </c>
      <c r="C48" s="127"/>
      <c r="D48" s="127">
        <v>11.8</v>
      </c>
      <c r="E48" s="127"/>
      <c r="F48" s="127"/>
      <c r="G48" s="127">
        <v>11.62</v>
      </c>
      <c r="H48" s="127">
        <v>11.9</v>
      </c>
      <c r="I48" s="127">
        <v>11.31</v>
      </c>
      <c r="J48" s="127"/>
      <c r="K48" s="127">
        <v>9.5</v>
      </c>
      <c r="L48" s="127">
        <v>11.72</v>
      </c>
      <c r="M48" s="127">
        <v>10.19</v>
      </c>
      <c r="N48" s="127"/>
      <c r="O48" s="127">
        <v>11.31</v>
      </c>
      <c r="P48" s="127"/>
      <c r="Q48" s="127">
        <v>12.51</v>
      </c>
      <c r="R48" s="127">
        <v>11.56</v>
      </c>
      <c r="S48" s="127">
        <v>11.61</v>
      </c>
      <c r="T48" s="127">
        <v>11.76</v>
      </c>
      <c r="U48" s="127">
        <v>9.44</v>
      </c>
      <c r="V48" s="127">
        <v>11.38</v>
      </c>
      <c r="W48" s="127">
        <v>10.01</v>
      </c>
      <c r="X48" s="127">
        <v>11.87</v>
      </c>
      <c r="Y48" s="127"/>
      <c r="Z48" s="127">
        <v>11.44</v>
      </c>
      <c r="AA48" s="127">
        <v>11.06</v>
      </c>
      <c r="AB48" s="127">
        <v>11.66</v>
      </c>
      <c r="AC48" s="127"/>
      <c r="AD48" s="127"/>
      <c r="AE48" s="127"/>
    </row>
    <row r="49" spans="1:32" x14ac:dyDescent="0.2">
      <c r="A49" s="129">
        <v>0.77083333333333304</v>
      </c>
      <c r="B49" s="127">
        <v>11.16</v>
      </c>
      <c r="C49" s="127">
        <v>11.49</v>
      </c>
      <c r="D49" s="127">
        <v>10.7</v>
      </c>
      <c r="E49" s="127">
        <v>10.99</v>
      </c>
      <c r="F49" s="127">
        <v>7.91</v>
      </c>
      <c r="G49" s="127"/>
      <c r="H49" s="127">
        <v>10.81</v>
      </c>
      <c r="I49" s="127">
        <v>11.88</v>
      </c>
      <c r="J49" s="127"/>
      <c r="K49" s="127">
        <v>11.72</v>
      </c>
      <c r="L49" s="127">
        <v>11.26</v>
      </c>
      <c r="M49" s="127"/>
      <c r="N49" s="127"/>
      <c r="O49" s="127">
        <v>11.1</v>
      </c>
      <c r="P49" s="127"/>
      <c r="Q49" s="127"/>
      <c r="R49" s="127"/>
      <c r="S49" s="127"/>
      <c r="T49" s="127"/>
      <c r="U49" s="127"/>
      <c r="V49" s="127">
        <v>10.3</v>
      </c>
      <c r="W49" s="127"/>
      <c r="X49" s="127">
        <v>12.26</v>
      </c>
      <c r="Y49" s="127"/>
      <c r="Z49" s="127"/>
      <c r="AA49" s="127">
        <v>11.31</v>
      </c>
      <c r="AB49" s="138"/>
      <c r="AC49" s="127"/>
      <c r="AD49" s="127">
        <v>11.88</v>
      </c>
      <c r="AE49" s="127"/>
      <c r="AF49" s="190"/>
    </row>
    <row r="50" spans="1:32" x14ac:dyDescent="0.2">
      <c r="A50" s="129">
        <v>0.8125</v>
      </c>
      <c r="B50" s="127"/>
      <c r="C50" s="127">
        <v>11.86</v>
      </c>
      <c r="D50" s="127"/>
      <c r="E50" s="127">
        <v>10.86</v>
      </c>
      <c r="F50" s="127">
        <v>11.71</v>
      </c>
      <c r="G50" s="127">
        <v>11.57</v>
      </c>
      <c r="H50" s="127"/>
      <c r="I50" s="127"/>
      <c r="J50" s="127"/>
      <c r="K50" s="127"/>
      <c r="L50" s="127">
        <v>11.44</v>
      </c>
      <c r="M50" s="127">
        <v>11.6</v>
      </c>
      <c r="N50" s="127">
        <v>5.21</v>
      </c>
      <c r="O50" s="127"/>
      <c r="P50" s="127"/>
      <c r="Q50" s="127"/>
      <c r="R50" s="127">
        <v>11.63</v>
      </c>
      <c r="S50" s="127">
        <v>11.49</v>
      </c>
      <c r="T50" s="127">
        <v>11.74</v>
      </c>
      <c r="U50" s="127"/>
      <c r="V50" s="127"/>
      <c r="W50" s="127"/>
      <c r="X50" s="127"/>
      <c r="Y50" s="127">
        <v>12.78</v>
      </c>
      <c r="Z50" s="127"/>
      <c r="AA50" s="127"/>
      <c r="AB50" s="127"/>
      <c r="AC50" s="127"/>
      <c r="AD50" s="127"/>
      <c r="AE50" s="127">
        <v>11.86</v>
      </c>
      <c r="AF50" s="190"/>
    </row>
    <row r="51" spans="1:32" x14ac:dyDescent="0.2">
      <c r="A51" s="129">
        <v>0.85416666666666696</v>
      </c>
      <c r="B51" s="127">
        <v>11.6</v>
      </c>
      <c r="C51" s="127">
        <v>11.76</v>
      </c>
      <c r="D51" s="127"/>
      <c r="E51" s="127"/>
      <c r="F51" s="127">
        <v>11.6</v>
      </c>
      <c r="G51" s="127">
        <v>11.11</v>
      </c>
      <c r="H51" s="127">
        <v>11.01</v>
      </c>
      <c r="I51" s="127">
        <v>11.1</v>
      </c>
      <c r="J51" s="127">
        <v>11.3</v>
      </c>
      <c r="K51" s="127">
        <v>11.61</v>
      </c>
      <c r="L51" s="127">
        <v>11.26</v>
      </c>
      <c r="M51" s="127">
        <v>11.44</v>
      </c>
      <c r="N51" s="127">
        <v>6.39</v>
      </c>
      <c r="O51" s="127"/>
      <c r="P51" s="127">
        <v>12.13</v>
      </c>
      <c r="Q51" s="127"/>
      <c r="R51" s="127"/>
      <c r="S51" s="127">
        <v>11.57</v>
      </c>
      <c r="T51" s="127">
        <v>11.79</v>
      </c>
      <c r="U51" s="127">
        <v>11.42</v>
      </c>
      <c r="V51" s="127">
        <v>11.31</v>
      </c>
      <c r="W51" s="127">
        <v>11.7</v>
      </c>
      <c r="X51" s="127">
        <v>12.32</v>
      </c>
      <c r="Y51" s="127">
        <v>12.39</v>
      </c>
      <c r="Z51" s="136">
        <v>12.1</v>
      </c>
      <c r="AA51" s="127">
        <v>10.06</v>
      </c>
      <c r="AB51" s="127">
        <v>10.75</v>
      </c>
      <c r="AC51" s="127">
        <v>890</v>
      </c>
      <c r="AD51" s="127"/>
      <c r="AE51" s="127">
        <v>12.32</v>
      </c>
      <c r="AF51" s="190"/>
    </row>
    <row r="52" spans="1:32" x14ac:dyDescent="0.2">
      <c r="A52" s="129">
        <v>0.89583333333333304</v>
      </c>
      <c r="B52" s="127">
        <v>11.59</v>
      </c>
      <c r="C52" s="127"/>
      <c r="D52" s="127">
        <v>10.78</v>
      </c>
      <c r="E52" s="127">
        <v>10.76</v>
      </c>
      <c r="F52" s="127">
        <v>11.91</v>
      </c>
      <c r="G52" s="127">
        <v>11.93</v>
      </c>
      <c r="H52" s="127">
        <v>11.36</v>
      </c>
      <c r="I52" s="127">
        <v>11.21</v>
      </c>
      <c r="J52" s="127">
        <v>11.41</v>
      </c>
      <c r="K52" s="127">
        <v>11.42</v>
      </c>
      <c r="L52" s="127">
        <v>11.17</v>
      </c>
      <c r="M52" s="127">
        <v>11.36</v>
      </c>
      <c r="N52" s="127">
        <v>10.88</v>
      </c>
      <c r="O52" s="127">
        <v>11.25</v>
      </c>
      <c r="P52" s="127"/>
      <c r="Q52" s="127">
        <v>11.85</v>
      </c>
      <c r="R52" s="127"/>
      <c r="S52" s="127">
        <v>11.85</v>
      </c>
      <c r="T52" s="127"/>
      <c r="U52" s="127">
        <v>11.02</v>
      </c>
      <c r="V52" s="127">
        <v>11.56</v>
      </c>
      <c r="W52" s="127">
        <v>11.41</v>
      </c>
      <c r="X52" s="127"/>
      <c r="Y52" s="127"/>
      <c r="Z52" s="136">
        <v>10.5</v>
      </c>
      <c r="AA52" s="127">
        <v>10.89</v>
      </c>
      <c r="AB52" s="127">
        <v>10.85</v>
      </c>
      <c r="AC52" s="127"/>
      <c r="AD52" s="127">
        <v>12.2</v>
      </c>
      <c r="AE52" s="127"/>
      <c r="AF52" s="190"/>
    </row>
    <row r="53" spans="1:32" x14ac:dyDescent="0.2">
      <c r="A53" s="129">
        <v>0.9375</v>
      </c>
      <c r="B53" s="127">
        <v>11.26</v>
      </c>
      <c r="C53" s="127"/>
      <c r="D53" s="127">
        <v>10.81</v>
      </c>
      <c r="E53" s="127">
        <v>11.32</v>
      </c>
      <c r="F53" s="127">
        <v>9.8800000000000008</v>
      </c>
      <c r="G53" s="127">
        <v>9.69</v>
      </c>
      <c r="H53" s="127">
        <v>10.81</v>
      </c>
      <c r="I53" s="127">
        <v>11.13</v>
      </c>
      <c r="J53" s="127"/>
      <c r="K53" s="127">
        <v>11.59</v>
      </c>
      <c r="L53" s="127">
        <v>11.36</v>
      </c>
      <c r="M53" s="127">
        <v>11.51</v>
      </c>
      <c r="N53" s="127">
        <v>11.29</v>
      </c>
      <c r="O53" s="127">
        <v>11.2</v>
      </c>
      <c r="P53" s="127"/>
      <c r="Q53" s="127"/>
      <c r="R53" s="127">
        <v>12.1</v>
      </c>
      <c r="S53" s="127">
        <v>10.130000000000001</v>
      </c>
      <c r="T53" s="127">
        <v>11.82</v>
      </c>
      <c r="U53" s="127">
        <v>11.72</v>
      </c>
      <c r="V53" s="127">
        <v>11.01</v>
      </c>
      <c r="W53" s="127">
        <v>11.66</v>
      </c>
      <c r="X53" s="127"/>
      <c r="Y53" s="127"/>
      <c r="Z53" s="127">
        <v>10.98</v>
      </c>
      <c r="AA53" s="127"/>
      <c r="AB53" s="127">
        <v>10.17</v>
      </c>
      <c r="AC53" s="127">
        <v>923</v>
      </c>
      <c r="AD53" s="127">
        <v>12.03</v>
      </c>
      <c r="AE53" s="127"/>
      <c r="AF53" s="190"/>
    </row>
    <row r="54" spans="1:32" x14ac:dyDescent="0.2">
      <c r="A54" s="129">
        <v>0.97916666666666696</v>
      </c>
      <c r="B54" s="127">
        <v>11.31</v>
      </c>
      <c r="C54" s="127"/>
      <c r="D54" s="127">
        <v>12.36</v>
      </c>
      <c r="E54" s="127"/>
      <c r="F54" s="127">
        <v>1101</v>
      </c>
      <c r="G54" s="127">
        <v>9.5299999999999994</v>
      </c>
      <c r="H54" s="127"/>
      <c r="I54" s="127"/>
      <c r="J54" s="127"/>
      <c r="K54" s="127"/>
      <c r="L54" s="127">
        <v>11.44</v>
      </c>
      <c r="M54" s="127">
        <v>11.3</v>
      </c>
      <c r="N54" s="127">
        <v>11.44</v>
      </c>
      <c r="O54" s="127"/>
      <c r="P54" s="127"/>
      <c r="Q54" s="127"/>
      <c r="R54" s="127">
        <v>12.27</v>
      </c>
      <c r="S54" s="127">
        <v>11.55</v>
      </c>
      <c r="T54" s="127">
        <v>11.61</v>
      </c>
      <c r="U54" s="127"/>
      <c r="V54" s="127"/>
      <c r="W54" s="127"/>
      <c r="X54" s="127">
        <v>12.51</v>
      </c>
      <c r="Y54" s="127">
        <v>12.52</v>
      </c>
      <c r="Z54" s="127"/>
      <c r="AA54" s="127">
        <v>12.16</v>
      </c>
      <c r="AB54" s="127"/>
      <c r="AC54" s="127">
        <v>12.08</v>
      </c>
      <c r="AD54" s="127">
        <v>8.07</v>
      </c>
      <c r="AE54" s="127">
        <v>11.48</v>
      </c>
      <c r="AF54" s="190"/>
    </row>
    <row r="57" spans="1:32" x14ac:dyDescent="0.2">
      <c r="A57" s="274">
        <v>43647</v>
      </c>
      <c r="B57" s="275"/>
      <c r="C57" s="275"/>
      <c r="D57" s="275"/>
      <c r="E57" s="275"/>
      <c r="F57" s="275"/>
      <c r="G57" s="275"/>
      <c r="H57" s="275"/>
      <c r="I57" s="275"/>
      <c r="J57" s="275"/>
      <c r="K57" s="275"/>
      <c r="L57" s="275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90"/>
    </row>
    <row r="58" spans="1:32" x14ac:dyDescent="0.2">
      <c r="A58" s="227" t="s">
        <v>1</v>
      </c>
      <c r="B58" s="128">
        <v>43647</v>
      </c>
      <c r="C58" s="128">
        <v>43648</v>
      </c>
      <c r="D58" s="128">
        <v>43649</v>
      </c>
      <c r="E58" s="128">
        <v>43650</v>
      </c>
      <c r="F58" s="128">
        <v>43651</v>
      </c>
      <c r="G58" s="128">
        <v>43652</v>
      </c>
      <c r="H58" s="128">
        <v>43653</v>
      </c>
      <c r="I58" s="128">
        <v>43654</v>
      </c>
      <c r="J58" s="128">
        <v>43655</v>
      </c>
      <c r="K58" s="128">
        <v>43656</v>
      </c>
      <c r="L58" s="128">
        <v>43657</v>
      </c>
      <c r="M58" s="128">
        <v>43658</v>
      </c>
      <c r="N58" s="128">
        <v>43659</v>
      </c>
      <c r="O58" s="128">
        <v>43660</v>
      </c>
      <c r="P58" s="128">
        <v>43661</v>
      </c>
      <c r="Q58" s="128">
        <v>43662</v>
      </c>
      <c r="R58" s="128">
        <v>43663</v>
      </c>
      <c r="S58" s="128">
        <v>43664</v>
      </c>
      <c r="T58" s="128">
        <v>43665</v>
      </c>
      <c r="U58" s="128">
        <v>43666</v>
      </c>
      <c r="V58" s="128">
        <v>43667</v>
      </c>
      <c r="W58" s="128">
        <v>43668</v>
      </c>
      <c r="X58" s="128">
        <v>43669</v>
      </c>
      <c r="Y58" s="128">
        <v>43670</v>
      </c>
      <c r="Z58" s="128">
        <v>43671</v>
      </c>
      <c r="AA58" s="128">
        <v>43672</v>
      </c>
      <c r="AB58" s="128">
        <v>43673</v>
      </c>
      <c r="AC58" s="128">
        <v>43674</v>
      </c>
      <c r="AD58" s="128">
        <v>43675</v>
      </c>
      <c r="AE58" s="128">
        <v>43676</v>
      </c>
      <c r="AF58" s="128">
        <v>43677</v>
      </c>
    </row>
    <row r="59" spans="1:32" x14ac:dyDescent="0.2">
      <c r="A59" s="129">
        <v>2.0833333333333332E-2</v>
      </c>
      <c r="B59" s="127"/>
      <c r="C59" s="127"/>
      <c r="D59" s="127">
        <v>11.59</v>
      </c>
      <c r="E59" s="127"/>
      <c r="F59" s="127">
        <v>11.39</v>
      </c>
      <c r="G59" s="127">
        <v>11.51</v>
      </c>
      <c r="H59" s="127">
        <v>11.2</v>
      </c>
      <c r="I59" s="127">
        <v>12.31</v>
      </c>
      <c r="J59" s="127"/>
      <c r="K59" s="127">
        <v>12.14</v>
      </c>
      <c r="L59" s="127">
        <v>11.98</v>
      </c>
      <c r="M59" s="127">
        <v>11.63</v>
      </c>
      <c r="N59" s="127">
        <v>12.34</v>
      </c>
      <c r="O59" s="127"/>
      <c r="P59" s="127">
        <v>11.41</v>
      </c>
      <c r="Q59" s="127">
        <v>11.41</v>
      </c>
      <c r="R59" s="127">
        <v>11.4</v>
      </c>
      <c r="S59" s="127">
        <v>11.81</v>
      </c>
      <c r="T59" s="127"/>
      <c r="U59" s="139">
        <v>12.2</v>
      </c>
      <c r="V59" s="127"/>
      <c r="W59" s="127"/>
      <c r="X59" s="127">
        <v>10.5</v>
      </c>
      <c r="Y59" s="127">
        <v>11.61</v>
      </c>
      <c r="Z59" s="127">
        <v>11.31</v>
      </c>
      <c r="AA59" s="127"/>
      <c r="AB59" s="127">
        <v>11.7</v>
      </c>
      <c r="AC59" s="127"/>
      <c r="AD59" s="127">
        <v>11.81</v>
      </c>
      <c r="AE59" s="127"/>
      <c r="AF59" s="127">
        <v>11.69</v>
      </c>
    </row>
    <row r="60" spans="1:32" x14ac:dyDescent="0.2">
      <c r="A60" s="129">
        <v>6.25E-2</v>
      </c>
      <c r="B60" s="127"/>
      <c r="C60" s="127">
        <v>12.36</v>
      </c>
      <c r="D60" s="127">
        <v>11.72</v>
      </c>
      <c r="E60" s="127">
        <v>11.42</v>
      </c>
      <c r="F60" s="127"/>
      <c r="G60" s="127">
        <v>11.76</v>
      </c>
      <c r="H60" s="127">
        <v>11.36</v>
      </c>
      <c r="I60" s="127">
        <v>10.39</v>
      </c>
      <c r="J60" s="127">
        <v>9.7200000000000006</v>
      </c>
      <c r="K60" s="127"/>
      <c r="L60" s="127">
        <v>12</v>
      </c>
      <c r="M60" s="127"/>
      <c r="N60" s="127">
        <v>12.41</v>
      </c>
      <c r="O60" s="127"/>
      <c r="P60" s="127">
        <v>11.7</v>
      </c>
      <c r="Q60" s="127"/>
      <c r="R60" s="127">
        <v>11.6</v>
      </c>
      <c r="S60" s="127">
        <v>11.76</v>
      </c>
      <c r="T60" s="127">
        <v>11.9</v>
      </c>
      <c r="U60" s="127">
        <v>11.88</v>
      </c>
      <c r="V60" s="127"/>
      <c r="W60" s="127">
        <v>12.06</v>
      </c>
      <c r="X60" s="127"/>
      <c r="Y60" s="127">
        <v>11.75</v>
      </c>
      <c r="Z60" s="127"/>
      <c r="AA60" s="127">
        <v>12.03</v>
      </c>
      <c r="AB60" s="127"/>
      <c r="AC60" s="127">
        <v>10.07</v>
      </c>
      <c r="AD60" s="127"/>
      <c r="AE60" s="127">
        <v>11.2</v>
      </c>
      <c r="AF60" s="127">
        <v>10.81</v>
      </c>
    </row>
    <row r="61" spans="1:32" x14ac:dyDescent="0.2">
      <c r="A61" s="129">
        <v>0.104166666666667</v>
      </c>
      <c r="B61" s="127"/>
      <c r="C61" s="127">
        <v>11.35</v>
      </c>
      <c r="D61" s="127"/>
      <c r="E61" s="127">
        <v>11.61</v>
      </c>
      <c r="F61" s="127">
        <v>11.51</v>
      </c>
      <c r="G61" s="127">
        <v>11.69</v>
      </c>
      <c r="H61" s="127">
        <v>11.71</v>
      </c>
      <c r="I61" s="127">
        <v>24.71</v>
      </c>
      <c r="J61" s="127"/>
      <c r="K61" s="127"/>
      <c r="L61" s="127">
        <v>11.19</v>
      </c>
      <c r="M61" s="127"/>
      <c r="N61" s="127">
        <v>12.32</v>
      </c>
      <c r="O61" s="127"/>
      <c r="P61" s="127">
        <v>11.66</v>
      </c>
      <c r="Q61" s="127">
        <v>11.52</v>
      </c>
      <c r="R61" s="127"/>
      <c r="S61" s="127">
        <v>11.86</v>
      </c>
      <c r="T61" s="127"/>
      <c r="U61" s="127">
        <v>11.91</v>
      </c>
      <c r="V61" s="127"/>
      <c r="W61" s="127">
        <v>12.22</v>
      </c>
      <c r="X61" s="127">
        <v>10.61</v>
      </c>
      <c r="Y61" s="127"/>
      <c r="Z61" s="127">
        <v>11.02</v>
      </c>
      <c r="AA61" s="127">
        <v>12.58</v>
      </c>
      <c r="AB61" s="127">
        <v>11.31</v>
      </c>
      <c r="AC61" s="127">
        <v>11.1</v>
      </c>
      <c r="AD61" s="127">
        <v>11.39</v>
      </c>
      <c r="AE61" s="127">
        <v>11.37</v>
      </c>
      <c r="AF61" s="127">
        <v>11.2</v>
      </c>
    </row>
    <row r="62" spans="1:32" x14ac:dyDescent="0.2">
      <c r="A62" s="129">
        <v>0.14583333333333301</v>
      </c>
      <c r="B62" s="127"/>
      <c r="C62" s="127">
        <v>12.24</v>
      </c>
      <c r="D62" s="127"/>
      <c r="E62" s="127"/>
      <c r="F62" s="127">
        <v>11.72</v>
      </c>
      <c r="G62" s="127">
        <v>11.81</v>
      </c>
      <c r="H62" s="127"/>
      <c r="I62" s="127"/>
      <c r="J62" s="127"/>
      <c r="K62" s="127">
        <v>863</v>
      </c>
      <c r="L62" s="127"/>
      <c r="M62" s="127">
        <v>11.65</v>
      </c>
      <c r="N62" s="127">
        <v>11.69</v>
      </c>
      <c r="O62" s="127"/>
      <c r="P62" s="127">
        <v>11.41</v>
      </c>
      <c r="Q62" s="127">
        <v>11.4</v>
      </c>
      <c r="R62" s="127">
        <v>11.81</v>
      </c>
      <c r="S62" s="127">
        <v>11.44</v>
      </c>
      <c r="T62" s="127">
        <v>11.8</v>
      </c>
      <c r="U62" s="137">
        <v>11.7</v>
      </c>
      <c r="V62" s="127">
        <v>12.48</v>
      </c>
      <c r="W62" s="127">
        <v>12.49</v>
      </c>
      <c r="X62" s="127">
        <v>10.85</v>
      </c>
      <c r="Y62" s="127">
        <v>12.33</v>
      </c>
      <c r="Z62" s="127">
        <v>11.65</v>
      </c>
      <c r="AA62" s="127"/>
      <c r="AB62" s="127">
        <v>11.42</v>
      </c>
      <c r="AC62" s="127"/>
      <c r="AD62" s="127">
        <v>11.41</v>
      </c>
      <c r="AE62" s="127">
        <v>10.81</v>
      </c>
      <c r="AF62" s="127">
        <v>11.6</v>
      </c>
    </row>
    <row r="63" spans="1:32" x14ac:dyDescent="0.2">
      <c r="A63" s="129">
        <v>0.1875</v>
      </c>
      <c r="B63" s="127"/>
      <c r="C63" s="127">
        <v>12.14</v>
      </c>
      <c r="D63" s="127">
        <v>11.31</v>
      </c>
      <c r="E63" s="127">
        <v>11.42</v>
      </c>
      <c r="F63" s="127">
        <v>11.66</v>
      </c>
      <c r="G63" s="127"/>
      <c r="H63" s="127"/>
      <c r="I63" s="127">
        <v>11.81</v>
      </c>
      <c r="J63" s="127">
        <v>11.44</v>
      </c>
      <c r="K63" s="127"/>
      <c r="L63" s="127"/>
      <c r="M63" s="127">
        <v>1198</v>
      </c>
      <c r="N63" s="127">
        <v>11.68</v>
      </c>
      <c r="O63" s="127">
        <v>12.33</v>
      </c>
      <c r="P63" s="127"/>
      <c r="Q63" s="127"/>
      <c r="R63" s="127">
        <v>11.61</v>
      </c>
      <c r="S63" s="127">
        <v>11.96</v>
      </c>
      <c r="T63" s="127"/>
      <c r="U63" s="127"/>
      <c r="V63" s="127">
        <v>11.27</v>
      </c>
      <c r="W63" s="127">
        <v>11.78</v>
      </c>
      <c r="X63" s="127">
        <v>10.64</v>
      </c>
      <c r="Y63" s="127">
        <v>11.06</v>
      </c>
      <c r="Z63" s="127">
        <v>12.08</v>
      </c>
      <c r="AA63" s="127">
        <v>11.63</v>
      </c>
      <c r="AB63" s="127"/>
      <c r="AC63" s="127"/>
      <c r="AD63" s="127">
        <v>11.66</v>
      </c>
      <c r="AE63" s="127">
        <v>11.76</v>
      </c>
      <c r="AF63" s="127"/>
    </row>
    <row r="64" spans="1:32" x14ac:dyDescent="0.2">
      <c r="A64" s="129">
        <v>0.22916666666666699</v>
      </c>
      <c r="B64" s="127"/>
      <c r="C64" s="127"/>
      <c r="D64" s="127"/>
      <c r="E64" s="127">
        <v>11.51</v>
      </c>
      <c r="F64" s="127">
        <v>11.41</v>
      </c>
      <c r="G64" s="127"/>
      <c r="H64" s="127"/>
      <c r="I64" s="127"/>
      <c r="J64" s="127"/>
      <c r="K64" s="127"/>
      <c r="L64" s="127">
        <v>10.63</v>
      </c>
      <c r="M64" s="127"/>
      <c r="N64" s="127"/>
      <c r="O64" s="127"/>
      <c r="P64" s="127">
        <v>12.15</v>
      </c>
      <c r="Q64" s="127">
        <v>11.59</v>
      </c>
      <c r="R64" s="127">
        <v>11.39</v>
      </c>
      <c r="S64" s="127">
        <v>11.98</v>
      </c>
      <c r="T64" s="127"/>
      <c r="U64" s="127"/>
      <c r="V64" s="127"/>
      <c r="W64" s="127">
        <v>11.46</v>
      </c>
      <c r="X64" s="127"/>
      <c r="Y64" s="127">
        <v>11.41</v>
      </c>
      <c r="Z64" s="127"/>
      <c r="AA64" s="127">
        <v>11.78</v>
      </c>
      <c r="AB64" s="127"/>
      <c r="AC64" s="127">
        <v>11.24</v>
      </c>
      <c r="AD64" s="127"/>
      <c r="AE64" s="127"/>
      <c r="AF64" s="127"/>
    </row>
    <row r="65" spans="1:32" x14ac:dyDescent="0.2">
      <c r="A65" s="129">
        <v>0.27083333333333298</v>
      </c>
      <c r="B65" s="127"/>
      <c r="C65" s="127">
        <v>12.19</v>
      </c>
      <c r="D65" s="127">
        <v>11.36</v>
      </c>
      <c r="E65" s="127">
        <v>11.38</v>
      </c>
      <c r="F65" s="127">
        <v>11.59</v>
      </c>
      <c r="G65" s="127">
        <v>11.4</v>
      </c>
      <c r="H65" s="127">
        <v>11.44</v>
      </c>
      <c r="I65" s="127"/>
      <c r="J65" s="127">
        <v>12.28</v>
      </c>
      <c r="K65" s="127"/>
      <c r="L65" s="127">
        <v>8.7200000000000006</v>
      </c>
      <c r="M65" s="127">
        <v>11.52</v>
      </c>
      <c r="N65" s="127">
        <v>8.93</v>
      </c>
      <c r="O65" s="127"/>
      <c r="P65" s="127">
        <v>12.01</v>
      </c>
      <c r="Q65" s="127">
        <v>11.36</v>
      </c>
      <c r="R65" s="127">
        <v>10.9</v>
      </c>
      <c r="S65" s="127"/>
      <c r="T65" s="127">
        <v>11.51</v>
      </c>
      <c r="U65" s="127">
        <v>11.61</v>
      </c>
      <c r="V65" s="127">
        <v>12.37</v>
      </c>
      <c r="W65" s="127">
        <v>11.71</v>
      </c>
      <c r="X65" s="127"/>
      <c r="Y65" s="127"/>
      <c r="Z65" s="127"/>
      <c r="AA65" s="127"/>
      <c r="AB65" s="127">
        <v>11.51</v>
      </c>
      <c r="AC65" s="127"/>
      <c r="AD65" s="127">
        <v>11.59</v>
      </c>
      <c r="AE65" s="127">
        <v>11.91</v>
      </c>
      <c r="AF65" s="127">
        <v>11.77</v>
      </c>
    </row>
    <row r="66" spans="1:32" x14ac:dyDescent="0.2">
      <c r="A66" s="129">
        <v>0.3125</v>
      </c>
      <c r="B66" s="127"/>
      <c r="C66" s="127"/>
      <c r="D66" s="127"/>
      <c r="E66" s="127"/>
      <c r="F66" s="127">
        <v>12.33</v>
      </c>
      <c r="G66" s="127">
        <v>11.37</v>
      </c>
      <c r="H66" s="127"/>
      <c r="I66" s="127">
        <v>11.61</v>
      </c>
      <c r="J66" s="127"/>
      <c r="K66" s="127"/>
      <c r="L66" s="127"/>
      <c r="M66" s="127"/>
      <c r="N66" s="127"/>
      <c r="O66" s="127"/>
      <c r="P66" s="127"/>
      <c r="Q66" s="127"/>
      <c r="R66" s="127"/>
      <c r="S66" s="127">
        <v>11.86</v>
      </c>
      <c r="T66" s="127"/>
      <c r="U66" s="127"/>
      <c r="V66" s="127"/>
      <c r="W66" s="127"/>
      <c r="X66" s="127"/>
      <c r="Y66" s="127">
        <v>11.7</v>
      </c>
      <c r="Z66" s="127"/>
      <c r="AA66" s="127"/>
      <c r="AB66" s="127"/>
      <c r="AC66" s="127"/>
      <c r="AD66" s="127">
        <v>11.53</v>
      </c>
      <c r="AE66" s="127">
        <v>9.92</v>
      </c>
      <c r="AF66" s="127">
        <v>11.65</v>
      </c>
    </row>
    <row r="67" spans="1:32" x14ac:dyDescent="0.2">
      <c r="A67" s="129">
        <v>0.35416666666666702</v>
      </c>
      <c r="B67" s="127"/>
      <c r="C67" s="127">
        <v>11.76</v>
      </c>
      <c r="D67" s="127">
        <v>12.27</v>
      </c>
      <c r="E67" s="127">
        <v>10.64</v>
      </c>
      <c r="F67" s="127">
        <v>11.75</v>
      </c>
      <c r="G67" s="127"/>
      <c r="H67" s="127"/>
      <c r="I67" s="127">
        <v>11.39</v>
      </c>
      <c r="J67" s="127">
        <v>12.1</v>
      </c>
      <c r="K67" s="127">
        <v>11.2</v>
      </c>
      <c r="L67" s="127"/>
      <c r="M67" s="127"/>
      <c r="N67" s="127"/>
      <c r="O67" s="127">
        <v>9.48</v>
      </c>
      <c r="P67" s="127">
        <v>8.35</v>
      </c>
      <c r="Q67" s="127"/>
      <c r="R67" s="127">
        <v>11.41</v>
      </c>
      <c r="S67" s="127"/>
      <c r="T67" s="127"/>
      <c r="U67" s="127"/>
      <c r="V67" s="127"/>
      <c r="W67" s="127">
        <v>11.91</v>
      </c>
      <c r="X67" s="127">
        <v>11.61</v>
      </c>
      <c r="Y67" s="127">
        <v>10.53</v>
      </c>
      <c r="Z67" s="127">
        <v>11.81</v>
      </c>
      <c r="AA67" s="127"/>
      <c r="AB67" s="127">
        <v>12.5</v>
      </c>
      <c r="AC67" s="127"/>
      <c r="AD67" s="127"/>
      <c r="AE67" s="127">
        <v>12.28</v>
      </c>
      <c r="AF67" s="127">
        <v>12.15</v>
      </c>
    </row>
    <row r="68" spans="1:32" x14ac:dyDescent="0.2">
      <c r="A68" s="129">
        <v>0.39583333333333298</v>
      </c>
      <c r="B68" s="127"/>
      <c r="C68" s="127">
        <v>12.38</v>
      </c>
      <c r="D68" s="127"/>
      <c r="E68" s="136"/>
      <c r="F68" s="127"/>
      <c r="G68" s="127"/>
      <c r="H68" s="127"/>
      <c r="I68" s="127"/>
      <c r="J68" s="127">
        <v>12.19</v>
      </c>
      <c r="K68" s="127"/>
      <c r="L68" s="127">
        <v>1181</v>
      </c>
      <c r="M68" s="127"/>
      <c r="N68" s="127">
        <v>12.2</v>
      </c>
      <c r="O68" s="127"/>
      <c r="P68" s="127">
        <v>8.67</v>
      </c>
      <c r="Q68" s="127"/>
      <c r="R68" s="127">
        <v>10.36</v>
      </c>
      <c r="S68" s="127"/>
      <c r="T68" s="127">
        <v>11.91</v>
      </c>
      <c r="U68" s="127">
        <v>11.39</v>
      </c>
      <c r="V68" s="127"/>
      <c r="W68" s="127">
        <v>11.69</v>
      </c>
      <c r="X68" s="127"/>
      <c r="Y68" s="127">
        <v>10.63</v>
      </c>
      <c r="Z68" s="127">
        <v>11.67</v>
      </c>
      <c r="AA68" s="127">
        <v>9.3000000000000007</v>
      </c>
      <c r="AB68" s="127"/>
      <c r="AC68" s="127"/>
      <c r="AD68" s="127"/>
      <c r="AE68" s="127">
        <v>7.29</v>
      </c>
      <c r="AF68" s="127">
        <v>10.62</v>
      </c>
    </row>
    <row r="69" spans="1:32" x14ac:dyDescent="0.2">
      <c r="A69" s="129">
        <v>0.4375</v>
      </c>
      <c r="B69" s="127"/>
      <c r="C69" s="127">
        <v>8.35</v>
      </c>
      <c r="D69" s="127">
        <v>11.78</v>
      </c>
      <c r="E69" s="127">
        <v>12</v>
      </c>
      <c r="F69" s="127">
        <v>12.41</v>
      </c>
      <c r="G69" s="127"/>
      <c r="H69" s="127">
        <v>11.3</v>
      </c>
      <c r="I69" s="127">
        <v>11.56</v>
      </c>
      <c r="J69" s="127"/>
      <c r="K69" s="127">
        <v>11.51</v>
      </c>
      <c r="L69" s="127">
        <v>11.76</v>
      </c>
      <c r="M69" s="127">
        <v>11.17</v>
      </c>
      <c r="N69" s="127">
        <v>12.31</v>
      </c>
      <c r="O69" s="127"/>
      <c r="P69" s="127">
        <v>12.61</v>
      </c>
      <c r="Q69" s="127">
        <v>11.86</v>
      </c>
      <c r="R69" s="127">
        <v>12</v>
      </c>
      <c r="S69" s="127">
        <v>11.65</v>
      </c>
      <c r="T69" s="127">
        <v>1172</v>
      </c>
      <c r="U69" s="127">
        <v>11.59</v>
      </c>
      <c r="V69" s="127"/>
      <c r="W69" s="127"/>
      <c r="X69" s="127"/>
      <c r="Y69" s="127"/>
      <c r="Z69" s="127">
        <v>11.74</v>
      </c>
      <c r="AA69" s="127">
        <v>11.58</v>
      </c>
      <c r="AB69" s="127"/>
      <c r="AC69" s="127"/>
      <c r="AD69" s="127"/>
      <c r="AE69" s="127">
        <v>12.11</v>
      </c>
      <c r="AF69" s="127"/>
    </row>
    <row r="70" spans="1:32" x14ac:dyDescent="0.2">
      <c r="A70" s="129">
        <v>0.47916666666666702</v>
      </c>
      <c r="B70" s="127"/>
      <c r="C70" s="127"/>
      <c r="D70" s="127"/>
      <c r="E70" s="127">
        <v>10.45</v>
      </c>
      <c r="F70" s="127">
        <v>10.32</v>
      </c>
      <c r="G70" s="127">
        <v>11.39</v>
      </c>
      <c r="H70" s="127">
        <v>11.21</v>
      </c>
      <c r="I70" s="127">
        <v>11.89</v>
      </c>
      <c r="J70" s="127">
        <v>11.86</v>
      </c>
      <c r="K70" s="127">
        <v>11.42</v>
      </c>
      <c r="L70" s="127">
        <v>11.44</v>
      </c>
      <c r="M70" s="127"/>
      <c r="N70" s="127">
        <v>11.96</v>
      </c>
      <c r="O70" s="127"/>
      <c r="P70" s="127"/>
      <c r="Q70" s="127"/>
      <c r="R70" s="127">
        <v>11.41</v>
      </c>
      <c r="S70" s="127">
        <v>12.03</v>
      </c>
      <c r="T70" s="127"/>
      <c r="U70" s="127">
        <v>9.76</v>
      </c>
      <c r="V70" s="127"/>
      <c r="W70" s="127"/>
      <c r="X70" s="127">
        <v>12.1</v>
      </c>
      <c r="Y70" s="127">
        <v>11.52</v>
      </c>
      <c r="Z70" s="127">
        <v>11.9</v>
      </c>
      <c r="AA70" s="127"/>
      <c r="AB70" s="127">
        <v>7.02</v>
      </c>
      <c r="AC70" s="127"/>
      <c r="AD70" s="127">
        <v>11.21</v>
      </c>
      <c r="AE70" s="127">
        <v>11.41</v>
      </c>
      <c r="AF70" s="127">
        <v>11.19</v>
      </c>
    </row>
    <row r="71" spans="1:32" x14ac:dyDescent="0.2">
      <c r="A71" s="129">
        <v>0.52083333333333304</v>
      </c>
      <c r="B71" s="127"/>
      <c r="C71" s="127"/>
      <c r="D71" s="127">
        <v>11.23</v>
      </c>
      <c r="E71" s="127">
        <v>12.29</v>
      </c>
      <c r="F71" s="127">
        <v>11.53</v>
      </c>
      <c r="G71" s="127">
        <v>11.61</v>
      </c>
      <c r="H71" s="127"/>
      <c r="I71" s="127">
        <v>11.31</v>
      </c>
      <c r="J71" s="127">
        <v>11.51</v>
      </c>
      <c r="K71" s="127">
        <v>11.51</v>
      </c>
      <c r="L71" s="127">
        <v>11.96</v>
      </c>
      <c r="M71" s="127"/>
      <c r="N71" s="127">
        <v>11.88</v>
      </c>
      <c r="O71" s="127"/>
      <c r="P71" s="127">
        <v>10.17</v>
      </c>
      <c r="Q71" s="127">
        <v>7.45</v>
      </c>
      <c r="R71" s="127">
        <v>11.34</v>
      </c>
      <c r="S71" s="127"/>
      <c r="T71" s="127"/>
      <c r="U71" s="127"/>
      <c r="V71" s="127">
        <v>10.99</v>
      </c>
      <c r="W71" s="127">
        <v>12.19</v>
      </c>
      <c r="X71" s="127">
        <v>11.69</v>
      </c>
      <c r="Y71" s="127">
        <v>10.99</v>
      </c>
      <c r="Z71" s="127">
        <v>12.31</v>
      </c>
      <c r="AA71" s="127">
        <v>11.01</v>
      </c>
      <c r="AB71" s="127"/>
      <c r="AC71" s="127">
        <v>12.37</v>
      </c>
      <c r="AD71" s="127">
        <v>11.38</v>
      </c>
      <c r="AE71" s="127"/>
      <c r="AF71" s="127">
        <v>11.59</v>
      </c>
    </row>
    <row r="72" spans="1:32" x14ac:dyDescent="0.2">
      <c r="A72" s="129">
        <v>0.5625</v>
      </c>
      <c r="B72" s="127"/>
      <c r="C72" s="127">
        <v>11.43</v>
      </c>
      <c r="D72" s="127"/>
      <c r="E72" s="138"/>
      <c r="F72" s="127"/>
      <c r="G72" s="127"/>
      <c r="H72" s="127"/>
      <c r="I72" s="127"/>
      <c r="J72" s="127">
        <v>11.36</v>
      </c>
      <c r="K72" s="127"/>
      <c r="L72" s="127"/>
      <c r="M72" s="127">
        <v>11.31</v>
      </c>
      <c r="N72" s="127"/>
      <c r="O72" s="127"/>
      <c r="P72" s="127"/>
      <c r="Q72" s="127"/>
      <c r="R72" s="127"/>
      <c r="S72" s="127"/>
      <c r="T72" s="127"/>
      <c r="U72" s="127"/>
      <c r="V72" s="136">
        <v>10.3</v>
      </c>
      <c r="W72" s="127">
        <v>12.1</v>
      </c>
      <c r="X72" s="127"/>
      <c r="Y72" s="127"/>
      <c r="Z72" s="127">
        <v>11.86</v>
      </c>
      <c r="AA72" s="127"/>
      <c r="AB72" s="127"/>
      <c r="AC72" s="127"/>
      <c r="AD72" s="127"/>
      <c r="AE72" s="127"/>
      <c r="AF72" s="127"/>
    </row>
    <row r="73" spans="1:32" x14ac:dyDescent="0.2">
      <c r="A73" s="129">
        <v>0.60416666666666696</v>
      </c>
      <c r="B73" s="127"/>
      <c r="C73" s="127"/>
      <c r="D73" s="127">
        <v>10.7</v>
      </c>
      <c r="E73" s="127">
        <v>9.56</v>
      </c>
      <c r="F73" s="127">
        <v>11.35</v>
      </c>
      <c r="G73" s="127">
        <v>11.43</v>
      </c>
      <c r="H73" s="127"/>
      <c r="I73" s="127">
        <v>11.41</v>
      </c>
      <c r="J73" s="127">
        <v>11.59</v>
      </c>
      <c r="K73" s="127">
        <v>11.31</v>
      </c>
      <c r="L73" s="127"/>
      <c r="M73" s="127"/>
      <c r="N73" s="127"/>
      <c r="O73" s="127"/>
      <c r="P73" s="127">
        <v>6.55</v>
      </c>
      <c r="Q73" s="127">
        <v>11.84</v>
      </c>
      <c r="R73" s="127">
        <v>11.38</v>
      </c>
      <c r="S73" s="127">
        <v>12.65</v>
      </c>
      <c r="T73" s="127">
        <v>11.51</v>
      </c>
      <c r="U73" s="136">
        <v>11.1</v>
      </c>
      <c r="V73" s="127"/>
      <c r="W73" s="127"/>
      <c r="X73" s="127"/>
      <c r="Y73" s="127">
        <v>11.86</v>
      </c>
      <c r="Z73" s="127">
        <v>11.99</v>
      </c>
      <c r="AA73" s="127"/>
      <c r="AB73" s="127"/>
      <c r="AC73" s="127"/>
      <c r="AD73" s="127"/>
      <c r="AE73" s="127"/>
      <c r="AF73" s="127">
        <v>10.69</v>
      </c>
    </row>
    <row r="74" spans="1:32" x14ac:dyDescent="0.2">
      <c r="A74" s="129">
        <v>0.64583333333333304</v>
      </c>
      <c r="B74" s="127"/>
      <c r="C74" s="127"/>
      <c r="D74" s="127">
        <v>10.77</v>
      </c>
      <c r="E74" s="127">
        <v>11.35</v>
      </c>
      <c r="F74" s="127">
        <v>11.53</v>
      </c>
      <c r="G74" s="127">
        <v>11.26</v>
      </c>
      <c r="H74" s="127"/>
      <c r="I74" s="136">
        <v>11.7</v>
      </c>
      <c r="J74" s="127"/>
      <c r="K74" s="127"/>
      <c r="L74" s="127">
        <v>12.13</v>
      </c>
      <c r="M74" s="127"/>
      <c r="N74" s="127">
        <v>12.1</v>
      </c>
      <c r="O74" s="127"/>
      <c r="P74" s="127"/>
      <c r="Q74" s="127"/>
      <c r="R74" s="127">
        <v>10.48</v>
      </c>
      <c r="S74" s="127"/>
      <c r="T74" s="127">
        <v>11.63</v>
      </c>
      <c r="U74" s="127">
        <v>11.35</v>
      </c>
      <c r="V74" s="127"/>
      <c r="W74" s="127">
        <v>11.31</v>
      </c>
      <c r="X74" s="127">
        <v>11.7</v>
      </c>
      <c r="Y74" s="127">
        <v>11.77</v>
      </c>
      <c r="Z74" s="127">
        <v>11.87</v>
      </c>
      <c r="AA74" s="127">
        <v>11.36</v>
      </c>
      <c r="AB74" s="127"/>
      <c r="AC74" s="127"/>
      <c r="AD74" s="127">
        <v>9.7899999999999991</v>
      </c>
      <c r="AE74" s="127">
        <v>11.1</v>
      </c>
      <c r="AF74" s="127">
        <v>11.5</v>
      </c>
    </row>
    <row r="75" spans="1:32" x14ac:dyDescent="0.2">
      <c r="A75" s="129">
        <v>0.6875</v>
      </c>
      <c r="B75" s="127"/>
      <c r="C75" s="127">
        <v>11.9</v>
      </c>
      <c r="D75" s="127">
        <v>8.74</v>
      </c>
      <c r="E75" s="127"/>
      <c r="F75" s="127"/>
      <c r="G75" s="127"/>
      <c r="H75" s="127"/>
      <c r="I75" s="127">
        <v>11.51</v>
      </c>
      <c r="J75" s="127">
        <v>11.39</v>
      </c>
      <c r="K75" s="127">
        <v>11.42</v>
      </c>
      <c r="L75" s="127">
        <v>11.49</v>
      </c>
      <c r="M75" s="127">
        <v>11.44</v>
      </c>
      <c r="N75" s="127"/>
      <c r="O75" s="127"/>
      <c r="P75" s="127"/>
      <c r="Q75" s="127">
        <v>12.15</v>
      </c>
      <c r="R75" s="127">
        <v>10.48</v>
      </c>
      <c r="S75" s="127"/>
      <c r="T75" s="127">
        <v>11.4</v>
      </c>
      <c r="U75" s="127">
        <v>11.24</v>
      </c>
      <c r="V75" s="127"/>
      <c r="W75" s="127">
        <v>11.59</v>
      </c>
      <c r="X75" s="127">
        <v>11.61</v>
      </c>
      <c r="Y75" s="127">
        <v>11.91</v>
      </c>
      <c r="Z75" s="127"/>
      <c r="AA75" s="127">
        <v>11.68</v>
      </c>
      <c r="AB75" s="127">
        <v>9.7100000000000009</v>
      </c>
      <c r="AC75" s="127"/>
      <c r="AD75" s="127"/>
      <c r="AE75" s="127">
        <v>11.62</v>
      </c>
      <c r="AF75" s="127">
        <v>12.46</v>
      </c>
    </row>
    <row r="76" spans="1:32" x14ac:dyDescent="0.2">
      <c r="A76" s="129">
        <v>0.72916666666666696</v>
      </c>
      <c r="B76" s="127"/>
      <c r="C76" s="127">
        <v>11.36</v>
      </c>
      <c r="D76" s="127"/>
      <c r="E76" s="127">
        <v>11.15</v>
      </c>
      <c r="F76" s="127">
        <v>11.42</v>
      </c>
      <c r="G76" s="127">
        <v>11.47</v>
      </c>
      <c r="H76" s="127">
        <v>12.88</v>
      </c>
      <c r="I76" s="127">
        <v>11.64</v>
      </c>
      <c r="J76" s="127">
        <v>11.51</v>
      </c>
      <c r="K76" s="127"/>
      <c r="L76" s="127"/>
      <c r="M76" s="127"/>
      <c r="N76" s="127">
        <v>12.01</v>
      </c>
      <c r="O76" s="127">
        <v>12.21</v>
      </c>
      <c r="P76" s="127">
        <v>6.55</v>
      </c>
      <c r="Q76" s="127">
        <v>11.95</v>
      </c>
      <c r="R76" s="127">
        <v>11.3</v>
      </c>
      <c r="S76" s="127">
        <v>11.26</v>
      </c>
      <c r="T76" s="127"/>
      <c r="U76" s="127"/>
      <c r="V76" s="127"/>
      <c r="W76" s="127"/>
      <c r="X76" s="127"/>
      <c r="Y76" s="127">
        <v>11.77</v>
      </c>
      <c r="Z76" s="127">
        <v>11.6</v>
      </c>
      <c r="AA76" s="127">
        <v>9.26</v>
      </c>
      <c r="AB76" s="127">
        <v>8.64</v>
      </c>
      <c r="AC76" s="127">
        <v>11.94</v>
      </c>
      <c r="AD76" s="127">
        <v>12.52</v>
      </c>
      <c r="AE76" s="127">
        <v>11.23</v>
      </c>
      <c r="AF76" s="127">
        <v>10.87</v>
      </c>
    </row>
    <row r="77" spans="1:32" x14ac:dyDescent="0.2">
      <c r="A77" s="129">
        <v>0.77083333333333304</v>
      </c>
      <c r="B77" s="127"/>
      <c r="C77" s="127">
        <v>11.64</v>
      </c>
      <c r="D77" s="127"/>
      <c r="E77" s="127">
        <v>11.04</v>
      </c>
      <c r="F77" s="127">
        <v>10.220000000000001</v>
      </c>
      <c r="G77" s="127">
        <v>12.39</v>
      </c>
      <c r="H77" s="127"/>
      <c r="I77" s="127"/>
      <c r="J77" s="127"/>
      <c r="K77" s="127"/>
      <c r="L77" s="127"/>
      <c r="M77" s="127"/>
      <c r="N77" s="127"/>
      <c r="O77" s="127">
        <v>11.04</v>
      </c>
      <c r="P77" s="127">
        <v>12.35</v>
      </c>
      <c r="Q77" s="127">
        <v>11.71</v>
      </c>
      <c r="R77" s="127">
        <v>12.04</v>
      </c>
      <c r="S77" s="127">
        <v>12.18</v>
      </c>
      <c r="T77" s="127"/>
      <c r="U77" s="127">
        <v>10.91</v>
      </c>
      <c r="V77" s="127"/>
      <c r="W77" s="127">
        <v>11.41</v>
      </c>
      <c r="X77" s="127"/>
      <c r="Y77" s="127"/>
      <c r="Z77" s="127">
        <v>11.56</v>
      </c>
      <c r="AA77" s="127"/>
      <c r="AB77" s="127"/>
      <c r="AC77" s="127">
        <v>12.4</v>
      </c>
      <c r="AD77" s="127">
        <v>11.69</v>
      </c>
      <c r="AE77" s="127"/>
      <c r="AF77" s="127">
        <v>10.7</v>
      </c>
    </row>
    <row r="78" spans="1:32" x14ac:dyDescent="0.2">
      <c r="A78" s="129">
        <v>0.8125</v>
      </c>
      <c r="B78" s="127"/>
      <c r="C78" s="127"/>
      <c r="D78" s="127"/>
      <c r="E78" s="127"/>
      <c r="F78" s="127">
        <v>11.31</v>
      </c>
      <c r="G78" s="127"/>
      <c r="H78" s="127"/>
      <c r="I78" s="127">
        <v>11.59</v>
      </c>
      <c r="J78" s="127"/>
      <c r="K78" s="127"/>
      <c r="L78" s="127"/>
      <c r="M78" s="127">
        <v>12.46</v>
      </c>
      <c r="N78" s="127"/>
      <c r="O78" s="127"/>
      <c r="P78" s="127"/>
      <c r="Q78" s="127"/>
      <c r="R78" s="127"/>
      <c r="S78" s="127"/>
      <c r="T78" s="127"/>
      <c r="U78" s="136">
        <v>11.7</v>
      </c>
      <c r="V78" s="127"/>
      <c r="W78" s="127"/>
      <c r="X78" s="127">
        <v>12.04</v>
      </c>
      <c r="Y78" s="127">
        <v>11.68</v>
      </c>
      <c r="Z78" s="127"/>
      <c r="AA78" s="127"/>
      <c r="AB78" s="127"/>
      <c r="AC78" s="127"/>
      <c r="AD78" s="127"/>
      <c r="AE78" s="127">
        <v>11.66</v>
      </c>
      <c r="AF78" s="127"/>
    </row>
    <row r="79" spans="1:32" x14ac:dyDescent="0.2">
      <c r="A79" s="129">
        <v>0.85416666666666696</v>
      </c>
      <c r="B79" s="127"/>
      <c r="C79" s="127">
        <v>11.7</v>
      </c>
      <c r="D79" s="127">
        <v>11.4</v>
      </c>
      <c r="E79" s="127">
        <v>11.19</v>
      </c>
      <c r="F79" s="127">
        <v>11.44</v>
      </c>
      <c r="G79" s="127">
        <v>11.31</v>
      </c>
      <c r="H79" s="127"/>
      <c r="I79" s="127"/>
      <c r="J79" s="127"/>
      <c r="K79" s="127"/>
      <c r="L79" s="127">
        <v>11.72</v>
      </c>
      <c r="M79" s="127">
        <v>11.8</v>
      </c>
      <c r="N79" s="127">
        <v>11.94</v>
      </c>
      <c r="O79" s="127"/>
      <c r="P79" s="127">
        <v>11.61</v>
      </c>
      <c r="Q79" s="127">
        <v>11.81</v>
      </c>
      <c r="R79" s="127">
        <v>11.96</v>
      </c>
      <c r="S79" s="127"/>
      <c r="T79" s="127">
        <v>11.61</v>
      </c>
      <c r="U79" s="127"/>
      <c r="V79" s="127">
        <v>10.79</v>
      </c>
      <c r="W79" s="127"/>
      <c r="X79" s="127">
        <v>11.62</v>
      </c>
      <c r="Y79" s="127">
        <v>12.38</v>
      </c>
      <c r="Z79" s="127">
        <v>12.06</v>
      </c>
      <c r="AA79" s="127">
        <v>11.1</v>
      </c>
      <c r="AB79" s="127">
        <v>8.6999999999999993</v>
      </c>
      <c r="AC79" s="127"/>
      <c r="AD79" s="127">
        <v>11.61</v>
      </c>
      <c r="AE79" s="127">
        <v>11.44</v>
      </c>
      <c r="AF79" s="127">
        <v>11.61</v>
      </c>
    </row>
    <row r="80" spans="1:32" x14ac:dyDescent="0.2">
      <c r="A80" s="129">
        <v>0.89583333333333304</v>
      </c>
      <c r="B80" s="127"/>
      <c r="C80" s="127">
        <v>12.1</v>
      </c>
      <c r="D80" s="127">
        <v>11.59</v>
      </c>
      <c r="E80" s="127">
        <v>11.31</v>
      </c>
      <c r="F80" s="127">
        <v>11.56</v>
      </c>
      <c r="G80" s="127">
        <v>11.44</v>
      </c>
      <c r="H80" s="127">
        <v>12.44</v>
      </c>
      <c r="I80" s="127"/>
      <c r="J80" s="127"/>
      <c r="K80" s="127"/>
      <c r="L80" s="127">
        <v>11.66</v>
      </c>
      <c r="M80" s="127"/>
      <c r="N80" s="127">
        <v>12.55</v>
      </c>
      <c r="O80" s="127">
        <v>11.39</v>
      </c>
      <c r="P80" s="127">
        <v>11.59</v>
      </c>
      <c r="Q80" s="127">
        <v>11.66</v>
      </c>
      <c r="R80" s="127">
        <v>12.1</v>
      </c>
      <c r="S80" s="127">
        <v>11.86</v>
      </c>
      <c r="T80" s="127">
        <v>11.21</v>
      </c>
      <c r="U80" s="127"/>
      <c r="V80" s="136">
        <v>11.8</v>
      </c>
      <c r="W80" s="127"/>
      <c r="X80" s="127">
        <v>12.51</v>
      </c>
      <c r="Y80" s="127"/>
      <c r="Z80" s="127">
        <v>12.32</v>
      </c>
      <c r="AA80" s="127"/>
      <c r="AB80" s="127"/>
      <c r="AC80" s="127">
        <v>12.06</v>
      </c>
      <c r="AD80" s="127">
        <v>11.7</v>
      </c>
      <c r="AE80" s="127"/>
      <c r="AF80" s="127">
        <v>11.44</v>
      </c>
    </row>
    <row r="81" spans="1:32" x14ac:dyDescent="0.2">
      <c r="A81" s="129">
        <v>0.9375</v>
      </c>
      <c r="B81" s="127"/>
      <c r="C81" s="127">
        <v>11.31</v>
      </c>
      <c r="D81" s="127">
        <v>11.7</v>
      </c>
      <c r="E81" s="127">
        <v>11.06</v>
      </c>
      <c r="F81" s="127">
        <v>11.21</v>
      </c>
      <c r="G81" s="127">
        <v>11.55</v>
      </c>
      <c r="H81" s="127"/>
      <c r="I81" s="127"/>
      <c r="J81" s="127">
        <v>11.69</v>
      </c>
      <c r="K81" s="127"/>
      <c r="L81" s="127"/>
      <c r="M81" s="127"/>
      <c r="N81" s="127"/>
      <c r="O81" s="127">
        <v>11.51</v>
      </c>
      <c r="P81" s="127">
        <v>11.71</v>
      </c>
      <c r="Q81" s="127">
        <v>11.7</v>
      </c>
      <c r="R81" s="127"/>
      <c r="S81" s="127">
        <v>11.61</v>
      </c>
      <c r="T81" s="127"/>
      <c r="U81" s="127"/>
      <c r="V81" s="127"/>
      <c r="W81" s="127"/>
      <c r="X81" s="127"/>
      <c r="Y81" s="127">
        <v>11.09</v>
      </c>
      <c r="Z81" s="127">
        <v>10.46</v>
      </c>
      <c r="AA81" s="127">
        <v>10.76</v>
      </c>
      <c r="AB81" s="127">
        <v>10.99</v>
      </c>
      <c r="AC81" s="127"/>
      <c r="AD81" s="127">
        <v>11.3</v>
      </c>
      <c r="AE81" s="127"/>
      <c r="AF81" s="127">
        <v>11.9</v>
      </c>
    </row>
    <row r="82" spans="1:32" x14ac:dyDescent="0.2">
      <c r="A82" s="129">
        <v>0.97916666666666696</v>
      </c>
      <c r="B82" s="127"/>
      <c r="C82" s="127"/>
      <c r="D82" s="127">
        <v>11.41</v>
      </c>
      <c r="E82" s="127"/>
      <c r="F82" s="127">
        <v>11.9</v>
      </c>
      <c r="G82" s="127"/>
      <c r="H82" s="127"/>
      <c r="I82" s="127">
        <v>11.92</v>
      </c>
      <c r="J82" s="127">
        <v>11.89</v>
      </c>
      <c r="K82" s="127"/>
      <c r="L82" s="127"/>
      <c r="M82" s="127">
        <v>12.32</v>
      </c>
      <c r="N82" s="127">
        <v>12.19</v>
      </c>
      <c r="O82" s="127"/>
      <c r="P82" s="127"/>
      <c r="Q82" s="127"/>
      <c r="R82" s="127">
        <v>12.29</v>
      </c>
      <c r="S82" s="127"/>
      <c r="T82" s="127"/>
      <c r="U82" s="136">
        <v>11.8</v>
      </c>
      <c r="V82" s="127"/>
      <c r="W82" s="127">
        <v>11.65</v>
      </c>
      <c r="X82" s="127">
        <v>12.04</v>
      </c>
      <c r="Y82" s="127"/>
      <c r="Z82" s="127">
        <v>11.69</v>
      </c>
      <c r="AA82" s="127"/>
      <c r="AB82" s="127">
        <v>12.5</v>
      </c>
      <c r="AC82" s="127"/>
      <c r="AD82" s="127"/>
      <c r="AE82" s="127">
        <v>11.96</v>
      </c>
      <c r="AF82" s="127">
        <v>12.2</v>
      </c>
    </row>
    <row r="85" spans="1:32" s="97" customFormat="1" x14ac:dyDescent="0.2">
      <c r="A85" s="274">
        <v>43678</v>
      </c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</row>
    <row r="86" spans="1:32" s="97" customFormat="1" x14ac:dyDescent="0.2">
      <c r="A86" s="227" t="s">
        <v>1</v>
      </c>
      <c r="B86" s="128">
        <v>43678</v>
      </c>
      <c r="C86" s="128">
        <v>43679</v>
      </c>
      <c r="D86" s="128">
        <v>43680</v>
      </c>
      <c r="E86" s="128">
        <v>43681</v>
      </c>
      <c r="F86" s="128">
        <v>43682</v>
      </c>
      <c r="G86" s="128">
        <v>43683</v>
      </c>
      <c r="H86" s="128">
        <v>43684</v>
      </c>
      <c r="I86" s="128">
        <v>43685</v>
      </c>
      <c r="J86" s="128">
        <v>43686</v>
      </c>
      <c r="K86" s="128">
        <v>43687</v>
      </c>
      <c r="L86" s="128">
        <v>43688</v>
      </c>
      <c r="M86" s="128">
        <v>43689</v>
      </c>
      <c r="N86" s="128">
        <v>43690</v>
      </c>
      <c r="O86" s="128">
        <v>43691</v>
      </c>
      <c r="P86" s="128">
        <v>43692</v>
      </c>
      <c r="Q86" s="128">
        <v>43693</v>
      </c>
      <c r="R86" s="128">
        <v>43694</v>
      </c>
      <c r="S86" s="128">
        <v>43695</v>
      </c>
      <c r="T86" s="128">
        <v>43696</v>
      </c>
      <c r="U86" s="128">
        <v>43697</v>
      </c>
      <c r="V86" s="128">
        <v>43698</v>
      </c>
      <c r="W86" s="128">
        <v>43699</v>
      </c>
      <c r="X86" s="128">
        <v>43700</v>
      </c>
      <c r="Y86" s="128">
        <v>43701</v>
      </c>
      <c r="Z86" s="128">
        <v>43702</v>
      </c>
      <c r="AA86" s="128">
        <v>43703</v>
      </c>
      <c r="AB86" s="128">
        <v>43704</v>
      </c>
      <c r="AC86" s="128">
        <v>43705</v>
      </c>
      <c r="AD86" s="128">
        <v>43706</v>
      </c>
      <c r="AE86" s="128">
        <v>43707</v>
      </c>
      <c r="AF86" s="128">
        <v>43708</v>
      </c>
    </row>
    <row r="87" spans="1:32" s="97" customFormat="1" x14ac:dyDescent="0.2">
      <c r="A87" s="129">
        <v>2.0833333333333332E-2</v>
      </c>
      <c r="B87" s="127">
        <v>11.07</v>
      </c>
      <c r="C87" s="127"/>
      <c r="D87" s="127">
        <v>11.76</v>
      </c>
      <c r="E87" s="127">
        <v>11.34</v>
      </c>
      <c r="F87" s="127"/>
      <c r="G87" s="127"/>
      <c r="H87" s="127">
        <v>9.42</v>
      </c>
      <c r="I87" s="127">
        <v>11.61</v>
      </c>
      <c r="J87" s="127">
        <v>11.61</v>
      </c>
      <c r="K87" s="127">
        <v>11.54</v>
      </c>
      <c r="L87" s="127">
        <v>12.1</v>
      </c>
      <c r="M87" s="127"/>
      <c r="N87" s="127">
        <v>11.96</v>
      </c>
      <c r="O87" s="127">
        <v>12.61</v>
      </c>
      <c r="P87" s="127">
        <v>12.37</v>
      </c>
      <c r="Q87" s="127">
        <v>11.37</v>
      </c>
      <c r="R87" s="127">
        <v>12.16</v>
      </c>
      <c r="S87" s="127">
        <v>12.45</v>
      </c>
      <c r="T87" s="127">
        <v>11.71</v>
      </c>
      <c r="U87" s="127">
        <v>11.86</v>
      </c>
      <c r="V87" s="127">
        <v>11.81</v>
      </c>
      <c r="W87" s="127">
        <v>11.58</v>
      </c>
      <c r="X87" s="127">
        <v>11.69</v>
      </c>
      <c r="Y87" s="127">
        <v>11.96</v>
      </c>
      <c r="Z87" s="127">
        <v>11.61</v>
      </c>
      <c r="AA87" s="127"/>
      <c r="AB87" s="127">
        <v>11.65</v>
      </c>
      <c r="AC87" s="127">
        <v>11.3</v>
      </c>
      <c r="AD87" s="127">
        <v>11.33</v>
      </c>
      <c r="AE87" s="127">
        <v>12.04</v>
      </c>
      <c r="AF87" s="127">
        <v>11.76</v>
      </c>
    </row>
    <row r="88" spans="1:32" s="97" customFormat="1" x14ac:dyDescent="0.2">
      <c r="A88" s="129">
        <v>6.25E-2</v>
      </c>
      <c r="B88" s="136">
        <v>12.2</v>
      </c>
      <c r="C88" s="127">
        <v>9.82</v>
      </c>
      <c r="D88" s="127">
        <v>10.130000000000001</v>
      </c>
      <c r="E88" s="127"/>
      <c r="F88" s="127">
        <v>12.63</v>
      </c>
      <c r="G88" s="127"/>
      <c r="H88" s="127">
        <v>11.62</v>
      </c>
      <c r="I88" s="127"/>
      <c r="J88" s="127">
        <v>11.51</v>
      </c>
      <c r="K88" s="127"/>
      <c r="L88" s="127"/>
      <c r="M88" s="127">
        <v>12.2</v>
      </c>
      <c r="N88" s="127">
        <v>11.21</v>
      </c>
      <c r="O88" s="127">
        <v>10.8</v>
      </c>
      <c r="P88" s="127">
        <v>11.28</v>
      </c>
      <c r="Q88" s="127">
        <v>11.63</v>
      </c>
      <c r="R88" s="127">
        <v>12.07</v>
      </c>
      <c r="S88" s="127">
        <v>12.36</v>
      </c>
      <c r="T88" s="127">
        <v>12.45</v>
      </c>
      <c r="U88" s="127"/>
      <c r="V88" s="127">
        <v>12.1</v>
      </c>
      <c r="W88" s="127">
        <v>11.42</v>
      </c>
      <c r="X88" s="127">
        <v>12.1</v>
      </c>
      <c r="Y88" s="127">
        <v>11.28</v>
      </c>
      <c r="Z88" s="127"/>
      <c r="AA88" s="127"/>
      <c r="AB88" s="127">
        <v>11.83</v>
      </c>
      <c r="AC88" s="127">
        <v>12.07</v>
      </c>
      <c r="AD88" s="127">
        <v>12.2</v>
      </c>
      <c r="AE88" s="127">
        <v>12.31</v>
      </c>
      <c r="AF88" s="127">
        <v>11.36</v>
      </c>
    </row>
    <row r="89" spans="1:32" s="97" customFormat="1" x14ac:dyDescent="0.2">
      <c r="A89" s="129">
        <v>0.104166666666667</v>
      </c>
      <c r="B89" s="127">
        <v>11.26</v>
      </c>
      <c r="C89" s="127">
        <v>12.18</v>
      </c>
      <c r="D89" s="127">
        <v>12.09</v>
      </c>
      <c r="E89" s="127"/>
      <c r="F89" s="127"/>
      <c r="G89" s="127">
        <v>12.4</v>
      </c>
      <c r="H89" s="127">
        <v>12.38</v>
      </c>
      <c r="I89" s="127">
        <v>11.59</v>
      </c>
      <c r="J89" s="127"/>
      <c r="K89" s="127">
        <v>11.4</v>
      </c>
      <c r="L89" s="127">
        <v>12.24</v>
      </c>
      <c r="M89" s="127"/>
      <c r="N89" s="127">
        <v>11.8</v>
      </c>
      <c r="O89" s="127">
        <v>11.42</v>
      </c>
      <c r="P89" s="127">
        <v>8.49</v>
      </c>
      <c r="Q89" s="127"/>
      <c r="R89" s="127"/>
      <c r="S89" s="127">
        <v>11.57</v>
      </c>
      <c r="T89" s="127">
        <v>11.72</v>
      </c>
      <c r="U89" s="127">
        <v>11.76</v>
      </c>
      <c r="V89" s="127">
        <v>11.81</v>
      </c>
      <c r="W89" s="127"/>
      <c r="X89" s="127">
        <v>11.81</v>
      </c>
      <c r="Y89" s="127">
        <v>11.69</v>
      </c>
      <c r="Z89" s="127"/>
      <c r="AA89" s="127">
        <v>11.98</v>
      </c>
      <c r="AB89" s="127">
        <v>11.84</v>
      </c>
      <c r="AC89" s="127">
        <v>12.13</v>
      </c>
      <c r="AD89" s="127">
        <v>12.64</v>
      </c>
      <c r="AE89" s="127">
        <v>11.64</v>
      </c>
      <c r="AF89" s="127">
        <v>11.1</v>
      </c>
    </row>
    <row r="90" spans="1:32" s="97" customFormat="1" x14ac:dyDescent="0.2">
      <c r="A90" s="129">
        <v>0.14583333333333301</v>
      </c>
      <c r="B90" s="127">
        <v>12.07</v>
      </c>
      <c r="C90" s="127"/>
      <c r="D90" s="127">
        <v>3.06</v>
      </c>
      <c r="E90" s="127"/>
      <c r="F90" s="127">
        <v>11.3</v>
      </c>
      <c r="G90" s="127">
        <v>11.96</v>
      </c>
      <c r="H90" s="127">
        <v>11.45</v>
      </c>
      <c r="I90" s="127">
        <v>11.7</v>
      </c>
      <c r="J90" s="127">
        <v>11.49</v>
      </c>
      <c r="K90" s="127">
        <v>11.79</v>
      </c>
      <c r="L90" s="127">
        <v>12.16</v>
      </c>
      <c r="M90" s="127">
        <v>12.36</v>
      </c>
      <c r="N90" s="127">
        <v>12.19</v>
      </c>
      <c r="O90" s="127">
        <v>11.94</v>
      </c>
      <c r="P90" s="127">
        <v>9.6</v>
      </c>
      <c r="Q90" s="127"/>
      <c r="R90" s="127">
        <v>10.02</v>
      </c>
      <c r="S90" s="127"/>
      <c r="T90" s="127">
        <v>11.54</v>
      </c>
      <c r="U90" s="127">
        <v>11.91</v>
      </c>
      <c r="V90" s="127"/>
      <c r="W90" s="127">
        <v>11.69</v>
      </c>
      <c r="X90" s="127"/>
      <c r="Y90" s="127">
        <v>11.3</v>
      </c>
      <c r="Z90" s="127"/>
      <c r="AA90" s="127">
        <v>11.49</v>
      </c>
      <c r="AB90" s="127">
        <v>12.43</v>
      </c>
      <c r="AC90" s="127">
        <v>11.45</v>
      </c>
      <c r="AD90" s="127">
        <v>12.15</v>
      </c>
      <c r="AE90" s="127">
        <v>10.45</v>
      </c>
      <c r="AF90" s="127"/>
    </row>
    <row r="91" spans="1:32" s="97" customFormat="1" x14ac:dyDescent="0.2">
      <c r="A91" s="129">
        <v>0.1875</v>
      </c>
      <c r="B91" s="127">
        <v>11.24</v>
      </c>
      <c r="C91" s="127"/>
      <c r="D91" s="127"/>
      <c r="E91" s="127">
        <v>11.66</v>
      </c>
      <c r="F91" s="127">
        <v>1128</v>
      </c>
      <c r="G91" s="127">
        <v>10.61</v>
      </c>
      <c r="H91" s="127">
        <v>7.02</v>
      </c>
      <c r="I91" s="127">
        <v>11.41</v>
      </c>
      <c r="J91" s="127">
        <v>11.59</v>
      </c>
      <c r="K91" s="127"/>
      <c r="L91" s="127"/>
      <c r="M91" s="127"/>
      <c r="N91" s="127"/>
      <c r="O91" s="127"/>
      <c r="P91" s="127">
        <v>12.4</v>
      </c>
      <c r="Q91" s="127">
        <v>11.58</v>
      </c>
      <c r="R91" s="127">
        <v>11.53</v>
      </c>
      <c r="S91" s="127"/>
      <c r="T91" s="127"/>
      <c r="U91" s="127"/>
      <c r="V91" s="127">
        <v>10.66</v>
      </c>
      <c r="W91" s="127">
        <v>12.1</v>
      </c>
      <c r="X91" s="127">
        <v>11.76</v>
      </c>
      <c r="Y91" s="127"/>
      <c r="Z91" s="136">
        <v>11.2</v>
      </c>
      <c r="AA91" s="127"/>
      <c r="AB91" s="127">
        <v>10.75</v>
      </c>
      <c r="AC91" s="127"/>
      <c r="AD91" s="127">
        <v>11.61</v>
      </c>
      <c r="AE91" s="127">
        <v>11.88</v>
      </c>
      <c r="AF91" s="127"/>
    </row>
    <row r="92" spans="1:32" s="97" customFormat="1" x14ac:dyDescent="0.2">
      <c r="A92" s="129">
        <v>0.22916666666666699</v>
      </c>
      <c r="B92" s="127"/>
      <c r="C92" s="127">
        <v>10.08</v>
      </c>
      <c r="D92" s="127">
        <v>11.86</v>
      </c>
      <c r="E92" s="127"/>
      <c r="F92" s="127">
        <v>12.61</v>
      </c>
      <c r="G92" s="127">
        <v>10.4</v>
      </c>
      <c r="H92" s="127"/>
      <c r="I92" s="127"/>
      <c r="J92" s="127">
        <v>11.24</v>
      </c>
      <c r="K92" s="127">
        <v>11.98</v>
      </c>
      <c r="L92" s="127"/>
      <c r="M92" s="127">
        <v>12.44</v>
      </c>
      <c r="N92" s="127"/>
      <c r="O92" s="127">
        <v>11.01</v>
      </c>
      <c r="P92" s="127">
        <v>12.41</v>
      </c>
      <c r="Q92" s="127">
        <v>11.82</v>
      </c>
      <c r="R92" s="127">
        <v>11.04</v>
      </c>
      <c r="S92" s="127"/>
      <c r="T92" s="127"/>
      <c r="U92" s="127"/>
      <c r="V92" s="127">
        <v>11.88</v>
      </c>
      <c r="W92" s="127"/>
      <c r="X92" s="127">
        <v>11.21</v>
      </c>
      <c r="Y92" s="127">
        <v>11.39</v>
      </c>
      <c r="Z92" s="127"/>
      <c r="AA92" s="136">
        <v>12</v>
      </c>
      <c r="AB92" s="127">
        <v>11.51</v>
      </c>
      <c r="AC92" s="127"/>
      <c r="AD92" s="127">
        <v>12.18</v>
      </c>
      <c r="AE92" s="127">
        <v>11.81</v>
      </c>
      <c r="AF92" s="127">
        <v>12.55</v>
      </c>
    </row>
    <row r="93" spans="1:32" s="97" customFormat="1" x14ac:dyDescent="0.2">
      <c r="A93" s="129">
        <v>0.27083333333333298</v>
      </c>
      <c r="B93" s="127">
        <v>12.21</v>
      </c>
      <c r="C93" s="127"/>
      <c r="D93" s="127">
        <v>12.17</v>
      </c>
      <c r="E93" s="127">
        <v>10.9</v>
      </c>
      <c r="F93" s="127"/>
      <c r="G93" s="127">
        <v>12.12</v>
      </c>
      <c r="H93" s="127">
        <v>11.37</v>
      </c>
      <c r="I93" s="127">
        <v>11.36</v>
      </c>
      <c r="J93" s="127"/>
      <c r="K93" s="127">
        <v>11.81</v>
      </c>
      <c r="L93" s="127"/>
      <c r="M93" s="127">
        <v>11.88</v>
      </c>
      <c r="N93" s="127">
        <v>12.26</v>
      </c>
      <c r="O93" s="136">
        <v>11.2</v>
      </c>
      <c r="P93" s="127"/>
      <c r="Q93" s="127">
        <v>12.14</v>
      </c>
      <c r="R93" s="127"/>
      <c r="S93" s="127"/>
      <c r="T93" s="127">
        <v>11.48</v>
      </c>
      <c r="U93" s="127">
        <v>11.86</v>
      </c>
      <c r="V93" s="127">
        <v>12.26</v>
      </c>
      <c r="W93" s="127">
        <v>11.86</v>
      </c>
      <c r="X93" s="127"/>
      <c r="Y93" s="127">
        <v>11.61</v>
      </c>
      <c r="Z93" s="127"/>
      <c r="AA93" s="127">
        <v>5.62</v>
      </c>
      <c r="AB93" s="127">
        <v>9.7200000000000006</v>
      </c>
      <c r="AC93" s="127">
        <v>7.19</v>
      </c>
      <c r="AD93" s="127">
        <v>11.92</v>
      </c>
      <c r="AE93" s="127">
        <v>12.16</v>
      </c>
      <c r="AF93" s="127"/>
    </row>
    <row r="94" spans="1:32" s="97" customFormat="1" x14ac:dyDescent="0.2">
      <c r="A94" s="129">
        <v>0.3125</v>
      </c>
      <c r="B94" s="127"/>
      <c r="C94" s="127"/>
      <c r="D94" s="127"/>
      <c r="E94" s="127"/>
      <c r="F94" s="127"/>
      <c r="G94" s="127"/>
      <c r="H94" s="127"/>
      <c r="I94" s="127"/>
      <c r="J94" s="127"/>
      <c r="K94" s="127">
        <v>12.13</v>
      </c>
      <c r="L94" s="127"/>
      <c r="M94" s="127">
        <v>11.68</v>
      </c>
      <c r="N94" s="127"/>
      <c r="O94" s="127"/>
      <c r="P94" s="127">
        <v>12.59</v>
      </c>
      <c r="Q94" s="127"/>
      <c r="R94" s="127"/>
      <c r="S94" s="127"/>
      <c r="T94" s="127">
        <v>12.02</v>
      </c>
      <c r="U94" s="127"/>
      <c r="V94" s="127"/>
      <c r="W94" s="127">
        <v>10.76</v>
      </c>
      <c r="X94" s="127">
        <v>12.49</v>
      </c>
      <c r="Y94" s="127">
        <v>10.050000000000001</v>
      </c>
      <c r="Z94" s="127"/>
      <c r="AA94" s="127"/>
      <c r="AB94" s="127"/>
      <c r="AC94" s="127"/>
      <c r="AD94" s="127"/>
      <c r="AE94" s="127"/>
      <c r="AF94" s="127"/>
    </row>
    <row r="95" spans="1:32" s="97" customFormat="1" x14ac:dyDescent="0.2">
      <c r="A95" s="129">
        <v>0.35416666666666702</v>
      </c>
      <c r="B95" s="127">
        <v>11.86</v>
      </c>
      <c r="C95" s="127">
        <v>11.31</v>
      </c>
      <c r="D95" s="127"/>
      <c r="E95" s="127">
        <v>10.39</v>
      </c>
      <c r="F95" s="127">
        <v>11.96</v>
      </c>
      <c r="G95" s="127">
        <v>11.2</v>
      </c>
      <c r="H95" s="127"/>
      <c r="I95" s="127">
        <v>11.95</v>
      </c>
      <c r="J95" s="127"/>
      <c r="K95" s="127"/>
      <c r="L95" s="127"/>
      <c r="M95" s="127">
        <v>11.32</v>
      </c>
      <c r="N95" s="127">
        <v>11.24</v>
      </c>
      <c r="O95" s="127">
        <v>11.39</v>
      </c>
      <c r="P95" s="127">
        <v>11.88</v>
      </c>
      <c r="Q95" s="127"/>
      <c r="R95" s="127">
        <v>11.1</v>
      </c>
      <c r="S95" s="127">
        <v>12.2</v>
      </c>
      <c r="T95" s="127">
        <v>12.02</v>
      </c>
      <c r="U95" s="127"/>
      <c r="V95" s="127">
        <v>12.09</v>
      </c>
      <c r="W95" s="127">
        <v>9.0399999999999991</v>
      </c>
      <c r="X95" s="127">
        <v>11.05</v>
      </c>
      <c r="Y95" s="127"/>
      <c r="Z95" s="127">
        <v>11.31</v>
      </c>
      <c r="AA95" s="127">
        <v>11.96</v>
      </c>
      <c r="AB95" s="127">
        <v>10.76</v>
      </c>
      <c r="AC95" s="127">
        <v>11.67</v>
      </c>
      <c r="AD95" s="127">
        <v>11.64</v>
      </c>
      <c r="AE95" s="127">
        <v>11.3</v>
      </c>
      <c r="AF95" s="127">
        <v>12.09</v>
      </c>
    </row>
    <row r="96" spans="1:32" s="97" customFormat="1" x14ac:dyDescent="0.2">
      <c r="A96" s="129">
        <v>0.39583333333333298</v>
      </c>
      <c r="B96" s="127">
        <v>11.76</v>
      </c>
      <c r="C96" s="136">
        <v>11.2</v>
      </c>
      <c r="D96" s="127">
        <v>11.41</v>
      </c>
      <c r="E96" s="127"/>
      <c r="F96" s="127"/>
      <c r="G96" s="127">
        <v>11.61</v>
      </c>
      <c r="H96" s="127">
        <v>11.51</v>
      </c>
      <c r="I96" s="127"/>
      <c r="J96" s="127"/>
      <c r="K96" s="127">
        <v>12.42</v>
      </c>
      <c r="L96" s="127">
        <v>11.61</v>
      </c>
      <c r="M96" s="127">
        <v>11.82</v>
      </c>
      <c r="N96" s="127">
        <v>11.41</v>
      </c>
      <c r="O96" s="127">
        <v>11.51</v>
      </c>
      <c r="P96" s="127">
        <v>11.69</v>
      </c>
      <c r="Q96" s="127"/>
      <c r="R96" s="127"/>
      <c r="S96" s="127"/>
      <c r="T96" s="127"/>
      <c r="U96" s="127">
        <v>10.28</v>
      </c>
      <c r="V96" s="127">
        <v>12.4</v>
      </c>
      <c r="W96" s="127"/>
      <c r="X96" s="127"/>
      <c r="Y96" s="127"/>
      <c r="Z96" s="127">
        <v>11.86</v>
      </c>
      <c r="AA96" s="127">
        <v>12.61</v>
      </c>
      <c r="AB96" s="127">
        <v>11.41</v>
      </c>
      <c r="AC96" s="127">
        <v>11.71</v>
      </c>
      <c r="AD96" s="127">
        <v>11.56</v>
      </c>
      <c r="AE96" s="127">
        <v>1186</v>
      </c>
      <c r="AF96" s="127">
        <v>11.83</v>
      </c>
    </row>
    <row r="97" spans="1:32" s="97" customFormat="1" x14ac:dyDescent="0.2">
      <c r="A97" s="129">
        <v>0.4375</v>
      </c>
      <c r="B97" s="127">
        <v>11.4</v>
      </c>
      <c r="C97" s="127"/>
      <c r="D97" s="127">
        <v>11.51</v>
      </c>
      <c r="E97" s="127"/>
      <c r="F97" s="127">
        <v>12.3</v>
      </c>
      <c r="G97" s="127"/>
      <c r="H97" s="127">
        <v>11.87</v>
      </c>
      <c r="I97" s="127"/>
      <c r="J97" s="127">
        <v>6.35</v>
      </c>
      <c r="K97" s="127">
        <v>12.39</v>
      </c>
      <c r="L97" s="127"/>
      <c r="M97" s="127">
        <v>12.18</v>
      </c>
      <c r="N97" s="127">
        <v>11.7</v>
      </c>
      <c r="O97" s="127">
        <v>11.49</v>
      </c>
      <c r="P97" s="127"/>
      <c r="Q97" s="127">
        <v>11.21</v>
      </c>
      <c r="R97" s="127"/>
      <c r="S97" s="127">
        <v>12.31</v>
      </c>
      <c r="T97" s="127"/>
      <c r="U97" s="127"/>
      <c r="V97" s="127"/>
      <c r="W97" s="127">
        <v>11.84</v>
      </c>
      <c r="X97" s="127">
        <v>12.28</v>
      </c>
      <c r="Y97" s="127">
        <v>11.62</v>
      </c>
      <c r="Z97" s="127"/>
      <c r="AA97" s="136">
        <v>12.1</v>
      </c>
      <c r="AB97" s="136">
        <v>11.7</v>
      </c>
      <c r="AC97" s="127"/>
      <c r="AD97" s="127"/>
      <c r="AE97" s="127">
        <v>11.7</v>
      </c>
      <c r="AF97" s="127">
        <v>10.42</v>
      </c>
    </row>
    <row r="98" spans="1:32" s="97" customFormat="1" x14ac:dyDescent="0.2">
      <c r="A98" s="129">
        <v>0.47916666666666702</v>
      </c>
      <c r="B98" s="127">
        <v>10.76</v>
      </c>
      <c r="C98" s="127">
        <v>11.31</v>
      </c>
      <c r="D98" s="136">
        <v>11.7</v>
      </c>
      <c r="E98" s="127"/>
      <c r="F98" s="127">
        <v>11.77</v>
      </c>
      <c r="G98" s="127">
        <v>11.64</v>
      </c>
      <c r="H98" s="127"/>
      <c r="I98" s="127"/>
      <c r="J98" s="127"/>
      <c r="K98" s="127">
        <v>12.12</v>
      </c>
      <c r="L98" s="127"/>
      <c r="M98" s="127">
        <v>7.17</v>
      </c>
      <c r="N98" s="127">
        <v>11.36</v>
      </c>
      <c r="O98" s="127">
        <v>11.56</v>
      </c>
      <c r="P98" s="127"/>
      <c r="Q98" s="127"/>
      <c r="R98" s="127">
        <v>11.61</v>
      </c>
      <c r="S98" s="127"/>
      <c r="T98" s="127">
        <v>3.06</v>
      </c>
      <c r="U98" s="127"/>
      <c r="V98" s="127"/>
      <c r="W98" s="127">
        <v>11.31</v>
      </c>
      <c r="X98" s="127"/>
      <c r="Y98" s="127">
        <v>12.48</v>
      </c>
      <c r="Z98" s="127"/>
      <c r="AA98" s="137">
        <v>12.2</v>
      </c>
      <c r="AB98" s="127">
        <v>11.51</v>
      </c>
      <c r="AC98" s="127"/>
      <c r="AD98" s="127">
        <v>12.1</v>
      </c>
      <c r="AE98" s="127">
        <v>11.66</v>
      </c>
      <c r="AF98" s="127">
        <v>11.53</v>
      </c>
    </row>
    <row r="99" spans="1:32" s="97" customFormat="1" x14ac:dyDescent="0.2">
      <c r="A99" s="129">
        <v>0.52083333333333304</v>
      </c>
      <c r="B99" s="127">
        <v>11.15</v>
      </c>
      <c r="C99" s="127">
        <v>12.51</v>
      </c>
      <c r="D99" s="127"/>
      <c r="E99" s="127"/>
      <c r="F99" s="127">
        <v>11.81</v>
      </c>
      <c r="G99" s="127"/>
      <c r="H99" s="127"/>
      <c r="I99" s="127">
        <v>12.1</v>
      </c>
      <c r="J99" s="127"/>
      <c r="K99" s="127"/>
      <c r="L99" s="127">
        <v>11.51</v>
      </c>
      <c r="M99" s="127">
        <v>11.57</v>
      </c>
      <c r="N99" s="127">
        <v>11.51</v>
      </c>
      <c r="O99" s="127">
        <v>11.76</v>
      </c>
      <c r="P99" s="127">
        <v>11.25</v>
      </c>
      <c r="Q99" s="127">
        <v>11.56</v>
      </c>
      <c r="R99" s="127"/>
      <c r="S99" s="127">
        <v>12.29</v>
      </c>
      <c r="T99" s="127"/>
      <c r="U99" s="127">
        <v>11.92</v>
      </c>
      <c r="V99" s="127">
        <v>3.05</v>
      </c>
      <c r="W99" s="127"/>
      <c r="X99" s="127">
        <v>12.38</v>
      </c>
      <c r="Y99" s="127"/>
      <c r="Z99" s="127">
        <v>11.39</v>
      </c>
      <c r="AA99" s="127">
        <v>11.86</v>
      </c>
      <c r="AB99" s="127"/>
      <c r="AC99" s="127">
        <v>11.74</v>
      </c>
      <c r="AD99" s="127">
        <v>11.7</v>
      </c>
      <c r="AE99" s="127">
        <v>11.04</v>
      </c>
      <c r="AF99" s="127">
        <v>8.69</v>
      </c>
    </row>
    <row r="100" spans="1:32" s="97" customFormat="1" x14ac:dyDescent="0.2">
      <c r="A100" s="129">
        <v>0.5625</v>
      </c>
      <c r="B100" s="127">
        <v>11.49</v>
      </c>
      <c r="C100" s="127">
        <v>11.39</v>
      </c>
      <c r="D100" s="127"/>
      <c r="E100" s="127"/>
      <c r="F100" s="127"/>
      <c r="G100" s="127"/>
      <c r="H100" s="127">
        <v>11.74</v>
      </c>
      <c r="I100" s="127">
        <v>11.92</v>
      </c>
      <c r="J100" s="127"/>
      <c r="K100" s="127"/>
      <c r="L100" s="127">
        <v>11.37</v>
      </c>
      <c r="M100" s="127"/>
      <c r="N100" s="127">
        <v>11.62</v>
      </c>
      <c r="O100" s="127">
        <v>11.81</v>
      </c>
      <c r="P100" s="127">
        <v>11.46</v>
      </c>
      <c r="Q100" s="127">
        <v>11.94</v>
      </c>
      <c r="R100" s="127">
        <v>11.26</v>
      </c>
      <c r="S100" s="127"/>
      <c r="T100" s="127"/>
      <c r="U100" s="127"/>
      <c r="V100" s="127"/>
      <c r="W100" s="127">
        <v>12.01</v>
      </c>
      <c r="X100" s="127"/>
      <c r="Y100" s="127">
        <v>11.21</v>
      </c>
      <c r="Z100" s="127"/>
      <c r="AA100" s="127">
        <v>11.49</v>
      </c>
      <c r="AB100" s="127"/>
      <c r="AC100" s="127">
        <v>11.7</v>
      </c>
      <c r="AD100" s="127"/>
      <c r="AE100" s="127">
        <v>11.7</v>
      </c>
      <c r="AF100" s="127"/>
    </row>
    <row r="101" spans="1:32" s="97" customFormat="1" x14ac:dyDescent="0.2">
      <c r="A101" s="129">
        <v>0.60416666666666696</v>
      </c>
      <c r="B101" s="127">
        <v>11.58</v>
      </c>
      <c r="C101" s="127"/>
      <c r="D101" s="127">
        <v>11.31</v>
      </c>
      <c r="E101" s="127">
        <v>11.6</v>
      </c>
      <c r="F101" s="127">
        <v>11.26</v>
      </c>
      <c r="G101" s="127">
        <v>12.02</v>
      </c>
      <c r="H101" s="127">
        <v>11.8</v>
      </c>
      <c r="I101" s="127"/>
      <c r="J101" s="127">
        <v>11.68</v>
      </c>
      <c r="K101" s="127">
        <v>12.53</v>
      </c>
      <c r="L101" s="127"/>
      <c r="M101" s="127">
        <v>11.16</v>
      </c>
      <c r="N101" s="127">
        <v>11.2</v>
      </c>
      <c r="O101" s="127">
        <v>11.39</v>
      </c>
      <c r="P101" s="127">
        <v>11.7</v>
      </c>
      <c r="Q101" s="127"/>
      <c r="R101" s="127">
        <v>11.15</v>
      </c>
      <c r="S101" s="127"/>
      <c r="T101" s="127">
        <v>11.82</v>
      </c>
      <c r="U101" s="127"/>
      <c r="V101" s="127"/>
      <c r="W101" s="127"/>
      <c r="X101" s="127">
        <v>11.95</v>
      </c>
      <c r="Y101" s="127">
        <v>11.4</v>
      </c>
      <c r="Z101" s="127">
        <v>11.01</v>
      </c>
      <c r="AA101" s="127">
        <v>11.36</v>
      </c>
      <c r="AB101" s="127">
        <v>11.35</v>
      </c>
      <c r="AC101" s="127"/>
      <c r="AD101" s="127"/>
      <c r="AE101" s="127">
        <v>11.64</v>
      </c>
      <c r="AF101" s="127"/>
    </row>
    <row r="102" spans="1:32" s="97" customFormat="1" x14ac:dyDescent="0.2">
      <c r="A102" s="129">
        <v>0.64583333333333304</v>
      </c>
      <c r="B102" s="127">
        <v>11.59</v>
      </c>
      <c r="C102" s="127">
        <v>11.59</v>
      </c>
      <c r="D102" s="127"/>
      <c r="E102" s="127"/>
      <c r="F102" s="127"/>
      <c r="G102" s="127">
        <v>11.86</v>
      </c>
      <c r="H102" s="127">
        <v>12.11</v>
      </c>
      <c r="I102" s="127">
        <v>11.04</v>
      </c>
      <c r="J102" s="127">
        <v>11.85</v>
      </c>
      <c r="K102" s="127"/>
      <c r="L102" s="127">
        <v>12.26</v>
      </c>
      <c r="M102" s="127">
        <v>12.11</v>
      </c>
      <c r="N102" s="127"/>
      <c r="O102" s="127"/>
      <c r="P102" s="127">
        <v>11.56</v>
      </c>
      <c r="Q102" s="127">
        <v>11.29</v>
      </c>
      <c r="R102" s="127">
        <v>11.55</v>
      </c>
      <c r="S102" s="127"/>
      <c r="T102" s="127"/>
      <c r="U102" s="127">
        <v>12.47</v>
      </c>
      <c r="V102" s="127">
        <v>10.07</v>
      </c>
      <c r="W102" s="127"/>
      <c r="X102" s="127">
        <v>10.91</v>
      </c>
      <c r="Y102" s="127"/>
      <c r="Z102" s="136">
        <v>11.2</v>
      </c>
      <c r="AA102" s="127">
        <v>11.51</v>
      </c>
      <c r="AB102" s="127">
        <v>11.42</v>
      </c>
      <c r="AC102" s="127">
        <v>12.44</v>
      </c>
      <c r="AD102" s="127">
        <v>12.3</v>
      </c>
      <c r="AE102" s="127">
        <v>11.3</v>
      </c>
      <c r="AF102" s="127">
        <v>12.12</v>
      </c>
    </row>
    <row r="103" spans="1:32" s="97" customFormat="1" x14ac:dyDescent="0.2">
      <c r="A103" s="129">
        <v>0.6875</v>
      </c>
      <c r="B103" s="127"/>
      <c r="C103" s="127">
        <v>11.46</v>
      </c>
      <c r="D103" s="127">
        <v>11.66</v>
      </c>
      <c r="E103" s="127"/>
      <c r="F103" s="127"/>
      <c r="G103" s="127"/>
      <c r="H103" s="127"/>
      <c r="I103" s="127">
        <v>11.27</v>
      </c>
      <c r="J103" s="127">
        <v>12.21</v>
      </c>
      <c r="K103" s="127"/>
      <c r="L103" s="127">
        <v>12.62</v>
      </c>
      <c r="M103" s="127">
        <v>12.42</v>
      </c>
      <c r="N103" s="127">
        <v>11.42</v>
      </c>
      <c r="O103" s="127">
        <v>12.15</v>
      </c>
      <c r="P103" s="127"/>
      <c r="Q103" s="127"/>
      <c r="R103" s="127">
        <v>12.2</v>
      </c>
      <c r="S103" s="127"/>
      <c r="T103" s="127">
        <v>11.36</v>
      </c>
      <c r="U103" s="127">
        <v>12.3</v>
      </c>
      <c r="V103" s="127">
        <v>12.46</v>
      </c>
      <c r="W103" s="127">
        <v>11.62</v>
      </c>
      <c r="X103" s="127">
        <v>11.82</v>
      </c>
      <c r="Y103" s="127"/>
      <c r="Z103" s="127">
        <v>11.59</v>
      </c>
      <c r="AA103" s="127">
        <v>11.36</v>
      </c>
      <c r="AB103" s="127">
        <v>11.56</v>
      </c>
      <c r="AC103" s="127">
        <v>12.09</v>
      </c>
      <c r="AD103" s="127"/>
      <c r="AE103" s="127">
        <v>11.5</v>
      </c>
      <c r="AF103" s="127">
        <v>11.27</v>
      </c>
    </row>
    <row r="104" spans="1:32" s="97" customFormat="1" x14ac:dyDescent="0.2">
      <c r="A104" s="129">
        <v>0.72916666666666696</v>
      </c>
      <c r="B104" s="127">
        <v>11.31</v>
      </c>
      <c r="C104" s="127">
        <v>11.39</v>
      </c>
      <c r="D104" s="127"/>
      <c r="E104" s="127"/>
      <c r="F104" s="127">
        <v>12.15</v>
      </c>
      <c r="G104" s="127"/>
      <c r="H104" s="127"/>
      <c r="I104" s="127"/>
      <c r="J104" s="127"/>
      <c r="K104" s="127"/>
      <c r="L104" s="127"/>
      <c r="M104" s="127"/>
      <c r="N104" s="127">
        <v>11.61</v>
      </c>
      <c r="O104" s="127">
        <v>11.81</v>
      </c>
      <c r="P104" s="127">
        <v>11.48</v>
      </c>
      <c r="Q104" s="127">
        <v>11.44</v>
      </c>
      <c r="R104" s="127">
        <v>11.44</v>
      </c>
      <c r="S104" s="127">
        <v>12.2</v>
      </c>
      <c r="T104" s="127">
        <v>12.15</v>
      </c>
      <c r="U104" s="127"/>
      <c r="V104" s="127">
        <v>12.05</v>
      </c>
      <c r="W104" s="127">
        <v>11.55</v>
      </c>
      <c r="X104" s="127">
        <v>11.22</v>
      </c>
      <c r="Y104" s="127">
        <v>11.62</v>
      </c>
      <c r="Z104" s="136">
        <v>11.6</v>
      </c>
      <c r="AA104" s="127">
        <v>10.99</v>
      </c>
      <c r="AB104" s="127">
        <v>11.34</v>
      </c>
      <c r="AC104" s="127">
        <v>11.4</v>
      </c>
      <c r="AD104" s="127">
        <v>11.74</v>
      </c>
      <c r="AE104" s="127">
        <v>11.3</v>
      </c>
      <c r="AF104" s="127"/>
    </row>
    <row r="105" spans="1:32" s="97" customFormat="1" x14ac:dyDescent="0.2">
      <c r="A105" s="129">
        <v>0.77083333333333304</v>
      </c>
      <c r="B105" s="127">
        <v>11.58</v>
      </c>
      <c r="C105" s="127">
        <v>11.51</v>
      </c>
      <c r="D105" s="127">
        <v>11.31</v>
      </c>
      <c r="E105" s="127">
        <v>12.26</v>
      </c>
      <c r="F105" s="127">
        <v>12.17</v>
      </c>
      <c r="G105" s="127">
        <v>12.26</v>
      </c>
      <c r="H105" s="127">
        <v>10.93</v>
      </c>
      <c r="I105" s="127"/>
      <c r="J105" s="127"/>
      <c r="K105" s="127"/>
      <c r="L105" s="127"/>
      <c r="M105" s="127"/>
      <c r="N105" s="127">
        <v>11.39</v>
      </c>
      <c r="O105" s="127">
        <v>11.76</v>
      </c>
      <c r="P105" s="127">
        <v>11.58</v>
      </c>
      <c r="Q105" s="127">
        <v>11.1</v>
      </c>
      <c r="R105" s="127"/>
      <c r="S105" s="127">
        <v>12.41</v>
      </c>
      <c r="T105" s="127"/>
      <c r="U105" s="127"/>
      <c r="V105" s="127">
        <v>11.44</v>
      </c>
      <c r="W105" s="127">
        <v>11.47</v>
      </c>
      <c r="X105" s="127">
        <v>11.38</v>
      </c>
      <c r="Y105" s="127"/>
      <c r="Z105" s="127">
        <v>11.69</v>
      </c>
      <c r="AA105" s="127">
        <v>11.01</v>
      </c>
      <c r="AB105" s="127"/>
      <c r="AC105" s="127">
        <v>11.69</v>
      </c>
      <c r="AD105" s="127">
        <v>11.39</v>
      </c>
      <c r="AE105" s="127">
        <v>11.96</v>
      </c>
      <c r="AF105" s="127"/>
    </row>
    <row r="106" spans="1:32" s="97" customFormat="1" x14ac:dyDescent="0.2">
      <c r="A106" s="129">
        <v>0.8125</v>
      </c>
      <c r="B106" s="127"/>
      <c r="C106" s="127"/>
      <c r="D106" s="127"/>
      <c r="E106" s="127">
        <v>12.46</v>
      </c>
      <c r="F106" s="127">
        <v>7.69</v>
      </c>
      <c r="G106" s="127"/>
      <c r="H106" s="127"/>
      <c r="I106" s="127">
        <v>10.19</v>
      </c>
      <c r="J106" s="127"/>
      <c r="K106" s="127">
        <v>12.1</v>
      </c>
      <c r="L106" s="127"/>
      <c r="M106" s="127"/>
      <c r="N106" s="127"/>
      <c r="O106" s="127"/>
      <c r="P106" s="127"/>
      <c r="Q106" s="127">
        <v>11.07</v>
      </c>
      <c r="R106" s="127"/>
      <c r="S106" s="127"/>
      <c r="T106" s="127"/>
      <c r="U106" s="127">
        <v>12.35</v>
      </c>
      <c r="V106" s="127"/>
      <c r="W106" s="127"/>
      <c r="X106" s="127"/>
      <c r="Y106" s="127">
        <v>11.55</v>
      </c>
      <c r="Z106" s="127"/>
      <c r="AA106" s="127"/>
      <c r="AB106" s="127"/>
      <c r="AC106" s="127">
        <v>11.66</v>
      </c>
      <c r="AD106" s="127">
        <v>10.43</v>
      </c>
      <c r="AE106" s="127">
        <v>11.62</v>
      </c>
      <c r="AF106" s="127"/>
    </row>
    <row r="107" spans="1:32" s="97" customFormat="1" x14ac:dyDescent="0.2">
      <c r="A107" s="129">
        <v>0.85416666666666696</v>
      </c>
      <c r="B107" s="127"/>
      <c r="C107" s="127"/>
      <c r="D107" s="127">
        <v>11.21</v>
      </c>
      <c r="E107" s="127"/>
      <c r="F107" s="127">
        <v>12.8</v>
      </c>
      <c r="G107" s="127">
        <v>12.02</v>
      </c>
      <c r="H107" s="127">
        <v>11.51</v>
      </c>
      <c r="I107" s="127"/>
      <c r="J107" s="127">
        <v>12.51</v>
      </c>
      <c r="K107" s="127"/>
      <c r="L107" s="127">
        <v>12.41</v>
      </c>
      <c r="M107" s="127">
        <v>12.24</v>
      </c>
      <c r="N107" s="127">
        <v>11.52</v>
      </c>
      <c r="O107" s="127"/>
      <c r="P107" s="127">
        <v>11.52</v>
      </c>
      <c r="Q107" s="127">
        <v>11.47</v>
      </c>
      <c r="R107" s="127">
        <v>11.61</v>
      </c>
      <c r="S107" s="127">
        <v>11.33</v>
      </c>
      <c r="T107" s="127"/>
      <c r="U107" s="127"/>
      <c r="V107" s="127">
        <v>11.51</v>
      </c>
      <c r="W107" s="127">
        <v>11.26</v>
      </c>
      <c r="X107" s="127">
        <v>11.77</v>
      </c>
      <c r="Y107" s="127">
        <v>11.31</v>
      </c>
      <c r="Z107" s="127">
        <v>11.23</v>
      </c>
      <c r="AA107" s="127">
        <v>10.61</v>
      </c>
      <c r="AB107" s="136">
        <v>12.4</v>
      </c>
      <c r="AC107" s="127"/>
      <c r="AD107" s="127">
        <v>11.08</v>
      </c>
      <c r="AE107" s="127">
        <v>12.25</v>
      </c>
      <c r="AF107" s="127">
        <v>11.31</v>
      </c>
    </row>
    <row r="108" spans="1:32" s="97" customFormat="1" x14ac:dyDescent="0.2">
      <c r="A108" s="129">
        <v>0.89583333333333304</v>
      </c>
      <c r="B108" s="127">
        <v>11.95</v>
      </c>
      <c r="C108" s="127"/>
      <c r="D108" s="127"/>
      <c r="E108" s="127">
        <v>7.57</v>
      </c>
      <c r="F108" s="127">
        <v>10.87</v>
      </c>
      <c r="G108" s="127">
        <v>11.46</v>
      </c>
      <c r="H108" s="127">
        <v>11.66</v>
      </c>
      <c r="I108" s="127">
        <v>11.31</v>
      </c>
      <c r="J108" s="127">
        <v>11.81</v>
      </c>
      <c r="K108" s="127">
        <v>12.07</v>
      </c>
      <c r="L108" s="127"/>
      <c r="M108" s="127">
        <v>11.69</v>
      </c>
      <c r="N108" s="127">
        <v>11.17</v>
      </c>
      <c r="O108" s="127">
        <v>11.63</v>
      </c>
      <c r="P108" s="127"/>
      <c r="Q108" s="127"/>
      <c r="R108" s="127">
        <v>11.57</v>
      </c>
      <c r="S108" s="127">
        <v>11.35</v>
      </c>
      <c r="T108" s="127"/>
      <c r="U108" s="127">
        <v>12.56</v>
      </c>
      <c r="V108" s="127">
        <v>11.36</v>
      </c>
      <c r="W108" s="127">
        <v>11.44</v>
      </c>
      <c r="X108" s="127">
        <v>11.51</v>
      </c>
      <c r="Y108" s="127">
        <v>11.76</v>
      </c>
      <c r="Z108" s="127"/>
      <c r="AA108" s="127"/>
      <c r="AB108" s="127"/>
      <c r="AC108" s="127"/>
      <c r="AD108" s="127">
        <v>11.13</v>
      </c>
      <c r="AE108" s="127"/>
      <c r="AF108" s="127">
        <v>11.69</v>
      </c>
    </row>
    <row r="109" spans="1:32" s="97" customFormat="1" x14ac:dyDescent="0.2">
      <c r="A109" s="129">
        <v>0.9375</v>
      </c>
      <c r="B109" s="127"/>
      <c r="C109" s="127">
        <v>12.41</v>
      </c>
      <c r="D109" s="127"/>
      <c r="E109" s="127"/>
      <c r="F109" s="127">
        <v>12.12</v>
      </c>
      <c r="G109" s="127"/>
      <c r="H109" s="127">
        <v>11.39</v>
      </c>
      <c r="I109" s="127">
        <v>11.46</v>
      </c>
      <c r="J109" s="127">
        <v>11.36</v>
      </c>
      <c r="K109" s="127"/>
      <c r="L109" s="127"/>
      <c r="M109" s="127"/>
      <c r="N109" s="127">
        <v>9.4700000000000006</v>
      </c>
      <c r="O109" s="136">
        <v>10.199999999999999</v>
      </c>
      <c r="P109" s="127"/>
      <c r="Q109" s="127"/>
      <c r="R109" s="127"/>
      <c r="S109" s="127">
        <v>12.28</v>
      </c>
      <c r="T109" s="127">
        <v>11.8</v>
      </c>
      <c r="U109" s="127"/>
      <c r="V109" s="127"/>
      <c r="W109" s="127"/>
      <c r="X109" s="127">
        <v>11.69</v>
      </c>
      <c r="Y109" s="127"/>
      <c r="Z109" s="127">
        <v>11.86</v>
      </c>
      <c r="AA109" s="136">
        <v>11.5</v>
      </c>
      <c r="AB109" s="127"/>
      <c r="AC109" s="127">
        <v>11.26</v>
      </c>
      <c r="AD109" s="127"/>
      <c r="AE109" s="127"/>
      <c r="AF109" s="127">
        <v>11.72</v>
      </c>
    </row>
    <row r="110" spans="1:32" s="97" customFormat="1" x14ac:dyDescent="0.2">
      <c r="A110" s="129">
        <v>0.97916666666666696</v>
      </c>
      <c r="B110" s="127"/>
      <c r="C110" s="127"/>
      <c r="D110" s="127"/>
      <c r="E110" s="127"/>
      <c r="F110" s="127">
        <v>11.51</v>
      </c>
      <c r="G110" s="127"/>
      <c r="H110" s="127"/>
      <c r="I110" s="127"/>
      <c r="J110" s="127"/>
      <c r="K110" s="127">
        <v>12.21</v>
      </c>
      <c r="L110" s="127">
        <v>12.24</v>
      </c>
      <c r="M110" s="127">
        <v>11.76</v>
      </c>
      <c r="N110" s="127">
        <v>11.42</v>
      </c>
      <c r="O110" s="127">
        <v>12.32</v>
      </c>
      <c r="P110" s="127"/>
      <c r="Q110" s="127">
        <v>11.08</v>
      </c>
      <c r="R110" s="127"/>
      <c r="S110" s="127">
        <v>10.75</v>
      </c>
      <c r="T110" s="190"/>
      <c r="U110" s="127">
        <v>11.81</v>
      </c>
      <c r="V110" s="127">
        <v>11.72</v>
      </c>
      <c r="W110" s="127">
        <v>11.31</v>
      </c>
      <c r="X110" s="127">
        <v>12.3</v>
      </c>
      <c r="Y110" s="127"/>
      <c r="Z110" s="127"/>
      <c r="AA110" s="127"/>
      <c r="AB110" s="127">
        <v>11.31</v>
      </c>
      <c r="AC110" s="127">
        <v>11.49</v>
      </c>
      <c r="AD110" s="127">
        <v>11.24</v>
      </c>
      <c r="AE110" s="127">
        <v>11.46</v>
      </c>
      <c r="AF110" s="127"/>
    </row>
    <row r="111" spans="1:32" x14ac:dyDescent="0.2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27">
        <v>12.1</v>
      </c>
      <c r="U111" s="190"/>
      <c r="V111" s="190"/>
      <c r="W111" s="190"/>
      <c r="X111" s="190"/>
      <c r="Y111" s="190"/>
      <c r="Z111" s="190"/>
      <c r="AA111" s="190"/>
      <c r="AB111" s="190"/>
      <c r="AC111" s="190"/>
      <c r="AD111" s="190"/>
      <c r="AE111" s="190"/>
      <c r="AF111" s="190"/>
    </row>
    <row r="115" spans="1:36" ht="20.25" x14ac:dyDescent="0.3">
      <c r="A115" s="190"/>
      <c r="B115" s="190"/>
      <c r="C115" s="141">
        <v>43709</v>
      </c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/>
      <c r="AE115" s="190"/>
      <c r="AF115" s="153"/>
      <c r="AG115" s="153"/>
      <c r="AH115" s="190"/>
      <c r="AI115" s="190"/>
      <c r="AJ115" s="190"/>
    </row>
    <row r="116" spans="1:36" ht="15.75" x14ac:dyDescent="0.2">
      <c r="A116" s="143" t="s">
        <v>1</v>
      </c>
      <c r="B116" s="144">
        <v>43709</v>
      </c>
      <c r="C116" s="144">
        <v>43710</v>
      </c>
      <c r="D116" s="144">
        <v>43711</v>
      </c>
      <c r="E116" s="144">
        <v>43712</v>
      </c>
      <c r="F116" s="144">
        <v>43713</v>
      </c>
      <c r="G116" s="144">
        <v>43714</v>
      </c>
      <c r="H116" s="144">
        <v>43715</v>
      </c>
      <c r="I116" s="144">
        <v>43716</v>
      </c>
      <c r="J116" s="144">
        <v>43717</v>
      </c>
      <c r="K116" s="144">
        <v>43718</v>
      </c>
      <c r="L116" s="144">
        <v>43719</v>
      </c>
      <c r="M116" s="144">
        <v>43720</v>
      </c>
      <c r="N116" s="144">
        <v>43721</v>
      </c>
      <c r="O116" s="144">
        <v>43722</v>
      </c>
      <c r="P116" s="144">
        <v>43723</v>
      </c>
      <c r="Q116" s="144">
        <v>43724</v>
      </c>
      <c r="R116" s="144">
        <v>43725</v>
      </c>
      <c r="S116" s="144">
        <v>43726</v>
      </c>
      <c r="T116" s="144">
        <v>43727</v>
      </c>
      <c r="U116" s="144">
        <v>43728</v>
      </c>
      <c r="V116" s="144">
        <v>43729</v>
      </c>
      <c r="W116" s="144">
        <v>43730</v>
      </c>
      <c r="X116" s="144">
        <v>43731</v>
      </c>
      <c r="Y116" s="144">
        <v>43732</v>
      </c>
      <c r="Z116" s="144">
        <v>43733</v>
      </c>
      <c r="AA116" s="144">
        <v>43734</v>
      </c>
      <c r="AB116" s="144">
        <v>43735</v>
      </c>
      <c r="AC116" s="144">
        <v>43736</v>
      </c>
      <c r="AD116" s="149">
        <v>43737</v>
      </c>
      <c r="AE116" s="144">
        <v>43738</v>
      </c>
      <c r="AF116" s="151"/>
      <c r="AG116" s="151"/>
      <c r="AH116" s="151"/>
      <c r="AI116" s="145"/>
      <c r="AJ116" s="145"/>
    </row>
    <row r="117" spans="1:36" ht="15" x14ac:dyDescent="0.2">
      <c r="A117" s="146">
        <v>2.0833333333333332E-2</v>
      </c>
      <c r="B117" s="147"/>
      <c r="C117" s="147"/>
      <c r="D117" s="147"/>
      <c r="E117" s="147"/>
      <c r="F117" s="147"/>
      <c r="G117" s="147">
        <v>11.44</v>
      </c>
      <c r="H117" s="142">
        <v>11.9</v>
      </c>
      <c r="I117" s="147">
        <v>10.11</v>
      </c>
      <c r="J117" s="147"/>
      <c r="K117" s="147">
        <v>12.29</v>
      </c>
      <c r="L117" s="147">
        <v>12.19</v>
      </c>
      <c r="M117" s="147">
        <v>12.44</v>
      </c>
      <c r="N117" s="147">
        <v>11.31</v>
      </c>
      <c r="O117" s="147">
        <v>11.36</v>
      </c>
      <c r="P117" s="147">
        <v>11.36</v>
      </c>
      <c r="Q117" s="147"/>
      <c r="R117" s="147">
        <v>11.21</v>
      </c>
      <c r="S117" s="147"/>
      <c r="T117" s="147"/>
      <c r="U117" s="147">
        <v>12.21</v>
      </c>
      <c r="V117" s="147">
        <v>11.19</v>
      </c>
      <c r="W117" s="147"/>
      <c r="X117" s="147"/>
      <c r="Y117" s="147">
        <v>10.96</v>
      </c>
      <c r="Z117" s="147">
        <v>11.7</v>
      </c>
      <c r="AA117" s="147">
        <v>11.39</v>
      </c>
      <c r="AB117" s="147">
        <v>11.41</v>
      </c>
      <c r="AC117" s="147">
        <v>11.96</v>
      </c>
      <c r="AD117" s="150">
        <v>11.66</v>
      </c>
      <c r="AE117" s="147">
        <v>11.15</v>
      </c>
      <c r="AF117" s="152"/>
      <c r="AG117" s="145"/>
      <c r="AH117" s="145"/>
      <c r="AI117" s="145"/>
      <c r="AJ117" s="145"/>
    </row>
    <row r="118" spans="1:36" ht="15" x14ac:dyDescent="0.2">
      <c r="A118" s="146">
        <v>6.25E-2</v>
      </c>
      <c r="B118" s="142"/>
      <c r="C118" s="147"/>
      <c r="D118" s="147"/>
      <c r="E118" s="147"/>
      <c r="F118" s="147"/>
      <c r="G118" s="142">
        <v>11.3</v>
      </c>
      <c r="H118" s="147">
        <v>11.87</v>
      </c>
      <c r="I118" s="147"/>
      <c r="J118" s="147"/>
      <c r="K118" s="147">
        <v>11.86</v>
      </c>
      <c r="L118" s="147">
        <v>12.15</v>
      </c>
      <c r="M118" s="147">
        <v>11.88</v>
      </c>
      <c r="N118" s="147">
        <v>11.49</v>
      </c>
      <c r="O118" s="147">
        <v>12.25</v>
      </c>
      <c r="P118" s="147">
        <v>11.42</v>
      </c>
      <c r="Q118" s="147"/>
      <c r="R118" s="147">
        <v>10.31</v>
      </c>
      <c r="S118" s="147">
        <v>10.61</v>
      </c>
      <c r="T118" s="147">
        <v>11.6</v>
      </c>
      <c r="U118" s="147"/>
      <c r="V118" s="147"/>
      <c r="W118" s="147">
        <v>11.09</v>
      </c>
      <c r="X118" s="147">
        <v>10.86</v>
      </c>
      <c r="Y118" s="147"/>
      <c r="Z118" s="147"/>
      <c r="AA118" s="147">
        <v>11.4</v>
      </c>
      <c r="AB118" s="147">
        <v>11.38</v>
      </c>
      <c r="AC118" s="147"/>
      <c r="AD118" s="150"/>
      <c r="AE118" s="147" t="s">
        <v>896</v>
      </c>
      <c r="AF118" s="152"/>
      <c r="AG118" s="145"/>
      <c r="AH118" s="145"/>
      <c r="AI118" s="145"/>
      <c r="AJ118" s="145"/>
    </row>
    <row r="119" spans="1:36" ht="15" x14ac:dyDescent="0.2">
      <c r="A119" s="146">
        <v>0.104166666666667</v>
      </c>
      <c r="B119" s="147"/>
      <c r="C119" s="147"/>
      <c r="D119" s="147"/>
      <c r="E119" s="147"/>
      <c r="F119" s="147"/>
      <c r="G119" s="147"/>
      <c r="H119" s="147"/>
      <c r="I119" s="147"/>
      <c r="J119" s="147">
        <v>12.92</v>
      </c>
      <c r="K119" s="147">
        <v>11.88</v>
      </c>
      <c r="L119" s="147">
        <v>11.95</v>
      </c>
      <c r="M119" s="147">
        <v>12.61</v>
      </c>
      <c r="N119" s="147"/>
      <c r="O119" s="147">
        <v>12.01</v>
      </c>
      <c r="P119" s="147"/>
      <c r="Q119" s="147"/>
      <c r="R119" s="147">
        <v>6.91</v>
      </c>
      <c r="S119" s="147">
        <v>3.96</v>
      </c>
      <c r="T119" s="147"/>
      <c r="U119" s="147">
        <v>9</v>
      </c>
      <c r="V119" s="147"/>
      <c r="W119" s="147"/>
      <c r="X119" s="147">
        <v>10.06</v>
      </c>
      <c r="Y119" s="147"/>
      <c r="Z119" s="147">
        <v>11.42</v>
      </c>
      <c r="AA119" s="147">
        <v>11.7</v>
      </c>
      <c r="AB119" s="147"/>
      <c r="AC119" s="147">
        <v>11.77</v>
      </c>
      <c r="AD119" s="150">
        <v>11.44</v>
      </c>
      <c r="AE119" s="147" t="s">
        <v>896</v>
      </c>
      <c r="AF119" s="152"/>
      <c r="AG119" s="145"/>
      <c r="AH119" s="145"/>
      <c r="AI119" s="145"/>
      <c r="AJ119" s="145"/>
    </row>
    <row r="120" spans="1:36" ht="15" x14ac:dyDescent="0.2">
      <c r="A120" s="146">
        <v>0.14583333333333301</v>
      </c>
      <c r="B120" s="147"/>
      <c r="C120" s="147"/>
      <c r="D120" s="147"/>
      <c r="E120" s="147"/>
      <c r="F120" s="147"/>
      <c r="G120" s="147"/>
      <c r="H120" s="147">
        <v>7.67</v>
      </c>
      <c r="I120" s="147"/>
      <c r="J120" s="147">
        <v>11.42</v>
      </c>
      <c r="K120" s="147">
        <v>11.82</v>
      </c>
      <c r="L120" s="147"/>
      <c r="M120" s="147"/>
      <c r="N120" s="147">
        <v>11.91</v>
      </c>
      <c r="O120" s="147"/>
      <c r="P120" s="147">
        <v>11.01</v>
      </c>
      <c r="Q120" s="147">
        <v>11.24</v>
      </c>
      <c r="R120" s="147">
        <v>7.36</v>
      </c>
      <c r="S120" s="147">
        <v>11.24</v>
      </c>
      <c r="T120" s="147"/>
      <c r="U120" s="147">
        <v>12.17</v>
      </c>
      <c r="V120" s="147">
        <v>11.27</v>
      </c>
      <c r="W120" s="147">
        <v>11.17</v>
      </c>
      <c r="X120" s="147"/>
      <c r="Y120" s="147">
        <v>9.58</v>
      </c>
      <c r="Z120" s="147">
        <v>11.69</v>
      </c>
      <c r="AA120" s="147"/>
      <c r="AB120" s="147">
        <v>11.66</v>
      </c>
      <c r="AC120" s="147">
        <v>11.71</v>
      </c>
      <c r="AD120" s="150">
        <v>11.77</v>
      </c>
      <c r="AE120" s="147">
        <v>11.3</v>
      </c>
      <c r="AF120" s="152"/>
      <c r="AG120" s="145"/>
      <c r="AH120" s="145"/>
      <c r="AI120" s="145"/>
      <c r="AJ120" s="145"/>
    </row>
    <row r="121" spans="1:36" ht="15" x14ac:dyDescent="0.2">
      <c r="A121" s="146">
        <v>0.1875</v>
      </c>
      <c r="B121" s="147"/>
      <c r="C121" s="147"/>
      <c r="D121" s="147"/>
      <c r="E121" s="147"/>
      <c r="F121" s="147"/>
      <c r="G121" s="147">
        <v>11.04</v>
      </c>
      <c r="H121" s="147">
        <v>11.25</v>
      </c>
      <c r="I121" s="147"/>
      <c r="J121" s="147"/>
      <c r="K121" s="147"/>
      <c r="L121" s="147"/>
      <c r="M121" s="147"/>
      <c r="N121" s="147">
        <v>11.76</v>
      </c>
      <c r="O121" s="147">
        <v>11.81</v>
      </c>
      <c r="P121" s="147">
        <v>11.15</v>
      </c>
      <c r="Q121" s="147"/>
      <c r="R121" s="147">
        <v>12.1</v>
      </c>
      <c r="S121" s="147">
        <v>11.61</v>
      </c>
      <c r="T121" s="147"/>
      <c r="U121" s="147">
        <v>11.85</v>
      </c>
      <c r="V121" s="147"/>
      <c r="W121" s="147">
        <v>10.27</v>
      </c>
      <c r="X121" s="147">
        <v>10.62</v>
      </c>
      <c r="Y121" s="147">
        <v>11.5</v>
      </c>
      <c r="Z121" s="142"/>
      <c r="AA121" s="147"/>
      <c r="AB121" s="147">
        <v>11.24</v>
      </c>
      <c r="AC121" s="147"/>
      <c r="AD121" s="150"/>
      <c r="AE121" s="147" t="s">
        <v>896</v>
      </c>
      <c r="AF121" s="152"/>
      <c r="AG121" s="145"/>
      <c r="AH121" s="145"/>
      <c r="AI121" s="145"/>
      <c r="AJ121" s="145"/>
    </row>
    <row r="122" spans="1:36" ht="15" x14ac:dyDescent="0.2">
      <c r="A122" s="146">
        <v>0.22916666666666699</v>
      </c>
      <c r="B122" s="147"/>
      <c r="C122" s="147"/>
      <c r="D122" s="147"/>
      <c r="E122" s="147"/>
      <c r="F122" s="147"/>
      <c r="G122" s="147"/>
      <c r="H122" s="147">
        <v>11.43</v>
      </c>
      <c r="I122" s="147">
        <v>11.76</v>
      </c>
      <c r="J122" s="147"/>
      <c r="K122" s="147"/>
      <c r="L122" s="147"/>
      <c r="M122" s="147">
        <v>12.12</v>
      </c>
      <c r="N122" s="147">
        <v>11.69</v>
      </c>
      <c r="O122" s="147">
        <v>11.7</v>
      </c>
      <c r="P122" s="147"/>
      <c r="Q122" s="147">
        <v>11.31</v>
      </c>
      <c r="R122" s="147">
        <v>11.87</v>
      </c>
      <c r="S122" s="147">
        <v>11.41</v>
      </c>
      <c r="T122" s="147"/>
      <c r="U122" s="147">
        <v>12.16</v>
      </c>
      <c r="V122" s="147">
        <v>11.77</v>
      </c>
      <c r="W122" s="147"/>
      <c r="X122" s="147">
        <v>11.43</v>
      </c>
      <c r="Y122" s="147"/>
      <c r="Z122" s="147"/>
      <c r="AA122" s="142">
        <v>11.51</v>
      </c>
      <c r="AB122" s="147">
        <v>11.39</v>
      </c>
      <c r="AC122" s="147">
        <v>11.36</v>
      </c>
      <c r="AD122" s="150">
        <v>11.86</v>
      </c>
      <c r="AE122" s="147">
        <v>11.86</v>
      </c>
      <c r="AF122" s="152"/>
      <c r="AG122" s="145"/>
      <c r="AH122" s="145"/>
      <c r="AI122" s="145"/>
      <c r="AJ122" s="145"/>
    </row>
    <row r="123" spans="1:36" ht="15" x14ac:dyDescent="0.2">
      <c r="A123" s="146">
        <v>0.27083333333333298</v>
      </c>
      <c r="B123" s="147"/>
      <c r="C123" s="147"/>
      <c r="D123" s="147"/>
      <c r="E123" s="147"/>
      <c r="F123" s="147"/>
      <c r="G123" s="147">
        <v>11.91</v>
      </c>
      <c r="H123" s="147">
        <v>7.14</v>
      </c>
      <c r="I123" s="147"/>
      <c r="J123" s="147">
        <v>12.33</v>
      </c>
      <c r="K123" s="147">
        <v>12.26</v>
      </c>
      <c r="L123" s="147">
        <v>11.92</v>
      </c>
      <c r="M123" s="147">
        <v>12.34</v>
      </c>
      <c r="N123" s="147">
        <v>11.36</v>
      </c>
      <c r="O123" s="142">
        <v>11.31</v>
      </c>
      <c r="P123" s="147">
        <v>10.76</v>
      </c>
      <c r="Q123" s="147">
        <v>8.1300000000000008</v>
      </c>
      <c r="R123" s="147">
        <v>11.79</v>
      </c>
      <c r="S123" s="147">
        <v>11.77</v>
      </c>
      <c r="T123" s="147">
        <v>12.04</v>
      </c>
      <c r="U123" s="147"/>
      <c r="V123" s="147"/>
      <c r="W123" s="147"/>
      <c r="X123" s="147"/>
      <c r="Y123" s="147">
        <v>11.41</v>
      </c>
      <c r="Z123" s="147">
        <v>11.56</v>
      </c>
      <c r="AA123" s="147">
        <v>11.24</v>
      </c>
      <c r="AB123" s="147">
        <v>11.56</v>
      </c>
      <c r="AC123" s="147">
        <v>11.41</v>
      </c>
      <c r="AD123" s="150"/>
      <c r="AE123" s="147">
        <v>11.9</v>
      </c>
      <c r="AF123" s="152"/>
      <c r="AG123" s="145"/>
      <c r="AH123" s="145"/>
      <c r="AI123" s="145"/>
      <c r="AJ123" s="145"/>
    </row>
    <row r="124" spans="1:36" ht="15" x14ac:dyDescent="0.2">
      <c r="A124" s="146">
        <v>0.3125</v>
      </c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  <c r="X124" s="147">
        <v>9.35</v>
      </c>
      <c r="Y124" s="147"/>
      <c r="Z124" s="147"/>
      <c r="AA124" s="147"/>
      <c r="AB124" s="147"/>
      <c r="AC124" s="147"/>
      <c r="AD124" s="150"/>
      <c r="AE124" s="147" t="s">
        <v>896</v>
      </c>
      <c r="AF124" s="152"/>
      <c r="AG124" s="145"/>
      <c r="AH124" s="145"/>
      <c r="AI124" s="145"/>
      <c r="AJ124" s="145"/>
    </row>
    <row r="125" spans="1:36" ht="15" x14ac:dyDescent="0.2">
      <c r="A125" s="146">
        <v>0.35416666666666702</v>
      </c>
      <c r="B125" s="147"/>
      <c r="C125" s="147"/>
      <c r="D125" s="147"/>
      <c r="E125" s="147"/>
      <c r="F125" s="147"/>
      <c r="G125" s="147">
        <v>11.86</v>
      </c>
      <c r="H125" s="147">
        <v>11.39</v>
      </c>
      <c r="I125" s="147">
        <v>11.31</v>
      </c>
      <c r="J125" s="147">
        <v>11.61</v>
      </c>
      <c r="K125" s="147">
        <v>11.44</v>
      </c>
      <c r="L125" s="147">
        <v>11.07</v>
      </c>
      <c r="M125" s="147">
        <v>11.54</v>
      </c>
      <c r="N125" s="147">
        <v>11.86</v>
      </c>
      <c r="O125" s="147"/>
      <c r="P125" s="147"/>
      <c r="Q125" s="147"/>
      <c r="R125" s="147"/>
      <c r="S125" s="147">
        <v>11.31</v>
      </c>
      <c r="T125" s="147"/>
      <c r="U125" s="147">
        <v>11.76</v>
      </c>
      <c r="V125" s="147">
        <v>11.26</v>
      </c>
      <c r="W125" s="147">
        <v>11.86</v>
      </c>
      <c r="X125" s="147"/>
      <c r="Y125" s="147"/>
      <c r="Z125" s="147"/>
      <c r="AA125" s="147">
        <v>11.43</v>
      </c>
      <c r="AB125" s="147"/>
      <c r="AC125" s="147"/>
      <c r="AD125" s="150">
        <v>11.7</v>
      </c>
      <c r="AE125" s="147">
        <v>12.15</v>
      </c>
      <c r="AF125" s="152"/>
      <c r="AG125" s="145"/>
      <c r="AH125" s="145"/>
      <c r="AI125" s="145"/>
      <c r="AJ125" s="145"/>
    </row>
    <row r="126" spans="1:36" ht="15" x14ac:dyDescent="0.2">
      <c r="A126" s="146">
        <v>0.39583333333333298</v>
      </c>
      <c r="B126" s="147"/>
      <c r="C126" s="142"/>
      <c r="D126" s="147"/>
      <c r="E126" s="147"/>
      <c r="F126" s="147"/>
      <c r="G126" s="147">
        <v>11.51</v>
      </c>
      <c r="H126" s="147">
        <v>11.56</v>
      </c>
      <c r="I126" s="147">
        <v>11.56</v>
      </c>
      <c r="J126" s="147">
        <v>11.2</v>
      </c>
      <c r="K126" s="147">
        <v>11.61</v>
      </c>
      <c r="L126" s="147">
        <v>11.31</v>
      </c>
      <c r="M126" s="147"/>
      <c r="N126" s="147">
        <v>12.43</v>
      </c>
      <c r="O126" s="147">
        <v>6.92</v>
      </c>
      <c r="P126" s="147"/>
      <c r="Q126" s="147"/>
      <c r="R126" s="147">
        <v>12.31</v>
      </c>
      <c r="S126" s="147"/>
      <c r="T126" s="147">
        <v>11.86</v>
      </c>
      <c r="U126" s="147">
        <v>11.54</v>
      </c>
      <c r="V126" s="147">
        <v>11.15</v>
      </c>
      <c r="W126" s="147">
        <v>11.96</v>
      </c>
      <c r="X126" s="147">
        <v>11.31</v>
      </c>
      <c r="Y126" s="147">
        <v>12.06</v>
      </c>
      <c r="Z126" s="147">
        <v>12.29</v>
      </c>
      <c r="AA126" s="147"/>
      <c r="AB126" s="147">
        <v>11.06</v>
      </c>
      <c r="AC126" s="147">
        <v>12.27</v>
      </c>
      <c r="AD126" s="150"/>
      <c r="AE126" s="147">
        <v>12.5</v>
      </c>
      <c r="AF126" s="152"/>
      <c r="AG126" s="145"/>
      <c r="AH126" s="145"/>
      <c r="AI126" s="145"/>
      <c r="AJ126" s="145"/>
    </row>
    <row r="127" spans="1:36" ht="15" x14ac:dyDescent="0.2">
      <c r="A127" s="146">
        <v>0.4375</v>
      </c>
      <c r="B127" s="147"/>
      <c r="C127" s="147"/>
      <c r="D127" s="147"/>
      <c r="E127" s="147"/>
      <c r="F127" s="147"/>
      <c r="G127" s="142">
        <v>11.7</v>
      </c>
      <c r="H127" s="142">
        <v>11.7</v>
      </c>
      <c r="I127" s="147"/>
      <c r="J127" s="147">
        <v>11.56</v>
      </c>
      <c r="K127" s="147">
        <v>11.55</v>
      </c>
      <c r="L127" s="147">
        <v>12.13</v>
      </c>
      <c r="M127" s="147">
        <v>11.46</v>
      </c>
      <c r="N127" s="147"/>
      <c r="O127" s="147"/>
      <c r="P127" s="147">
        <v>12.22</v>
      </c>
      <c r="Q127" s="147">
        <v>11.29</v>
      </c>
      <c r="R127" s="147">
        <v>12.42</v>
      </c>
      <c r="S127" s="147">
        <v>11.59</v>
      </c>
      <c r="T127" s="147">
        <v>11.59</v>
      </c>
      <c r="U127" s="147">
        <v>11.7</v>
      </c>
      <c r="V127" s="147"/>
      <c r="W127" s="147"/>
      <c r="X127" s="147"/>
      <c r="Y127" s="147"/>
      <c r="Z127" s="147">
        <v>11.89</v>
      </c>
      <c r="AA127" s="142">
        <v>10.210000000000001</v>
      </c>
      <c r="AB127" s="142">
        <v>11.1</v>
      </c>
      <c r="AC127" s="147">
        <v>12.36</v>
      </c>
      <c r="AD127" s="150"/>
      <c r="AE127" s="147">
        <v>12.1</v>
      </c>
      <c r="AF127" s="152"/>
      <c r="AG127" s="145"/>
      <c r="AH127" s="145"/>
      <c r="AI127" s="145"/>
      <c r="AJ127" s="145"/>
    </row>
    <row r="128" spans="1:36" ht="15" x14ac:dyDescent="0.2">
      <c r="A128" s="146">
        <v>0.47916666666666702</v>
      </c>
      <c r="B128" s="147"/>
      <c r="C128" s="147"/>
      <c r="D128" s="142"/>
      <c r="E128" s="147"/>
      <c r="F128" s="147"/>
      <c r="G128" s="147">
        <v>10.72</v>
      </c>
      <c r="H128" s="147">
        <v>11.41</v>
      </c>
      <c r="I128" s="147"/>
      <c r="J128" s="147">
        <v>11.76</v>
      </c>
      <c r="K128" s="147"/>
      <c r="L128" s="147">
        <v>11.96</v>
      </c>
      <c r="M128" s="147">
        <v>12.5</v>
      </c>
      <c r="N128" s="147">
        <v>12.16</v>
      </c>
      <c r="O128" s="147"/>
      <c r="P128" s="147">
        <v>11.89</v>
      </c>
      <c r="Q128" s="147">
        <v>12.59</v>
      </c>
      <c r="R128" s="147">
        <v>11.26</v>
      </c>
      <c r="S128" s="147">
        <v>11.76</v>
      </c>
      <c r="T128" s="147">
        <v>11.66</v>
      </c>
      <c r="U128" s="147"/>
      <c r="V128" s="147"/>
      <c r="W128" s="147"/>
      <c r="X128" s="147">
        <v>11.7</v>
      </c>
      <c r="Y128" s="147"/>
      <c r="Z128" s="147"/>
      <c r="AA128" s="148"/>
      <c r="AB128" s="147"/>
      <c r="AC128" s="147">
        <v>11.89</v>
      </c>
      <c r="AD128" s="150"/>
      <c r="AE128" s="147" t="s">
        <v>896</v>
      </c>
      <c r="AF128" s="152"/>
      <c r="AG128" s="145"/>
      <c r="AH128" s="145"/>
      <c r="AI128" s="145"/>
      <c r="AJ128" s="145"/>
    </row>
    <row r="129" spans="1:36" ht="15" x14ac:dyDescent="0.2">
      <c r="A129" s="146">
        <v>0.52083333333333304</v>
      </c>
      <c r="B129" s="147"/>
      <c r="C129" s="147"/>
      <c r="D129" s="147"/>
      <c r="E129" s="147"/>
      <c r="F129" s="147"/>
      <c r="G129" s="147"/>
      <c r="H129" s="147"/>
      <c r="I129" s="147"/>
      <c r="J129" s="147"/>
      <c r="K129" s="147">
        <v>11.31</v>
      </c>
      <c r="L129" s="147"/>
      <c r="M129" s="147">
        <v>12.61</v>
      </c>
      <c r="N129" s="147"/>
      <c r="O129" s="147">
        <v>11.97</v>
      </c>
      <c r="P129" s="147"/>
      <c r="Q129" s="147"/>
      <c r="R129" s="147"/>
      <c r="S129" s="147">
        <v>11.91</v>
      </c>
      <c r="T129" s="147"/>
      <c r="U129" s="147"/>
      <c r="V129" s="147">
        <v>11.31</v>
      </c>
      <c r="W129" s="147"/>
      <c r="X129" s="147"/>
      <c r="Y129" s="147">
        <v>11.15</v>
      </c>
      <c r="Z129" s="147"/>
      <c r="AA129" s="147">
        <v>12.51</v>
      </c>
      <c r="AB129" s="147"/>
      <c r="AC129" s="147"/>
      <c r="AD129" s="150">
        <v>10.1</v>
      </c>
      <c r="AE129" s="147">
        <v>12.15</v>
      </c>
      <c r="AF129" s="152"/>
      <c r="AG129" s="145"/>
      <c r="AH129" s="145"/>
      <c r="AI129" s="145"/>
      <c r="AJ129" s="145"/>
    </row>
    <row r="130" spans="1:36" ht="15" x14ac:dyDescent="0.2">
      <c r="A130" s="146">
        <v>0.5625</v>
      </c>
      <c r="B130" s="147"/>
      <c r="C130" s="147"/>
      <c r="D130" s="147"/>
      <c r="E130" s="147"/>
      <c r="F130" s="147"/>
      <c r="G130" s="147"/>
      <c r="H130" s="147">
        <v>12.61</v>
      </c>
      <c r="I130" s="147"/>
      <c r="J130" s="147"/>
      <c r="K130" s="147">
        <v>11.51</v>
      </c>
      <c r="L130" s="147"/>
      <c r="M130" s="147">
        <v>11.76</v>
      </c>
      <c r="N130" s="147"/>
      <c r="O130" s="147">
        <v>997</v>
      </c>
      <c r="P130" s="147"/>
      <c r="Q130" s="147">
        <v>12.06</v>
      </c>
      <c r="R130" s="147"/>
      <c r="S130" s="147"/>
      <c r="T130" s="147"/>
      <c r="U130" s="147"/>
      <c r="V130" s="147"/>
      <c r="W130" s="147"/>
      <c r="X130" s="147"/>
      <c r="Y130" s="147"/>
      <c r="Z130" s="147">
        <v>11.45</v>
      </c>
      <c r="AA130" s="147"/>
      <c r="AB130" s="147">
        <v>11.17</v>
      </c>
      <c r="AC130" s="147"/>
      <c r="AD130" s="150"/>
      <c r="AE130" s="147">
        <v>11.31</v>
      </c>
      <c r="AF130" s="152"/>
      <c r="AG130" s="145"/>
      <c r="AH130" s="145"/>
      <c r="AI130" s="145"/>
      <c r="AJ130" s="145"/>
    </row>
    <row r="131" spans="1:36" ht="15" x14ac:dyDescent="0.2">
      <c r="A131" s="146">
        <v>0.60416666666666696</v>
      </c>
      <c r="B131" s="147"/>
      <c r="C131" s="147"/>
      <c r="D131" s="147"/>
      <c r="E131" s="147"/>
      <c r="F131" s="147"/>
      <c r="G131" s="147"/>
      <c r="H131" s="147">
        <v>12.42</v>
      </c>
      <c r="I131" s="142">
        <v>11.7</v>
      </c>
      <c r="J131" s="147">
        <v>11.57</v>
      </c>
      <c r="K131" s="147">
        <v>11.69</v>
      </c>
      <c r="L131" s="147">
        <v>11.34</v>
      </c>
      <c r="M131" s="147"/>
      <c r="N131" s="147">
        <v>12.13</v>
      </c>
      <c r="O131" s="147"/>
      <c r="P131" s="147"/>
      <c r="Q131" s="147"/>
      <c r="R131" s="147"/>
      <c r="S131" s="147"/>
      <c r="T131" s="147"/>
      <c r="U131" s="147">
        <v>11.66</v>
      </c>
      <c r="V131" s="147">
        <v>11.6</v>
      </c>
      <c r="W131" s="147"/>
      <c r="X131" s="147">
        <v>11.5</v>
      </c>
      <c r="Y131" s="147"/>
      <c r="Z131" s="147">
        <v>11.12</v>
      </c>
      <c r="AA131" s="147"/>
      <c r="AB131" s="147"/>
      <c r="AC131" s="147"/>
      <c r="AD131" s="150"/>
      <c r="AE131" s="147" t="s">
        <v>896</v>
      </c>
      <c r="AF131" s="152"/>
      <c r="AG131" s="145"/>
      <c r="AH131" s="145"/>
      <c r="AI131" s="145"/>
      <c r="AJ131" s="145"/>
    </row>
    <row r="132" spans="1:36" ht="15" x14ac:dyDescent="0.2">
      <c r="A132" s="146">
        <v>0.64583333333333304</v>
      </c>
      <c r="B132" s="147"/>
      <c r="C132" s="147"/>
      <c r="D132" s="147"/>
      <c r="E132" s="147"/>
      <c r="F132" s="147"/>
      <c r="G132" s="142">
        <v>11.7</v>
      </c>
      <c r="H132" s="147"/>
      <c r="I132" s="142">
        <v>11.5</v>
      </c>
      <c r="J132" s="147"/>
      <c r="K132" s="147">
        <v>11.4</v>
      </c>
      <c r="L132" s="147">
        <v>11.89</v>
      </c>
      <c r="M132" s="147">
        <v>11.75</v>
      </c>
      <c r="N132" s="147">
        <v>12.44</v>
      </c>
      <c r="O132" s="147"/>
      <c r="P132" s="147"/>
      <c r="Q132" s="147">
        <v>11.78</v>
      </c>
      <c r="R132" s="147">
        <v>11.82</v>
      </c>
      <c r="S132" s="147">
        <v>11.56</v>
      </c>
      <c r="T132" s="147">
        <v>10.88</v>
      </c>
      <c r="U132" s="147">
        <v>11.31</v>
      </c>
      <c r="V132" s="147"/>
      <c r="W132" s="147"/>
      <c r="X132" s="147"/>
      <c r="Y132" s="147">
        <v>12.28</v>
      </c>
      <c r="Z132" s="142"/>
      <c r="AA132" s="147">
        <v>11.81</v>
      </c>
      <c r="AB132" s="147"/>
      <c r="AC132" s="147">
        <v>10.43</v>
      </c>
      <c r="AD132" s="150"/>
      <c r="AE132" s="147">
        <v>11.31</v>
      </c>
      <c r="AF132" s="152"/>
      <c r="AG132" s="145"/>
      <c r="AH132" s="145"/>
      <c r="AI132" s="145"/>
      <c r="AJ132" s="145"/>
    </row>
    <row r="133" spans="1:36" ht="15" x14ac:dyDescent="0.2">
      <c r="A133" s="146">
        <v>0.6875</v>
      </c>
      <c r="B133" s="147"/>
      <c r="C133" s="147"/>
      <c r="D133" s="147"/>
      <c r="E133" s="147"/>
      <c r="F133" s="147"/>
      <c r="G133" s="147">
        <v>11.91</v>
      </c>
      <c r="H133" s="147">
        <v>11.91</v>
      </c>
      <c r="I133" s="142">
        <v>11.7</v>
      </c>
      <c r="J133" s="147">
        <v>11.78</v>
      </c>
      <c r="K133" s="147"/>
      <c r="L133" s="147"/>
      <c r="M133" s="147">
        <v>11.67</v>
      </c>
      <c r="N133" s="147">
        <v>11.95</v>
      </c>
      <c r="O133" s="147">
        <v>12.47</v>
      </c>
      <c r="P133" s="147"/>
      <c r="Q133" s="147">
        <v>10.88</v>
      </c>
      <c r="R133" s="147">
        <v>11.77</v>
      </c>
      <c r="S133" s="147">
        <v>11.31</v>
      </c>
      <c r="T133" s="147">
        <v>10.99</v>
      </c>
      <c r="U133" s="147">
        <v>11.29</v>
      </c>
      <c r="V133" s="147"/>
      <c r="W133" s="147"/>
      <c r="X133" s="147">
        <v>11.68</v>
      </c>
      <c r="Y133" s="147">
        <v>12.42</v>
      </c>
      <c r="Z133" s="147">
        <v>11.75</v>
      </c>
      <c r="AA133" s="147">
        <v>10.74</v>
      </c>
      <c r="AB133" s="147">
        <v>11.2</v>
      </c>
      <c r="AC133" s="147"/>
      <c r="AD133" s="150"/>
      <c r="AE133" s="147">
        <v>11.56</v>
      </c>
      <c r="AF133" s="152"/>
      <c r="AG133" s="145"/>
      <c r="AH133" s="145"/>
      <c r="AI133" s="145"/>
      <c r="AJ133" s="145"/>
    </row>
    <row r="134" spans="1:36" ht="15" x14ac:dyDescent="0.2">
      <c r="A134" s="146">
        <v>0.72916666666666696</v>
      </c>
      <c r="B134" s="147"/>
      <c r="C134" s="147"/>
      <c r="D134" s="147"/>
      <c r="E134" s="147"/>
      <c r="F134" s="147"/>
      <c r="G134" s="147">
        <v>12.61</v>
      </c>
      <c r="H134" s="147">
        <v>11.69</v>
      </c>
      <c r="I134" s="147">
        <v>11.31</v>
      </c>
      <c r="J134" s="147">
        <v>11.24</v>
      </c>
      <c r="K134" s="147"/>
      <c r="L134" s="147"/>
      <c r="M134" s="147">
        <v>11.77</v>
      </c>
      <c r="N134" s="147">
        <v>12.2</v>
      </c>
      <c r="O134" s="147">
        <v>6.93</v>
      </c>
      <c r="P134" s="147">
        <v>12.36</v>
      </c>
      <c r="Q134" s="147">
        <v>11.38</v>
      </c>
      <c r="R134" s="147">
        <v>11.66</v>
      </c>
      <c r="S134" s="147"/>
      <c r="T134" s="147">
        <v>10.31</v>
      </c>
      <c r="U134" s="147"/>
      <c r="V134" s="147">
        <v>11.26</v>
      </c>
      <c r="W134" s="147">
        <v>11.88</v>
      </c>
      <c r="X134" s="147">
        <v>11.44</v>
      </c>
      <c r="Y134" s="147"/>
      <c r="Z134" s="142">
        <v>6.71</v>
      </c>
      <c r="AA134" s="147">
        <v>11.77</v>
      </c>
      <c r="AB134" s="147">
        <v>11.31</v>
      </c>
      <c r="AC134" s="147">
        <v>10.92</v>
      </c>
      <c r="AD134" s="150"/>
      <c r="AE134" s="147" t="s">
        <v>896</v>
      </c>
      <c r="AF134" s="152"/>
      <c r="AG134" s="145"/>
      <c r="AH134" s="145"/>
      <c r="AI134" s="145"/>
      <c r="AJ134" s="145"/>
    </row>
    <row r="135" spans="1:36" ht="15" x14ac:dyDescent="0.2">
      <c r="A135" s="146">
        <v>0.77083333333333304</v>
      </c>
      <c r="B135" s="147"/>
      <c r="C135" s="147"/>
      <c r="D135" s="147"/>
      <c r="E135" s="147"/>
      <c r="F135" s="147"/>
      <c r="G135" s="142">
        <v>12.2</v>
      </c>
      <c r="H135" s="147">
        <v>11.72</v>
      </c>
      <c r="I135" s="147"/>
      <c r="J135" s="147">
        <v>11.79</v>
      </c>
      <c r="K135" s="147">
        <v>11.61</v>
      </c>
      <c r="L135" s="147"/>
      <c r="M135" s="147">
        <v>9.09</v>
      </c>
      <c r="N135" s="147">
        <v>11.57</v>
      </c>
      <c r="O135" s="147"/>
      <c r="P135" s="147">
        <v>11.61</v>
      </c>
      <c r="Q135" s="147">
        <v>11.81</v>
      </c>
      <c r="R135" s="147">
        <v>11.39</v>
      </c>
      <c r="S135" s="147">
        <v>11.4</v>
      </c>
      <c r="T135" s="147"/>
      <c r="U135" s="147">
        <v>11.69</v>
      </c>
      <c r="V135" s="147">
        <v>10.77</v>
      </c>
      <c r="W135" s="147">
        <v>11.97</v>
      </c>
      <c r="X135" s="147"/>
      <c r="Y135" s="147">
        <v>12.07</v>
      </c>
      <c r="Z135" s="147"/>
      <c r="AA135" s="147">
        <v>11.77</v>
      </c>
      <c r="AB135" s="147"/>
      <c r="AC135" s="147">
        <v>11.79</v>
      </c>
      <c r="AD135" s="150">
        <v>12.42</v>
      </c>
      <c r="AE135" s="147">
        <v>11.24</v>
      </c>
      <c r="AF135" s="152"/>
      <c r="AG135" s="145"/>
      <c r="AH135" s="145"/>
      <c r="AI135" s="145"/>
      <c r="AJ135" s="145"/>
    </row>
    <row r="136" spans="1:36" ht="15" x14ac:dyDescent="0.2">
      <c r="A136" s="146">
        <v>0.8125</v>
      </c>
      <c r="B136" s="147"/>
      <c r="C136" s="147"/>
      <c r="D136" s="147"/>
      <c r="E136" s="147"/>
      <c r="F136" s="147"/>
      <c r="G136" s="147"/>
      <c r="H136" s="147"/>
      <c r="I136" s="147"/>
      <c r="J136" s="147">
        <v>11.68</v>
      </c>
      <c r="K136" s="147">
        <v>11.87</v>
      </c>
      <c r="L136" s="147"/>
      <c r="M136" s="147"/>
      <c r="N136" s="147"/>
      <c r="O136" s="147">
        <v>10.86</v>
      </c>
      <c r="P136" s="147"/>
      <c r="Q136" s="147"/>
      <c r="R136" s="147"/>
      <c r="S136" s="147"/>
      <c r="T136" s="147"/>
      <c r="U136" s="147"/>
      <c r="V136" s="147"/>
      <c r="W136" s="147">
        <v>9.17</v>
      </c>
      <c r="X136" s="147">
        <v>11.6</v>
      </c>
      <c r="Y136" s="147"/>
      <c r="Z136" s="147"/>
      <c r="AA136" s="147"/>
      <c r="AB136" s="147"/>
      <c r="AC136" s="147"/>
      <c r="AD136" s="150"/>
      <c r="AE136" s="147" t="s">
        <v>896</v>
      </c>
      <c r="AF136" s="152"/>
      <c r="AG136" s="145"/>
      <c r="AH136" s="145"/>
      <c r="AI136" s="145"/>
      <c r="AJ136" s="145"/>
    </row>
    <row r="137" spans="1:36" ht="15" x14ac:dyDescent="0.2">
      <c r="A137" s="146">
        <v>0.85416666666666696</v>
      </c>
      <c r="B137" s="147"/>
      <c r="C137" s="147"/>
      <c r="D137" s="147"/>
      <c r="E137" s="147"/>
      <c r="F137" s="147"/>
      <c r="G137" s="147">
        <v>9.5399999999999991</v>
      </c>
      <c r="H137" s="147">
        <v>12.31</v>
      </c>
      <c r="I137" s="147">
        <v>11.86</v>
      </c>
      <c r="J137" s="147">
        <v>12.3</v>
      </c>
      <c r="K137" s="147">
        <v>11.38</v>
      </c>
      <c r="L137" s="147">
        <v>11.71</v>
      </c>
      <c r="M137" s="147">
        <v>11.01</v>
      </c>
      <c r="N137" s="147">
        <v>11.61</v>
      </c>
      <c r="O137" s="147">
        <v>10.7</v>
      </c>
      <c r="P137" s="147"/>
      <c r="Q137" s="147"/>
      <c r="R137" s="147">
        <v>11.31</v>
      </c>
      <c r="S137" s="147">
        <v>11.51</v>
      </c>
      <c r="T137" s="147">
        <v>6.83</v>
      </c>
      <c r="U137" s="147">
        <v>6.74</v>
      </c>
      <c r="V137" s="147">
        <v>11.39</v>
      </c>
      <c r="W137" s="147"/>
      <c r="X137" s="147">
        <v>11.38</v>
      </c>
      <c r="Y137" s="147">
        <v>11.71</v>
      </c>
      <c r="Z137" s="147">
        <v>11.36</v>
      </c>
      <c r="AA137" s="147">
        <v>11.71</v>
      </c>
      <c r="AB137" s="142">
        <v>14.1</v>
      </c>
      <c r="AC137" s="147">
        <v>11.3</v>
      </c>
      <c r="AD137" s="150">
        <v>11.88</v>
      </c>
      <c r="AE137" s="147">
        <v>11.43</v>
      </c>
      <c r="AF137" s="152"/>
      <c r="AG137" s="145"/>
      <c r="AH137" s="145"/>
      <c r="AI137" s="145"/>
      <c r="AJ137" s="145"/>
    </row>
    <row r="138" spans="1:36" ht="15" x14ac:dyDescent="0.2">
      <c r="A138" s="146">
        <v>0.89583333333333304</v>
      </c>
      <c r="B138" s="147"/>
      <c r="C138" s="147"/>
      <c r="D138" s="147"/>
      <c r="E138" s="147"/>
      <c r="F138" s="147"/>
      <c r="G138" s="147"/>
      <c r="H138" s="147"/>
      <c r="I138" s="147"/>
      <c r="J138" s="147"/>
      <c r="K138" s="147">
        <v>11.29</v>
      </c>
      <c r="L138" s="147">
        <v>12.03</v>
      </c>
      <c r="M138" s="147">
        <v>10.69</v>
      </c>
      <c r="N138" s="147">
        <v>11.36</v>
      </c>
      <c r="O138" s="147">
        <v>11.06</v>
      </c>
      <c r="P138" s="147"/>
      <c r="Q138" s="147">
        <v>11.1</v>
      </c>
      <c r="R138" s="147">
        <v>11.49</v>
      </c>
      <c r="S138" s="147">
        <v>12.28</v>
      </c>
      <c r="T138" s="147"/>
      <c r="U138" s="147"/>
      <c r="V138" s="147">
        <v>10.98</v>
      </c>
      <c r="W138" s="147"/>
      <c r="X138" s="147"/>
      <c r="Y138" s="147">
        <v>11.69</v>
      </c>
      <c r="Z138" s="147">
        <v>11.42</v>
      </c>
      <c r="AA138" s="147">
        <v>11.96</v>
      </c>
      <c r="AB138" s="147">
        <v>12.04</v>
      </c>
      <c r="AC138" s="147"/>
      <c r="AD138" s="150"/>
      <c r="AE138" s="147">
        <v>10.64</v>
      </c>
      <c r="AF138" s="152"/>
      <c r="AG138" s="145"/>
      <c r="AH138" s="145"/>
      <c r="AI138" s="145"/>
      <c r="AJ138" s="145"/>
    </row>
    <row r="139" spans="1:36" ht="15" x14ac:dyDescent="0.2">
      <c r="A139" s="146">
        <v>0.9375</v>
      </c>
      <c r="B139" s="147"/>
      <c r="C139" s="147"/>
      <c r="D139" s="147"/>
      <c r="E139" s="147"/>
      <c r="F139" s="147"/>
      <c r="G139" s="147"/>
      <c r="H139" s="147"/>
      <c r="I139" s="147"/>
      <c r="J139" s="147">
        <v>12.68</v>
      </c>
      <c r="K139" s="147"/>
      <c r="L139" s="147">
        <v>11.89</v>
      </c>
      <c r="M139" s="147">
        <v>11.32</v>
      </c>
      <c r="N139" s="147">
        <v>11.42</v>
      </c>
      <c r="O139" s="142">
        <v>11.25</v>
      </c>
      <c r="P139" s="147"/>
      <c r="Q139" s="147">
        <v>6.15</v>
      </c>
      <c r="R139" s="147"/>
      <c r="S139" s="147"/>
      <c r="T139" s="147">
        <v>11.13</v>
      </c>
      <c r="U139" s="147"/>
      <c r="V139" s="147"/>
      <c r="W139" s="147"/>
      <c r="X139" s="147"/>
      <c r="Y139" s="147">
        <v>11.69</v>
      </c>
      <c r="Z139" s="147">
        <v>11.39</v>
      </c>
      <c r="AA139" s="142">
        <v>11.61</v>
      </c>
      <c r="AB139" s="147">
        <v>10.96</v>
      </c>
      <c r="AC139" s="147">
        <v>11.26</v>
      </c>
      <c r="AD139" s="150">
        <v>11.69</v>
      </c>
      <c r="AE139" s="147" t="s">
        <v>896</v>
      </c>
      <c r="AF139" s="152"/>
      <c r="AG139" s="145"/>
      <c r="AH139" s="145"/>
      <c r="AI139" s="145"/>
      <c r="AJ139" s="145"/>
    </row>
    <row r="140" spans="1:36" ht="15" x14ac:dyDescent="0.2">
      <c r="A140" s="146">
        <v>0.97916666666666696</v>
      </c>
      <c r="B140" s="147"/>
      <c r="C140" s="147"/>
      <c r="D140" s="147"/>
      <c r="E140" s="147"/>
      <c r="F140" s="147"/>
      <c r="G140" s="147"/>
      <c r="H140" s="142">
        <v>11.4</v>
      </c>
      <c r="I140" s="147"/>
      <c r="J140" s="147">
        <v>10.81</v>
      </c>
      <c r="K140" s="147">
        <v>11.78</v>
      </c>
      <c r="L140" s="147"/>
      <c r="M140" s="147"/>
      <c r="N140" s="147"/>
      <c r="O140" s="147"/>
      <c r="P140" s="147"/>
      <c r="Q140" s="147">
        <v>7.36</v>
      </c>
      <c r="R140" s="147">
        <v>11.61</v>
      </c>
      <c r="S140" s="142">
        <v>7.2</v>
      </c>
      <c r="T140" s="147">
        <v>11.59</v>
      </c>
      <c r="U140" s="147"/>
      <c r="V140" s="147">
        <v>11.23</v>
      </c>
      <c r="W140" s="147"/>
      <c r="X140" s="147">
        <v>11.52</v>
      </c>
      <c r="Y140" s="147"/>
      <c r="Z140" s="147"/>
      <c r="AA140" s="147"/>
      <c r="AB140" s="147"/>
      <c r="AC140" s="147">
        <v>11.51</v>
      </c>
      <c r="AD140" s="150"/>
      <c r="AE140" s="147" t="s">
        <v>896</v>
      </c>
      <c r="AF140" s="152"/>
      <c r="AG140" s="145"/>
      <c r="AH140" s="145"/>
      <c r="AI140" s="145"/>
      <c r="AJ140" s="145"/>
    </row>
    <row r="141" spans="1:36" ht="15" x14ac:dyDescent="0.2">
      <c r="A141" s="145"/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5"/>
      <c r="AH141" s="145"/>
      <c r="AI141" s="145"/>
      <c r="AJ141" s="145"/>
    </row>
    <row r="142" spans="1:36" ht="15" x14ac:dyDescent="0.2">
      <c r="A142" s="145"/>
      <c r="B142" s="145"/>
      <c r="C142" s="145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  <c r="AG142" s="145"/>
      <c r="AH142" s="145"/>
      <c r="AI142" s="145"/>
      <c r="AJ142" s="145"/>
    </row>
    <row r="143" spans="1:36" ht="15.75" x14ac:dyDescent="0.2">
      <c r="A143" s="143" t="s">
        <v>1</v>
      </c>
      <c r="B143" s="144">
        <v>43739</v>
      </c>
      <c r="C143" s="144">
        <v>43740</v>
      </c>
      <c r="D143" s="144">
        <v>43741</v>
      </c>
      <c r="E143" s="144">
        <v>43742</v>
      </c>
      <c r="F143" s="144">
        <v>43743</v>
      </c>
      <c r="G143" s="144">
        <v>43744</v>
      </c>
      <c r="H143" s="144">
        <v>43745</v>
      </c>
      <c r="I143" s="144">
        <v>43746</v>
      </c>
      <c r="J143" s="144">
        <v>43747</v>
      </c>
      <c r="K143" s="144">
        <v>43748</v>
      </c>
      <c r="L143" s="144">
        <v>43749</v>
      </c>
      <c r="M143" s="144">
        <v>43750</v>
      </c>
      <c r="N143" s="144">
        <v>43751</v>
      </c>
      <c r="O143" s="144">
        <v>43752</v>
      </c>
      <c r="P143" s="144">
        <v>43753</v>
      </c>
      <c r="Q143" s="144">
        <v>43754</v>
      </c>
      <c r="R143" s="144">
        <v>43755</v>
      </c>
      <c r="S143" s="144">
        <v>43756</v>
      </c>
      <c r="T143" s="144">
        <v>43757</v>
      </c>
      <c r="U143" s="144">
        <v>43758</v>
      </c>
      <c r="V143" s="144">
        <v>43759</v>
      </c>
      <c r="W143" s="144">
        <v>43760</v>
      </c>
      <c r="X143" s="144">
        <v>43761</v>
      </c>
      <c r="Y143" s="144">
        <v>43762</v>
      </c>
      <c r="Z143" s="144">
        <v>43763</v>
      </c>
      <c r="AA143" s="144">
        <v>43764</v>
      </c>
      <c r="AB143" s="144">
        <v>43765</v>
      </c>
      <c r="AC143" s="144">
        <v>43766</v>
      </c>
      <c r="AD143" s="144">
        <v>43767</v>
      </c>
      <c r="AE143" s="144">
        <v>43768</v>
      </c>
      <c r="AF143" s="144">
        <v>43769</v>
      </c>
      <c r="AG143" s="190"/>
      <c r="AH143" s="190"/>
      <c r="AI143" s="190"/>
      <c r="AJ143" s="190"/>
    </row>
    <row r="144" spans="1:36" ht="15" x14ac:dyDescent="0.2">
      <c r="A144" s="146">
        <v>2.0833333333333332E-2</v>
      </c>
      <c r="B144" s="147">
        <v>11.83</v>
      </c>
      <c r="C144" s="147">
        <v>11.13</v>
      </c>
      <c r="D144" s="147">
        <v>10</v>
      </c>
      <c r="E144" s="147"/>
      <c r="F144" s="147">
        <v>12.07</v>
      </c>
      <c r="G144" s="147"/>
      <c r="H144" s="142"/>
      <c r="I144" s="147">
        <v>11.59</v>
      </c>
      <c r="J144" s="147">
        <v>11.81</v>
      </c>
      <c r="K144" s="147">
        <v>12.76</v>
      </c>
      <c r="L144" s="147">
        <v>12.21</v>
      </c>
      <c r="M144" s="147">
        <v>12.18</v>
      </c>
      <c r="N144" s="147">
        <v>10.31</v>
      </c>
      <c r="O144" s="147">
        <v>11.51</v>
      </c>
      <c r="P144" s="147">
        <v>11.31</v>
      </c>
      <c r="Q144" s="147">
        <v>11.21</v>
      </c>
      <c r="R144" s="147">
        <v>11.48</v>
      </c>
      <c r="S144" s="147">
        <v>11.55</v>
      </c>
      <c r="T144" s="147">
        <v>11.83</v>
      </c>
      <c r="U144" s="147">
        <v>12.1</v>
      </c>
      <c r="V144" s="147"/>
      <c r="W144" s="147">
        <v>11.2</v>
      </c>
      <c r="X144" s="147">
        <v>11.9</v>
      </c>
      <c r="Y144" s="147">
        <v>12.1</v>
      </c>
      <c r="Z144" s="147">
        <v>10.78</v>
      </c>
      <c r="AA144" s="147"/>
      <c r="AB144" s="147"/>
      <c r="AC144" s="147">
        <v>11.51</v>
      </c>
      <c r="AD144" s="150"/>
      <c r="AE144" s="147">
        <v>12.32</v>
      </c>
      <c r="AF144" s="84">
        <v>11.4</v>
      </c>
      <c r="AG144" s="190"/>
      <c r="AH144" s="190"/>
      <c r="AI144" s="190"/>
      <c r="AJ144" s="190"/>
    </row>
    <row r="145" spans="1:32" ht="15" x14ac:dyDescent="0.2">
      <c r="A145" s="146">
        <v>6.25E-2</v>
      </c>
      <c r="B145" s="142">
        <v>11.62</v>
      </c>
      <c r="C145" s="147">
        <v>12.04</v>
      </c>
      <c r="D145" s="147"/>
      <c r="E145" s="147"/>
      <c r="F145" s="147">
        <v>11.53</v>
      </c>
      <c r="G145" s="142"/>
      <c r="H145" s="147"/>
      <c r="I145" s="147"/>
      <c r="J145" s="147">
        <v>11.66</v>
      </c>
      <c r="K145" s="147">
        <v>12.33</v>
      </c>
      <c r="L145" s="147">
        <v>12.94</v>
      </c>
      <c r="M145" s="147">
        <v>9.93</v>
      </c>
      <c r="N145" s="147">
        <v>10.24</v>
      </c>
      <c r="O145" s="147">
        <v>11.31</v>
      </c>
      <c r="P145" s="147">
        <v>11.51</v>
      </c>
      <c r="Q145" s="147">
        <v>11.33</v>
      </c>
      <c r="R145" s="147">
        <v>12.2</v>
      </c>
      <c r="S145" s="147">
        <v>12.16</v>
      </c>
      <c r="T145" s="147">
        <v>11.63</v>
      </c>
      <c r="U145" s="147">
        <v>11.37</v>
      </c>
      <c r="V145" s="147">
        <v>11.29</v>
      </c>
      <c r="W145" s="147">
        <v>11.36</v>
      </c>
      <c r="X145" s="147">
        <v>11.1</v>
      </c>
      <c r="Y145" s="147">
        <v>12.26</v>
      </c>
      <c r="Z145" s="147">
        <v>12.67</v>
      </c>
      <c r="AA145" s="147"/>
      <c r="AB145" s="147">
        <v>11.92</v>
      </c>
      <c r="AC145" s="147"/>
      <c r="AD145" s="150">
        <v>10.98</v>
      </c>
      <c r="AE145" s="147"/>
      <c r="AF145" s="84">
        <v>11.51</v>
      </c>
    </row>
    <row r="146" spans="1:32" ht="15" x14ac:dyDescent="0.2">
      <c r="A146" s="146">
        <v>0.104166666666667</v>
      </c>
      <c r="B146" s="147">
        <v>12.41</v>
      </c>
      <c r="C146" s="147">
        <v>11.71</v>
      </c>
      <c r="D146" s="147"/>
      <c r="E146" s="147">
        <v>12.62</v>
      </c>
      <c r="F146" s="147"/>
      <c r="G146" s="147"/>
      <c r="H146" s="147"/>
      <c r="I146" s="147">
        <v>11.49</v>
      </c>
      <c r="J146" s="147"/>
      <c r="K146" s="147">
        <v>13.26</v>
      </c>
      <c r="L146" s="147">
        <v>12.77</v>
      </c>
      <c r="M146" s="147">
        <v>11.57</v>
      </c>
      <c r="N146" s="147"/>
      <c r="O146" s="147"/>
      <c r="P146" s="147"/>
      <c r="Q146" s="147">
        <v>11.54</v>
      </c>
      <c r="R146" s="147"/>
      <c r="S146" s="147">
        <v>11.31</v>
      </c>
      <c r="T146" s="147"/>
      <c r="U146" s="147">
        <v>12.01</v>
      </c>
      <c r="V146" s="147">
        <v>11.54</v>
      </c>
      <c r="W146" s="147"/>
      <c r="X146" s="147">
        <v>11.55</v>
      </c>
      <c r="Y146" s="147">
        <v>11.86</v>
      </c>
      <c r="Z146" s="147"/>
      <c r="AA146" s="147">
        <v>11.53</v>
      </c>
      <c r="AB146" s="147">
        <v>1031</v>
      </c>
      <c r="AC146" s="147">
        <v>11.57</v>
      </c>
      <c r="AD146" s="150"/>
      <c r="AE146" s="147">
        <v>12.39</v>
      </c>
      <c r="AF146" s="84"/>
    </row>
    <row r="147" spans="1:32" ht="15" x14ac:dyDescent="0.2">
      <c r="A147" s="146">
        <v>0.14583333333333301</v>
      </c>
      <c r="B147" s="147"/>
      <c r="C147" s="147"/>
      <c r="D147" s="147">
        <v>12.11</v>
      </c>
      <c r="E147" s="147"/>
      <c r="F147" s="147"/>
      <c r="G147" s="147"/>
      <c r="H147" s="147"/>
      <c r="I147" s="147">
        <v>11.7</v>
      </c>
      <c r="J147" s="147">
        <v>11.36</v>
      </c>
      <c r="K147" s="147">
        <v>8.9700000000000006</v>
      </c>
      <c r="L147" s="147">
        <v>4.5599999999999996</v>
      </c>
      <c r="M147" s="147">
        <v>10.89</v>
      </c>
      <c r="N147" s="147"/>
      <c r="O147" s="147"/>
      <c r="P147" s="147">
        <v>11.31</v>
      </c>
      <c r="Q147" s="147">
        <v>11.5</v>
      </c>
      <c r="R147" s="147"/>
      <c r="S147" s="147"/>
      <c r="T147" s="147"/>
      <c r="U147" s="147"/>
      <c r="V147" s="147"/>
      <c r="W147" s="147">
        <v>11.15</v>
      </c>
      <c r="X147" s="147">
        <v>12.2</v>
      </c>
      <c r="Y147" s="147">
        <v>12.14</v>
      </c>
      <c r="Z147" s="147">
        <v>11.3</v>
      </c>
      <c r="AA147" s="147">
        <v>10.94</v>
      </c>
      <c r="AB147" s="147">
        <v>760</v>
      </c>
      <c r="AC147" s="147">
        <v>11.27</v>
      </c>
      <c r="AD147" s="150">
        <v>11.76</v>
      </c>
      <c r="AE147" s="147">
        <v>12.16</v>
      </c>
      <c r="AF147" s="84">
        <v>11.66</v>
      </c>
    </row>
    <row r="148" spans="1:32" ht="15" x14ac:dyDescent="0.2">
      <c r="A148" s="146">
        <v>0.1875</v>
      </c>
      <c r="B148" s="147">
        <v>12.04</v>
      </c>
      <c r="C148" s="147">
        <v>9.8699999999999992</v>
      </c>
      <c r="D148" s="147">
        <v>12.2</v>
      </c>
      <c r="E148" s="147">
        <v>12.17</v>
      </c>
      <c r="F148" s="147">
        <v>11.63</v>
      </c>
      <c r="G148" s="147"/>
      <c r="H148" s="147"/>
      <c r="I148" s="147"/>
      <c r="J148" s="147">
        <v>11.51</v>
      </c>
      <c r="K148" s="147">
        <v>9.91</v>
      </c>
      <c r="L148" s="147"/>
      <c r="M148" s="147"/>
      <c r="N148" s="147">
        <v>8.86</v>
      </c>
      <c r="O148" s="147">
        <v>11.42</v>
      </c>
      <c r="P148" s="147">
        <v>10.91</v>
      </c>
      <c r="Q148" s="147">
        <v>11.57</v>
      </c>
      <c r="R148" s="147">
        <v>12.15</v>
      </c>
      <c r="S148" s="147">
        <v>11.58</v>
      </c>
      <c r="T148" s="147"/>
      <c r="U148" s="147"/>
      <c r="V148" s="147">
        <v>11.8</v>
      </c>
      <c r="W148" s="147">
        <v>11.26</v>
      </c>
      <c r="X148" s="147"/>
      <c r="Y148" s="147">
        <v>11.9</v>
      </c>
      <c r="Z148" s="142">
        <v>10.97</v>
      </c>
      <c r="AA148" s="147"/>
      <c r="AB148" s="147"/>
      <c r="AC148" s="147"/>
      <c r="AD148" s="150">
        <v>12.28</v>
      </c>
      <c r="AE148" s="147"/>
      <c r="AF148" s="84"/>
    </row>
    <row r="149" spans="1:32" ht="15" x14ac:dyDescent="0.2">
      <c r="A149" s="146">
        <v>0.22916666666666699</v>
      </c>
      <c r="B149" s="147">
        <v>11.2</v>
      </c>
      <c r="C149" s="147"/>
      <c r="D149" s="147">
        <v>12.06</v>
      </c>
      <c r="E149" s="147">
        <v>13.11</v>
      </c>
      <c r="F149" s="147">
        <v>11.51</v>
      </c>
      <c r="G149" s="147"/>
      <c r="H149" s="147"/>
      <c r="I149" s="147">
        <v>11.42</v>
      </c>
      <c r="J149" s="147">
        <v>11.24</v>
      </c>
      <c r="K149" s="147">
        <v>12.95</v>
      </c>
      <c r="L149" s="147">
        <v>12.86</v>
      </c>
      <c r="M149" s="147">
        <v>11.39</v>
      </c>
      <c r="N149" s="147"/>
      <c r="O149" s="147">
        <v>11.59</v>
      </c>
      <c r="P149" s="147">
        <v>11.16</v>
      </c>
      <c r="Q149" s="147">
        <v>12.85</v>
      </c>
      <c r="R149" s="147">
        <v>11.95</v>
      </c>
      <c r="S149" s="147">
        <v>11.67</v>
      </c>
      <c r="T149" s="147">
        <v>12.21</v>
      </c>
      <c r="U149" s="147"/>
      <c r="V149" s="147"/>
      <c r="W149" s="147"/>
      <c r="X149" s="147">
        <v>11.87</v>
      </c>
      <c r="Y149" s="147"/>
      <c r="Z149" s="147">
        <v>11.77</v>
      </c>
      <c r="AA149" s="142"/>
      <c r="AB149" s="147"/>
      <c r="AC149" s="147">
        <v>10.86</v>
      </c>
      <c r="AD149" s="150">
        <v>12.02</v>
      </c>
      <c r="AE149" s="147">
        <v>12.22</v>
      </c>
      <c r="AF149" s="84"/>
    </row>
    <row r="150" spans="1:32" ht="15" x14ac:dyDescent="0.2">
      <c r="A150" s="146">
        <v>0.27083333333333298</v>
      </c>
      <c r="B150" s="147">
        <v>12.04</v>
      </c>
      <c r="C150" s="147"/>
      <c r="D150" s="147"/>
      <c r="E150" s="147"/>
      <c r="F150" s="147">
        <v>12.04</v>
      </c>
      <c r="G150" s="147"/>
      <c r="H150" s="147"/>
      <c r="I150" s="147">
        <v>11.59</v>
      </c>
      <c r="J150" s="147">
        <v>12.14</v>
      </c>
      <c r="K150" s="147">
        <v>13.06</v>
      </c>
      <c r="L150" s="147"/>
      <c r="M150" s="147">
        <v>12.42</v>
      </c>
      <c r="N150" s="147"/>
      <c r="O150" s="142">
        <v>11.1</v>
      </c>
      <c r="P150" s="147"/>
      <c r="Q150" s="147">
        <v>12.51</v>
      </c>
      <c r="R150" s="147">
        <v>11.83</v>
      </c>
      <c r="S150" s="147">
        <v>11.58</v>
      </c>
      <c r="T150" s="147"/>
      <c r="U150" s="147"/>
      <c r="V150" s="147">
        <v>11.96</v>
      </c>
      <c r="W150" s="147">
        <v>11.81</v>
      </c>
      <c r="X150" s="147">
        <v>11.56</v>
      </c>
      <c r="Y150" s="147">
        <v>11.7</v>
      </c>
      <c r="Z150" s="147"/>
      <c r="AA150" s="147">
        <v>11.55</v>
      </c>
      <c r="AB150" s="147"/>
      <c r="AC150" s="147">
        <v>11.3</v>
      </c>
      <c r="AD150" s="150"/>
      <c r="AE150" s="147"/>
      <c r="AF150" s="84">
        <v>11.39</v>
      </c>
    </row>
    <row r="151" spans="1:32" ht="15" x14ac:dyDescent="0.2">
      <c r="A151" s="146">
        <v>0.3125</v>
      </c>
      <c r="B151" s="147"/>
      <c r="C151" s="147"/>
      <c r="D151" s="147"/>
      <c r="E151" s="147"/>
      <c r="F151" s="147"/>
      <c r="G151" s="147"/>
      <c r="H151" s="147"/>
      <c r="I151" s="147"/>
      <c r="J151" s="147">
        <v>11.91</v>
      </c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>
        <v>11.36</v>
      </c>
      <c r="V151" s="147"/>
      <c r="W151" s="147">
        <v>10.52</v>
      </c>
      <c r="X151" s="147">
        <v>11.61</v>
      </c>
      <c r="Y151" s="147"/>
      <c r="Z151" s="147"/>
      <c r="AA151" s="147"/>
      <c r="AB151" s="147"/>
      <c r="AC151" s="147"/>
      <c r="AD151" s="150"/>
      <c r="AE151" s="147"/>
      <c r="AF151" s="84"/>
    </row>
    <row r="152" spans="1:32" ht="15" x14ac:dyDescent="0.2">
      <c r="A152" s="146">
        <v>0.35416666666666702</v>
      </c>
      <c r="B152" s="147">
        <v>11.81</v>
      </c>
      <c r="C152" s="147">
        <v>11.7</v>
      </c>
      <c r="D152" s="147">
        <v>11.39</v>
      </c>
      <c r="E152" s="147"/>
      <c r="F152" s="147"/>
      <c r="G152" s="147"/>
      <c r="H152" s="147"/>
      <c r="I152" s="147">
        <v>11.52</v>
      </c>
      <c r="J152" s="147"/>
      <c r="K152" s="147">
        <v>11.76</v>
      </c>
      <c r="L152" s="147"/>
      <c r="M152" s="147">
        <v>11.26</v>
      </c>
      <c r="N152" s="147">
        <v>12.2</v>
      </c>
      <c r="O152" s="147"/>
      <c r="P152" s="147">
        <v>11.44</v>
      </c>
      <c r="Q152" s="147">
        <v>11.9</v>
      </c>
      <c r="R152" s="147">
        <v>11.56</v>
      </c>
      <c r="S152" s="147">
        <v>11.36</v>
      </c>
      <c r="T152" s="147">
        <v>11.96</v>
      </c>
      <c r="U152" s="147">
        <v>11.7</v>
      </c>
      <c r="V152" s="147"/>
      <c r="W152" s="147">
        <v>12.36</v>
      </c>
      <c r="X152" s="147"/>
      <c r="Y152" s="147">
        <v>11.66</v>
      </c>
      <c r="Z152" s="147">
        <v>11.41</v>
      </c>
      <c r="AA152" s="147">
        <v>11.61</v>
      </c>
      <c r="AB152" s="147">
        <v>11.13</v>
      </c>
      <c r="AC152" s="147"/>
      <c r="AD152" s="150">
        <v>9.26</v>
      </c>
      <c r="AE152" s="147">
        <v>11.48</v>
      </c>
      <c r="AF152" s="84"/>
    </row>
    <row r="153" spans="1:32" ht="15" x14ac:dyDescent="0.2">
      <c r="A153" s="146">
        <v>0.39583333333333298</v>
      </c>
      <c r="B153" s="147">
        <v>11.56</v>
      </c>
      <c r="C153" s="142">
        <v>11.36</v>
      </c>
      <c r="D153" s="147">
        <v>11.01</v>
      </c>
      <c r="E153" s="147">
        <v>11.88</v>
      </c>
      <c r="F153" s="147">
        <v>11.4</v>
      </c>
      <c r="G153" s="147"/>
      <c r="H153" s="147"/>
      <c r="I153" s="147">
        <v>11.4</v>
      </c>
      <c r="J153" s="147">
        <v>12.24</v>
      </c>
      <c r="K153" s="147">
        <v>11.59</v>
      </c>
      <c r="L153" s="147">
        <v>10.4</v>
      </c>
      <c r="M153" s="147"/>
      <c r="N153" s="147"/>
      <c r="O153" s="147">
        <v>11.25</v>
      </c>
      <c r="P153" s="147">
        <v>11.61</v>
      </c>
      <c r="Q153" s="147">
        <v>11.7</v>
      </c>
      <c r="R153" s="147"/>
      <c r="S153" s="147">
        <v>11.91</v>
      </c>
      <c r="T153" s="147">
        <v>11.7</v>
      </c>
      <c r="U153" s="147"/>
      <c r="V153" s="147">
        <v>11.52</v>
      </c>
      <c r="W153" s="147">
        <v>11.78</v>
      </c>
      <c r="X153" s="147">
        <v>11.81</v>
      </c>
      <c r="Y153" s="147">
        <v>12</v>
      </c>
      <c r="Z153" s="147">
        <v>11.66</v>
      </c>
      <c r="AA153" s="147">
        <v>11.7</v>
      </c>
      <c r="AB153" s="147">
        <v>11.89</v>
      </c>
      <c r="AC153" s="147">
        <v>11.61</v>
      </c>
      <c r="AD153" s="150">
        <v>11.54</v>
      </c>
      <c r="AE153" s="147">
        <v>12.45</v>
      </c>
      <c r="AF153" s="84">
        <v>11.1</v>
      </c>
    </row>
    <row r="154" spans="1:32" ht="15" x14ac:dyDescent="0.2">
      <c r="A154" s="146">
        <v>0.4375</v>
      </c>
      <c r="B154" s="147">
        <v>11.06</v>
      </c>
      <c r="C154" s="147">
        <v>11.86</v>
      </c>
      <c r="D154" s="147">
        <v>11.42</v>
      </c>
      <c r="E154" s="147"/>
      <c r="F154" s="147">
        <v>12.23</v>
      </c>
      <c r="G154" s="142"/>
      <c r="H154" s="142"/>
      <c r="I154" s="147">
        <v>7.4</v>
      </c>
      <c r="J154" s="147">
        <v>1198</v>
      </c>
      <c r="K154" s="147"/>
      <c r="L154" s="147">
        <v>11.88</v>
      </c>
      <c r="M154" s="147">
        <v>11.49</v>
      </c>
      <c r="N154" s="147"/>
      <c r="O154" s="147"/>
      <c r="P154" s="147"/>
      <c r="Q154" s="147">
        <v>11.9</v>
      </c>
      <c r="R154" s="147"/>
      <c r="S154" s="147"/>
      <c r="T154" s="147">
        <v>11.81</v>
      </c>
      <c r="U154" s="147"/>
      <c r="V154" s="147">
        <v>11.44</v>
      </c>
      <c r="W154" s="147"/>
      <c r="X154" s="147">
        <v>11.46</v>
      </c>
      <c r="Y154" s="147"/>
      <c r="Z154" s="147">
        <v>11.72</v>
      </c>
      <c r="AA154" s="142"/>
      <c r="AB154" s="142"/>
      <c r="AC154" s="147">
        <v>11.76</v>
      </c>
      <c r="AD154" s="150">
        <v>11.9</v>
      </c>
      <c r="AE154" s="147"/>
      <c r="AF154" s="84"/>
    </row>
    <row r="155" spans="1:32" ht="15" x14ac:dyDescent="0.2">
      <c r="A155" s="146">
        <v>0.47916666666666702</v>
      </c>
      <c r="B155" s="147"/>
      <c r="C155" s="147">
        <v>11.97</v>
      </c>
      <c r="D155" s="142"/>
      <c r="E155" s="147"/>
      <c r="F155" s="147">
        <v>12.23</v>
      </c>
      <c r="G155" s="147"/>
      <c r="H155" s="147"/>
      <c r="I155" s="147"/>
      <c r="J155" s="147"/>
      <c r="K155" s="147">
        <v>11.42</v>
      </c>
      <c r="L155" s="147">
        <v>11.9</v>
      </c>
      <c r="M155" s="147">
        <v>11.96</v>
      </c>
      <c r="N155" s="147">
        <v>12.44</v>
      </c>
      <c r="O155" s="147"/>
      <c r="P155" s="147">
        <v>11.56</v>
      </c>
      <c r="Q155" s="147"/>
      <c r="R155" s="147">
        <v>12.59</v>
      </c>
      <c r="S155" s="147"/>
      <c r="T155" s="147"/>
      <c r="U155" s="147"/>
      <c r="V155" s="147"/>
      <c r="W155" s="147"/>
      <c r="X155" s="147">
        <v>11.22</v>
      </c>
      <c r="Y155" s="147"/>
      <c r="Z155" s="147">
        <v>11.4</v>
      </c>
      <c r="AA155" s="148"/>
      <c r="AB155" s="147"/>
      <c r="AC155" s="147">
        <v>11.2</v>
      </c>
      <c r="AD155" s="150"/>
      <c r="AE155" s="147">
        <v>12.73</v>
      </c>
      <c r="AF155" s="84"/>
    </row>
    <row r="156" spans="1:32" ht="15" x14ac:dyDescent="0.2">
      <c r="A156" s="146">
        <v>0.52083333333333304</v>
      </c>
      <c r="B156" s="147">
        <v>11.39</v>
      </c>
      <c r="C156" s="147"/>
      <c r="D156" s="147"/>
      <c r="E156" s="147">
        <v>11.18</v>
      </c>
      <c r="F156" s="147">
        <v>11.9</v>
      </c>
      <c r="G156" s="147"/>
      <c r="H156" s="147"/>
      <c r="I156" s="147">
        <v>11.67</v>
      </c>
      <c r="J156" s="147"/>
      <c r="K156" s="147">
        <v>11.56</v>
      </c>
      <c r="L156" s="147">
        <v>12.3</v>
      </c>
      <c r="M156" s="147"/>
      <c r="N156" s="147">
        <v>12.31</v>
      </c>
      <c r="O156" s="147">
        <v>11.31</v>
      </c>
      <c r="P156" s="147">
        <v>11.37</v>
      </c>
      <c r="Q156" s="147">
        <v>11.41</v>
      </c>
      <c r="R156" s="147"/>
      <c r="S156" s="147">
        <v>12.15</v>
      </c>
      <c r="T156" s="147">
        <v>11.7</v>
      </c>
      <c r="U156" s="147"/>
      <c r="V156" s="147"/>
      <c r="W156" s="147">
        <v>12.14</v>
      </c>
      <c r="X156" s="147">
        <v>11.15</v>
      </c>
      <c r="Y156" s="147"/>
      <c r="Z156" s="147"/>
      <c r="AA156" s="147">
        <v>11.36</v>
      </c>
      <c r="AB156" s="147"/>
      <c r="AC156" s="147"/>
      <c r="AD156" s="150"/>
      <c r="AE156" s="147">
        <v>12.05</v>
      </c>
      <c r="AF156" s="84"/>
    </row>
    <row r="157" spans="1:32" ht="15" x14ac:dyDescent="0.2">
      <c r="A157" s="146">
        <v>0.5625</v>
      </c>
      <c r="B157" s="147">
        <v>11.44</v>
      </c>
      <c r="C157" s="147"/>
      <c r="D157" s="147">
        <v>11.42</v>
      </c>
      <c r="E157" s="147">
        <v>11.22</v>
      </c>
      <c r="F157" s="147">
        <v>11.8</v>
      </c>
      <c r="G157" s="147"/>
      <c r="H157" s="147"/>
      <c r="I157" s="147"/>
      <c r="J157" s="147"/>
      <c r="K157" s="147"/>
      <c r="L157" s="147"/>
      <c r="M157" s="147">
        <v>1.39</v>
      </c>
      <c r="N157" s="147"/>
      <c r="O157" s="147">
        <v>11.32</v>
      </c>
      <c r="P157" s="147"/>
      <c r="Q157" s="147">
        <v>11.66</v>
      </c>
      <c r="R157" s="147"/>
      <c r="S157" s="147"/>
      <c r="T157" s="147">
        <v>11.66</v>
      </c>
      <c r="U157" s="147">
        <v>11.31</v>
      </c>
      <c r="V157" s="147"/>
      <c r="W157" s="147">
        <v>11.88</v>
      </c>
      <c r="X157" s="147">
        <v>11.37</v>
      </c>
      <c r="Y157" s="147">
        <v>11.7</v>
      </c>
      <c r="Z157" s="147"/>
      <c r="AA157" s="147">
        <v>11.2</v>
      </c>
      <c r="AB157" s="147">
        <v>11.7</v>
      </c>
      <c r="AC157" s="147"/>
      <c r="AD157" s="150"/>
      <c r="AE157" s="147">
        <v>11.57</v>
      </c>
      <c r="AF157" s="84">
        <v>10.58</v>
      </c>
    </row>
    <row r="158" spans="1:32" ht="15" x14ac:dyDescent="0.2">
      <c r="A158" s="146">
        <v>0.60416666666666696</v>
      </c>
      <c r="B158" s="147"/>
      <c r="C158" s="142">
        <v>11.7</v>
      </c>
      <c r="D158" s="147">
        <v>11.56</v>
      </c>
      <c r="E158" s="147"/>
      <c r="F158" s="147">
        <v>11.46</v>
      </c>
      <c r="G158" s="147"/>
      <c r="H158" s="147"/>
      <c r="I158" s="142">
        <v>11.94</v>
      </c>
      <c r="J158" s="147">
        <v>6.71</v>
      </c>
      <c r="K158" s="147">
        <v>11.49</v>
      </c>
      <c r="L158" s="147">
        <v>11.79</v>
      </c>
      <c r="M158" s="147">
        <v>1.1000000000000001</v>
      </c>
      <c r="N158" s="147"/>
      <c r="O158" s="147"/>
      <c r="P158" s="147">
        <v>11.76</v>
      </c>
      <c r="Q158" s="147"/>
      <c r="R158" s="147">
        <v>11.7</v>
      </c>
      <c r="S158" s="147">
        <v>11.76</v>
      </c>
      <c r="T158" s="147"/>
      <c r="U158" s="147"/>
      <c r="V158" s="147"/>
      <c r="W158" s="147"/>
      <c r="X158" s="147">
        <v>11.41</v>
      </c>
      <c r="Y158" s="147">
        <v>11.51</v>
      </c>
      <c r="Z158" s="147">
        <v>11.7</v>
      </c>
      <c r="AA158" s="147">
        <v>9</v>
      </c>
      <c r="AB158" s="147">
        <v>11.56</v>
      </c>
      <c r="AC158" s="147">
        <v>11.86</v>
      </c>
      <c r="AD158" s="150">
        <v>10.039999999999999</v>
      </c>
      <c r="AE158" s="147">
        <v>11.12</v>
      </c>
      <c r="AF158" s="84">
        <v>3.71</v>
      </c>
    </row>
    <row r="159" spans="1:32" ht="15" x14ac:dyDescent="0.2">
      <c r="A159" s="146">
        <v>0.64583333333333304</v>
      </c>
      <c r="B159" s="147">
        <v>11.42</v>
      </c>
      <c r="C159" s="147">
        <v>11.66</v>
      </c>
      <c r="D159" s="147"/>
      <c r="E159" s="147"/>
      <c r="F159" s="147"/>
      <c r="G159" s="142"/>
      <c r="H159" s="147"/>
      <c r="I159" s="142"/>
      <c r="J159" s="147"/>
      <c r="K159" s="147"/>
      <c r="L159" s="147">
        <v>11.46</v>
      </c>
      <c r="M159" s="147">
        <v>1.7</v>
      </c>
      <c r="N159" s="147">
        <v>12.39</v>
      </c>
      <c r="O159" s="147"/>
      <c r="P159" s="147">
        <v>11.9</v>
      </c>
      <c r="Q159" s="147">
        <v>11.61</v>
      </c>
      <c r="R159" s="147"/>
      <c r="S159" s="147">
        <v>11.58</v>
      </c>
      <c r="T159" s="147">
        <v>11.81</v>
      </c>
      <c r="U159" s="147"/>
      <c r="V159" s="147">
        <v>11.36</v>
      </c>
      <c r="W159" s="147">
        <v>12.02</v>
      </c>
      <c r="X159" s="147">
        <v>10.029999999999999</v>
      </c>
      <c r="Y159" s="147">
        <v>11.68</v>
      </c>
      <c r="Z159" s="142">
        <v>11.59</v>
      </c>
      <c r="AA159" s="147"/>
      <c r="AB159" s="147"/>
      <c r="AC159" s="147">
        <v>11.44</v>
      </c>
      <c r="AD159" s="150">
        <v>11.77</v>
      </c>
      <c r="AE159" s="147">
        <v>11.13</v>
      </c>
      <c r="AF159" s="84"/>
    </row>
    <row r="160" spans="1:32" ht="15" x14ac:dyDescent="0.2">
      <c r="A160" s="146">
        <v>0.6875</v>
      </c>
      <c r="B160" s="147">
        <v>11.51</v>
      </c>
      <c r="C160" s="142">
        <v>11.4</v>
      </c>
      <c r="D160" s="147">
        <v>11.76</v>
      </c>
      <c r="E160" s="147">
        <v>11.83</v>
      </c>
      <c r="F160" s="147">
        <v>12.27</v>
      </c>
      <c r="G160" s="147"/>
      <c r="H160" s="147"/>
      <c r="I160" s="142">
        <v>10.94</v>
      </c>
      <c r="J160" s="147">
        <v>10.14</v>
      </c>
      <c r="K160" s="147">
        <v>11.55</v>
      </c>
      <c r="L160" s="147">
        <v>11.43</v>
      </c>
      <c r="M160" s="147"/>
      <c r="N160" s="147"/>
      <c r="O160" s="147">
        <v>10.85</v>
      </c>
      <c r="P160" s="147"/>
      <c r="Q160" s="147">
        <v>11.59</v>
      </c>
      <c r="R160" s="147">
        <v>11.2</v>
      </c>
      <c r="S160" s="147">
        <v>11.36</v>
      </c>
      <c r="T160" s="147">
        <v>11.39</v>
      </c>
      <c r="U160" s="147">
        <v>11.81</v>
      </c>
      <c r="V160" s="147">
        <v>11.08</v>
      </c>
      <c r="W160" s="147">
        <v>11.24</v>
      </c>
      <c r="X160" s="147">
        <v>11.63</v>
      </c>
      <c r="Y160" s="147"/>
      <c r="Z160" s="147"/>
      <c r="AA160" s="147"/>
      <c r="AB160" s="147"/>
      <c r="AC160" s="147">
        <v>11.66</v>
      </c>
      <c r="AD160" s="150">
        <v>11.69</v>
      </c>
      <c r="AE160" s="147"/>
      <c r="AF160" s="84"/>
    </row>
    <row r="161" spans="1:32" ht="15" x14ac:dyDescent="0.2">
      <c r="A161" s="146">
        <v>0.72916666666666696</v>
      </c>
      <c r="B161" s="147">
        <v>11.51</v>
      </c>
      <c r="C161" s="147"/>
      <c r="D161" s="147">
        <v>11.42</v>
      </c>
      <c r="E161" s="147">
        <v>11.74</v>
      </c>
      <c r="F161" s="147"/>
      <c r="G161" s="147"/>
      <c r="H161" s="147"/>
      <c r="I161" s="147">
        <v>10.54</v>
      </c>
      <c r="J161" s="147"/>
      <c r="K161" s="147"/>
      <c r="L161" s="147">
        <v>11.84</v>
      </c>
      <c r="M161" s="147"/>
      <c r="N161" s="147">
        <v>11.66</v>
      </c>
      <c r="O161" s="147"/>
      <c r="P161" s="147">
        <v>11.79</v>
      </c>
      <c r="Q161" s="147">
        <v>11.86</v>
      </c>
      <c r="R161" s="147"/>
      <c r="S161" s="147">
        <v>11.7</v>
      </c>
      <c r="T161" s="147">
        <v>11.59</v>
      </c>
      <c r="U161" s="147">
        <v>12.4</v>
      </c>
      <c r="V161" s="147">
        <v>11.51</v>
      </c>
      <c r="W161" s="147"/>
      <c r="X161" s="147">
        <v>11.38</v>
      </c>
      <c r="Y161" s="147">
        <v>11.51</v>
      </c>
      <c r="Z161" s="142">
        <v>11.42</v>
      </c>
      <c r="AA161" s="147">
        <v>10.49</v>
      </c>
      <c r="AB161" s="147"/>
      <c r="AC161" s="147">
        <v>12.1</v>
      </c>
      <c r="AD161" s="150">
        <v>11.8</v>
      </c>
      <c r="AE161" s="147">
        <v>10.91</v>
      </c>
      <c r="AF161" s="84">
        <v>10.41</v>
      </c>
    </row>
    <row r="162" spans="1:32" ht="15" x14ac:dyDescent="0.2">
      <c r="A162" s="146">
        <v>0.77083333333333304</v>
      </c>
      <c r="B162" s="147">
        <v>11.31</v>
      </c>
      <c r="C162" s="147">
        <v>11.51</v>
      </c>
      <c r="D162" s="147"/>
      <c r="E162" s="147"/>
      <c r="F162" s="147"/>
      <c r="G162" s="142"/>
      <c r="H162" s="147"/>
      <c r="I162" s="147">
        <v>11.46</v>
      </c>
      <c r="J162" s="147">
        <v>12.55</v>
      </c>
      <c r="K162" s="147"/>
      <c r="L162" s="147">
        <v>12.41</v>
      </c>
      <c r="M162" s="147">
        <v>4.8600000000000003</v>
      </c>
      <c r="N162" s="147"/>
      <c r="O162" s="147">
        <v>11.56</v>
      </c>
      <c r="P162" s="147">
        <v>11.83</v>
      </c>
      <c r="Q162" s="147">
        <v>11.56</v>
      </c>
      <c r="R162" s="147">
        <v>11.66</v>
      </c>
      <c r="S162" s="147">
        <v>11.1</v>
      </c>
      <c r="T162" s="147">
        <v>11.15</v>
      </c>
      <c r="U162" s="147"/>
      <c r="V162" s="147"/>
      <c r="W162" s="147"/>
      <c r="X162" s="147"/>
      <c r="Y162" s="147"/>
      <c r="Z162" s="147">
        <v>11.31</v>
      </c>
      <c r="AA162" s="147"/>
      <c r="AB162" s="147"/>
      <c r="AC162" s="147">
        <v>12.24</v>
      </c>
      <c r="AD162" s="150">
        <v>11.71</v>
      </c>
      <c r="AE162" s="147"/>
      <c r="AF162" s="84">
        <v>11.7</v>
      </c>
    </row>
    <row r="163" spans="1:32" ht="15" x14ac:dyDescent="0.2">
      <c r="A163" s="146">
        <v>0.8125</v>
      </c>
      <c r="B163" s="147"/>
      <c r="C163" s="147"/>
      <c r="D163" s="147">
        <v>12.39</v>
      </c>
      <c r="E163" s="147"/>
      <c r="F163" s="147"/>
      <c r="G163" s="147"/>
      <c r="H163" s="147"/>
      <c r="I163" s="147"/>
      <c r="J163" s="147"/>
      <c r="K163" s="147">
        <v>11.13</v>
      </c>
      <c r="L163" s="147"/>
      <c r="M163" s="147"/>
      <c r="N163" s="147"/>
      <c r="O163" s="147"/>
      <c r="P163" s="147"/>
      <c r="Q163" s="147">
        <v>11.53</v>
      </c>
      <c r="R163" s="147">
        <v>11.48</v>
      </c>
      <c r="S163" s="147"/>
      <c r="T163" s="147"/>
      <c r="U163" s="147"/>
      <c r="V163" s="147"/>
      <c r="W163" s="147">
        <v>11.21</v>
      </c>
      <c r="X163" s="147">
        <v>11.81</v>
      </c>
      <c r="Y163" s="147"/>
      <c r="Z163" s="147"/>
      <c r="AA163" s="147"/>
      <c r="AB163" s="147">
        <v>12.09</v>
      </c>
      <c r="AC163" s="147">
        <v>11.63</v>
      </c>
      <c r="AD163" s="150"/>
      <c r="AE163" s="147">
        <v>11.36</v>
      </c>
      <c r="AF163" s="84"/>
    </row>
    <row r="164" spans="1:32" ht="15" x14ac:dyDescent="0.2">
      <c r="A164" s="146">
        <v>0.85416666666666696</v>
      </c>
      <c r="B164" s="147">
        <v>11.04</v>
      </c>
      <c r="C164" s="147"/>
      <c r="D164" s="147">
        <v>12.41</v>
      </c>
      <c r="E164" s="147">
        <v>12.87</v>
      </c>
      <c r="F164" s="147"/>
      <c r="G164" s="147"/>
      <c r="H164" s="147"/>
      <c r="I164" s="147">
        <v>11.76</v>
      </c>
      <c r="J164" s="147"/>
      <c r="K164" s="147">
        <v>6.97</v>
      </c>
      <c r="L164" s="147">
        <v>11.88</v>
      </c>
      <c r="M164" s="147">
        <v>4.1500000000000004</v>
      </c>
      <c r="N164" s="147"/>
      <c r="O164" s="147">
        <v>11.71</v>
      </c>
      <c r="P164" s="147">
        <v>12.15</v>
      </c>
      <c r="Q164" s="147">
        <v>11.61</v>
      </c>
      <c r="R164" s="147"/>
      <c r="S164" s="147">
        <v>11.56</v>
      </c>
      <c r="T164" s="147">
        <v>11.23</v>
      </c>
      <c r="U164" s="147"/>
      <c r="V164" s="147"/>
      <c r="W164" s="147">
        <v>11.3</v>
      </c>
      <c r="X164" s="147">
        <v>12.1</v>
      </c>
      <c r="Y164" s="147"/>
      <c r="Z164" s="147">
        <v>12.71</v>
      </c>
      <c r="AA164" s="147"/>
      <c r="AB164" s="142">
        <v>11.06</v>
      </c>
      <c r="AC164" s="147">
        <v>12.47</v>
      </c>
      <c r="AD164" s="150">
        <v>11.15</v>
      </c>
      <c r="AE164" s="147">
        <v>11.31</v>
      </c>
      <c r="AF164" s="84">
        <v>11.16</v>
      </c>
    </row>
    <row r="165" spans="1:32" ht="15" x14ac:dyDescent="0.2">
      <c r="A165" s="146">
        <v>0.89583333333333304</v>
      </c>
      <c r="B165" s="147">
        <v>11.05</v>
      </c>
      <c r="C165" s="147">
        <v>10.64</v>
      </c>
      <c r="D165" s="147">
        <v>12.54</v>
      </c>
      <c r="E165" s="147">
        <v>12.16</v>
      </c>
      <c r="F165" s="147">
        <v>12.08</v>
      </c>
      <c r="G165" s="147"/>
      <c r="H165" s="147"/>
      <c r="I165" s="147">
        <v>11.61</v>
      </c>
      <c r="J165" s="147"/>
      <c r="K165" s="147"/>
      <c r="L165" s="147">
        <v>11.1</v>
      </c>
      <c r="M165" s="147">
        <v>4.96</v>
      </c>
      <c r="N165" s="147">
        <v>11.7</v>
      </c>
      <c r="O165" s="147">
        <v>11.36</v>
      </c>
      <c r="P165" s="147">
        <v>12.37</v>
      </c>
      <c r="Q165" s="147"/>
      <c r="R165" s="147">
        <v>11.82</v>
      </c>
      <c r="S165" s="147"/>
      <c r="T165" s="147">
        <v>11.07</v>
      </c>
      <c r="U165" s="147"/>
      <c r="V165" s="147"/>
      <c r="W165" s="147"/>
      <c r="X165" s="147"/>
      <c r="Y165" s="147">
        <v>12.17</v>
      </c>
      <c r="Z165" s="147"/>
      <c r="AA165" s="147">
        <v>12.05</v>
      </c>
      <c r="AB165" s="147"/>
      <c r="AC165" s="147">
        <v>10.08</v>
      </c>
      <c r="AD165" s="150">
        <v>11.62</v>
      </c>
      <c r="AE165" s="147">
        <v>11.7</v>
      </c>
      <c r="AF165" s="84">
        <v>11.36</v>
      </c>
    </row>
    <row r="166" spans="1:32" ht="15" x14ac:dyDescent="0.2">
      <c r="A166" s="146">
        <v>0.9375</v>
      </c>
      <c r="B166" s="147"/>
      <c r="C166" s="147">
        <v>11.12</v>
      </c>
      <c r="D166" s="147"/>
      <c r="E166" s="147"/>
      <c r="F166" s="147"/>
      <c r="G166" s="147"/>
      <c r="H166" s="147"/>
      <c r="I166" s="147">
        <v>11.81</v>
      </c>
      <c r="J166" s="147">
        <v>11.84</v>
      </c>
      <c r="K166" s="147"/>
      <c r="L166" s="147"/>
      <c r="M166" s="147"/>
      <c r="N166" s="147">
        <v>11.15</v>
      </c>
      <c r="O166" s="142">
        <v>11.49</v>
      </c>
      <c r="P166" s="147"/>
      <c r="Q166" s="147">
        <v>11.67</v>
      </c>
      <c r="R166" s="147">
        <v>12.11</v>
      </c>
      <c r="S166" s="147"/>
      <c r="T166" s="147">
        <v>12.11</v>
      </c>
      <c r="U166" s="147">
        <v>11.66</v>
      </c>
      <c r="V166" s="147">
        <v>11.7</v>
      </c>
      <c r="W166" s="147"/>
      <c r="X166" s="147">
        <v>12.26</v>
      </c>
      <c r="Y166" s="147">
        <v>11.59</v>
      </c>
      <c r="Z166" s="147">
        <v>11.57</v>
      </c>
      <c r="AA166" s="142">
        <v>12.28</v>
      </c>
      <c r="AB166" s="147"/>
      <c r="AC166" s="147">
        <v>11.84</v>
      </c>
      <c r="AD166" s="150"/>
      <c r="AE166" s="147">
        <v>11.4</v>
      </c>
      <c r="AF166" s="84">
        <v>11.66</v>
      </c>
    </row>
    <row r="167" spans="1:32" ht="15" x14ac:dyDescent="0.2">
      <c r="A167" s="146">
        <v>0.97916666666666696</v>
      </c>
      <c r="B167" s="147"/>
      <c r="C167" s="147">
        <v>11.17</v>
      </c>
      <c r="D167" s="147">
        <v>12.41</v>
      </c>
      <c r="E167" s="147"/>
      <c r="F167" s="147"/>
      <c r="G167" s="147"/>
      <c r="H167" s="142"/>
      <c r="I167" s="147"/>
      <c r="J167" s="147">
        <v>11.77</v>
      </c>
      <c r="K167" s="147">
        <v>11.72</v>
      </c>
      <c r="L167" s="147"/>
      <c r="M167" s="147"/>
      <c r="N167" s="147"/>
      <c r="O167" s="147"/>
      <c r="P167" s="147"/>
      <c r="Q167" s="147">
        <v>11.72</v>
      </c>
      <c r="R167" s="147"/>
      <c r="S167" s="142">
        <v>12.22</v>
      </c>
      <c r="T167" s="147"/>
      <c r="U167" s="147">
        <v>11.54</v>
      </c>
      <c r="V167" s="147">
        <v>11.81</v>
      </c>
      <c r="W167" s="147">
        <v>11.29</v>
      </c>
      <c r="X167" s="147"/>
      <c r="Y167" s="147">
        <v>11.8</v>
      </c>
      <c r="Z167" s="147"/>
      <c r="AA167" s="147"/>
      <c r="AB167" s="147"/>
      <c r="AC167" s="147"/>
      <c r="AD167" s="150">
        <v>11.57</v>
      </c>
      <c r="AE167" s="147"/>
      <c r="AF167" s="84"/>
    </row>
  </sheetData>
  <mergeCells count="4">
    <mergeCell ref="A1:L1"/>
    <mergeCell ref="A29:L29"/>
    <mergeCell ref="A57:L57"/>
    <mergeCell ref="A85:L85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/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57"/>
  <sheetViews>
    <sheetView topLeftCell="A56" workbookViewId="0">
      <selection activeCell="H360" sqref="H360"/>
    </sheetView>
  </sheetViews>
  <sheetFormatPr baseColWidth="10" defaultColWidth="11.42578125" defaultRowHeight="12.75" x14ac:dyDescent="0.2"/>
  <cols>
    <col min="2" max="2" width="18" bestFit="1" customWidth="1"/>
    <col min="3" max="3" width="13.28515625" bestFit="1" customWidth="1"/>
    <col min="4" max="4" width="17.140625" style="97" bestFit="1" customWidth="1"/>
    <col min="5" max="5" width="17.7109375" bestFit="1" customWidth="1"/>
    <col min="6" max="6" width="13" bestFit="1" customWidth="1"/>
  </cols>
  <sheetData>
    <row r="3" spans="1:6" x14ac:dyDescent="0.2">
      <c r="A3" s="84" t="s">
        <v>0</v>
      </c>
      <c r="B3" s="84" t="s">
        <v>897</v>
      </c>
      <c r="C3" s="84" t="s">
        <v>898</v>
      </c>
      <c r="D3" s="84" t="s">
        <v>899</v>
      </c>
      <c r="E3" s="84" t="s">
        <v>900</v>
      </c>
      <c r="F3" s="84" t="s">
        <v>901</v>
      </c>
    </row>
    <row r="4" spans="1:6" x14ac:dyDescent="0.2">
      <c r="A4" s="83">
        <f>'2.-LABORATORIO'!C642</f>
        <v>43405</v>
      </c>
      <c r="B4" s="84">
        <f>'1.- REGISTROS DIARIOS '!G647</f>
        <v>1022</v>
      </c>
      <c r="C4" s="84">
        <f>'1.- REGISTROS DIARIOS '!I647</f>
        <v>0</v>
      </c>
      <c r="D4" s="96">
        <f>'2.-LABORATORIO'!G642</f>
        <v>3100</v>
      </c>
      <c r="E4" s="96">
        <f>'2.-LABORATORIO'!T642</f>
        <v>310</v>
      </c>
      <c r="F4" s="96"/>
    </row>
    <row r="5" spans="1:6" x14ac:dyDescent="0.2">
      <c r="A5" s="83">
        <f>'2.-LABORATORIO'!C643</f>
        <v>43406</v>
      </c>
      <c r="B5" s="84">
        <f>'1.- REGISTROS DIARIOS '!G648</f>
        <v>753</v>
      </c>
      <c r="C5" s="84">
        <f>'1.- REGISTROS DIARIOS '!I648</f>
        <v>0</v>
      </c>
      <c r="D5" s="96">
        <f>'2.-LABORATORIO'!G643</f>
        <v>2980</v>
      </c>
      <c r="E5" s="96">
        <f>'2.-LABORATORIO'!T643</f>
        <v>476</v>
      </c>
      <c r="F5" s="96"/>
    </row>
    <row r="6" spans="1:6" x14ac:dyDescent="0.2">
      <c r="A6" s="83">
        <f>'2.-LABORATORIO'!C644</f>
        <v>43407</v>
      </c>
      <c r="B6" s="84">
        <f>'1.- REGISTROS DIARIOS '!G649</f>
        <v>959</v>
      </c>
      <c r="C6" s="84">
        <f>'1.- REGISTROS DIARIOS '!I649</f>
        <v>0</v>
      </c>
      <c r="D6" s="96">
        <f>'2.-LABORATORIO'!G644</f>
        <v>2970</v>
      </c>
      <c r="E6" s="96">
        <f>'2.-LABORATORIO'!T644</f>
        <v>410</v>
      </c>
      <c r="F6" s="96"/>
    </row>
    <row r="7" spans="1:6" x14ac:dyDescent="0.2">
      <c r="A7" s="83">
        <f>'2.-LABORATORIO'!C645</f>
        <v>43408</v>
      </c>
      <c r="B7" s="84">
        <f>'1.- REGISTROS DIARIOS '!G650</f>
        <v>608</v>
      </c>
      <c r="C7" s="84">
        <f>'1.- REGISTROS DIARIOS '!I650</f>
        <v>0</v>
      </c>
      <c r="D7" s="96">
        <f>'2.-LABORATORIO'!G645</f>
        <v>2340</v>
      </c>
      <c r="E7" s="96">
        <f>'2.-LABORATORIO'!T645</f>
        <v>351</v>
      </c>
      <c r="F7" s="96"/>
    </row>
    <row r="8" spans="1:6" x14ac:dyDescent="0.2">
      <c r="A8" s="83">
        <f>'2.-LABORATORIO'!C646</f>
        <v>43409</v>
      </c>
      <c r="B8" s="84">
        <f>'1.- REGISTROS DIARIOS '!G651</f>
        <v>959</v>
      </c>
      <c r="C8" s="84">
        <f>'1.- REGISTROS DIARIOS '!I651</f>
        <v>129</v>
      </c>
      <c r="D8" s="96">
        <f>'2.-LABORATORIO'!G646</f>
        <v>3050</v>
      </c>
      <c r="E8" s="96">
        <f>'2.-LABORATORIO'!T646</f>
        <v>362</v>
      </c>
      <c r="F8" s="96"/>
    </row>
    <row r="9" spans="1:6" x14ac:dyDescent="0.2">
      <c r="A9" s="83">
        <f>'2.-LABORATORIO'!C647</f>
        <v>43410</v>
      </c>
      <c r="B9" s="84">
        <f>'1.- REGISTROS DIARIOS '!G652</f>
        <v>667</v>
      </c>
      <c r="C9" s="84">
        <f>'1.- REGISTROS DIARIOS '!I652</f>
        <v>318</v>
      </c>
      <c r="D9" s="96">
        <f>'2.-LABORATORIO'!G647</f>
        <v>4110</v>
      </c>
      <c r="E9" s="96">
        <f>'2.-LABORATORIO'!T647</f>
        <v>484</v>
      </c>
      <c r="F9" s="96"/>
    </row>
    <row r="10" spans="1:6" x14ac:dyDescent="0.2">
      <c r="A10" s="83">
        <f>'2.-LABORATORIO'!C648</f>
        <v>43411</v>
      </c>
      <c r="B10" s="84">
        <f>'1.- REGISTROS DIARIOS '!G653</f>
        <v>770</v>
      </c>
      <c r="C10" s="84">
        <f>'1.- REGISTROS DIARIOS '!I653</f>
        <v>220</v>
      </c>
      <c r="D10" s="96">
        <f>'2.-LABORATORIO'!G648</f>
        <v>4490</v>
      </c>
      <c r="E10" s="96">
        <f>'2.-LABORATORIO'!T648</f>
        <v>567</v>
      </c>
      <c r="F10" s="96"/>
    </row>
    <row r="11" spans="1:6" x14ac:dyDescent="0.2">
      <c r="A11" s="83">
        <f>'2.-LABORATORIO'!C649</f>
        <v>43412</v>
      </c>
      <c r="B11" s="84">
        <f>'1.- REGISTROS DIARIOS '!G654</f>
        <v>767</v>
      </c>
      <c r="C11" s="84">
        <f>'1.- REGISTROS DIARIOS '!I654</f>
        <v>0</v>
      </c>
      <c r="D11" s="96">
        <f>'2.-LABORATORIO'!G649</f>
        <v>4290</v>
      </c>
      <c r="E11" s="96">
        <f>'2.-LABORATORIO'!T649</f>
        <v>488</v>
      </c>
      <c r="F11" s="96"/>
    </row>
    <row r="12" spans="1:6" x14ac:dyDescent="0.2">
      <c r="A12" s="83">
        <f>'2.-LABORATORIO'!C650</f>
        <v>43413</v>
      </c>
      <c r="B12" s="84">
        <f>'1.- REGISTROS DIARIOS '!G655</f>
        <v>951</v>
      </c>
      <c r="C12" s="84">
        <f>'1.- REGISTROS DIARIOS '!I655</f>
        <v>0</v>
      </c>
      <c r="D12" s="96">
        <f>'2.-LABORATORIO'!G650</f>
        <v>4920</v>
      </c>
      <c r="E12" s="96">
        <f>'2.-LABORATORIO'!T650</f>
        <v>547</v>
      </c>
      <c r="F12" s="96"/>
    </row>
    <row r="13" spans="1:6" x14ac:dyDescent="0.2">
      <c r="A13" s="83">
        <f>'2.-LABORATORIO'!C651</f>
        <v>43414</v>
      </c>
      <c r="B13" s="84">
        <f>'1.- REGISTROS DIARIOS '!G656</f>
        <v>987</v>
      </c>
      <c r="C13" s="84">
        <f>'1.- REGISTROS DIARIOS '!I656</f>
        <v>0</v>
      </c>
      <c r="D13" s="96">
        <f>'2.-LABORATORIO'!G651</f>
        <v>4710</v>
      </c>
      <c r="E13" s="96">
        <f>'2.-LABORATORIO'!T651</f>
        <v>595</v>
      </c>
      <c r="F13" s="96"/>
    </row>
    <row r="14" spans="1:6" x14ac:dyDescent="0.2">
      <c r="A14" s="83">
        <f>'2.-LABORATORIO'!C652</f>
        <v>43415</v>
      </c>
      <c r="B14" s="84">
        <f>'1.- REGISTROS DIARIOS '!G657</f>
        <v>805</v>
      </c>
      <c r="C14" s="84">
        <f>'1.- REGISTROS DIARIOS '!I657</f>
        <v>0</v>
      </c>
      <c r="D14" s="96">
        <f>'2.-LABORATORIO'!G652</f>
        <v>2810</v>
      </c>
      <c r="E14" s="96">
        <f>'2.-LABORATORIO'!T652</f>
        <v>750</v>
      </c>
      <c r="F14" s="96"/>
    </row>
    <row r="15" spans="1:6" x14ac:dyDescent="0.2">
      <c r="A15" s="83">
        <f>'2.-LABORATORIO'!C653</f>
        <v>43416</v>
      </c>
      <c r="B15" s="84">
        <f>'1.- REGISTROS DIARIOS '!G658</f>
        <v>498</v>
      </c>
      <c r="C15" s="84">
        <f>'1.- REGISTROS DIARIOS '!I658</f>
        <v>315</v>
      </c>
      <c r="D15" s="96">
        <f>'2.-LABORATORIO'!G653</f>
        <v>2370</v>
      </c>
      <c r="E15" s="96">
        <f>'2.-LABORATORIO'!T653</f>
        <v>251</v>
      </c>
      <c r="F15" s="96"/>
    </row>
    <row r="16" spans="1:6" x14ac:dyDescent="0.2">
      <c r="A16" s="83">
        <f>'2.-LABORATORIO'!C654</f>
        <v>43417</v>
      </c>
      <c r="B16" s="84">
        <f>'1.- REGISTROS DIARIOS '!G659</f>
        <v>138</v>
      </c>
      <c r="C16" s="84">
        <f>'1.- REGISTROS DIARIOS '!I659</f>
        <v>879</v>
      </c>
      <c r="D16" s="96">
        <f>'2.-LABORATORIO'!G654</f>
        <v>2650</v>
      </c>
      <c r="E16" s="96">
        <f>'2.-LABORATORIO'!T654</f>
        <v>295</v>
      </c>
      <c r="F16" s="96">
        <f>'2.-LABORATORIO'!AG654</f>
        <v>170</v>
      </c>
    </row>
    <row r="17" spans="1:6" x14ac:dyDescent="0.2">
      <c r="A17" s="83">
        <f>'2.-LABORATORIO'!C655</f>
        <v>43418</v>
      </c>
      <c r="B17" s="84">
        <f>'1.- REGISTROS DIARIOS '!G660</f>
        <v>176</v>
      </c>
      <c r="C17" s="84">
        <f>'1.- REGISTROS DIARIOS '!I660</f>
        <v>610</v>
      </c>
      <c r="D17" s="96">
        <f>'2.-LABORATORIO'!G655</f>
        <v>1030</v>
      </c>
      <c r="E17" s="96">
        <f>'2.-LABORATORIO'!T655</f>
        <v>594</v>
      </c>
      <c r="F17" s="96">
        <f>'2.-LABORATORIO'!AG655</f>
        <v>609</v>
      </c>
    </row>
    <row r="18" spans="1:6" x14ac:dyDescent="0.2">
      <c r="A18" s="83">
        <f>'2.-LABORATORIO'!C656</f>
        <v>43419</v>
      </c>
      <c r="B18" s="84">
        <f>'1.- REGISTROS DIARIOS '!G661</f>
        <v>1145</v>
      </c>
      <c r="C18" s="84">
        <f>'1.- REGISTROS DIARIOS '!I661</f>
        <v>54</v>
      </c>
      <c r="D18" s="96">
        <f>'2.-LABORATORIO'!G656</f>
        <v>3410</v>
      </c>
      <c r="E18" s="96">
        <f>'2.-LABORATORIO'!T656</f>
        <v>533</v>
      </c>
      <c r="F18" s="96">
        <f>'2.-LABORATORIO'!AG656</f>
        <v>0</v>
      </c>
    </row>
    <row r="19" spans="1:6" x14ac:dyDescent="0.2">
      <c r="A19" s="83">
        <f>'2.-LABORATORIO'!C657</f>
        <v>43420</v>
      </c>
      <c r="B19" s="84">
        <f>'1.- REGISTROS DIARIOS '!G662</f>
        <v>744</v>
      </c>
      <c r="C19" s="84">
        <f>'1.- REGISTROS DIARIOS '!I662</f>
        <v>287</v>
      </c>
      <c r="D19" s="96">
        <f>'2.-LABORATORIO'!G657</f>
        <v>1980</v>
      </c>
      <c r="E19" s="96">
        <f>'2.-LABORATORIO'!T657</f>
        <v>432</v>
      </c>
      <c r="F19" s="96">
        <f>'2.-LABORATORIO'!AG657</f>
        <v>436</v>
      </c>
    </row>
    <row r="20" spans="1:6" x14ac:dyDescent="0.2">
      <c r="A20" s="83">
        <f>'2.-LABORATORIO'!C658</f>
        <v>43421</v>
      </c>
      <c r="B20" s="84">
        <f>'1.- REGISTROS DIARIOS '!G663</f>
        <v>754</v>
      </c>
      <c r="C20" s="84">
        <f>'1.- REGISTROS DIARIOS '!I663</f>
        <v>296</v>
      </c>
      <c r="D20" s="96">
        <f>'2.-LABORATORIO'!G658</f>
        <v>3780</v>
      </c>
      <c r="E20" s="96">
        <f>'2.-LABORATORIO'!T658</f>
        <v>452</v>
      </c>
      <c r="F20" s="96">
        <f>'2.-LABORATORIO'!AG658</f>
        <v>323</v>
      </c>
    </row>
    <row r="21" spans="1:6" x14ac:dyDescent="0.2">
      <c r="A21" s="83">
        <f>'2.-LABORATORIO'!C659</f>
        <v>43422</v>
      </c>
      <c r="B21" s="84">
        <f>'1.- REGISTROS DIARIOS '!G664</f>
        <v>467</v>
      </c>
      <c r="C21" s="84">
        <f>'1.- REGISTROS DIARIOS '!I664</f>
        <v>0</v>
      </c>
      <c r="D21" s="96">
        <f>'2.-LABORATORIO'!G659</f>
        <v>3240</v>
      </c>
      <c r="E21" s="96">
        <f>'2.-LABORATORIO'!T659</f>
        <v>285</v>
      </c>
      <c r="F21" s="96">
        <f>'2.-LABORATORIO'!AG659</f>
        <v>0</v>
      </c>
    </row>
    <row r="22" spans="1:6" x14ac:dyDescent="0.2">
      <c r="A22" s="83">
        <f>'2.-LABORATORIO'!C660</f>
        <v>43423</v>
      </c>
      <c r="B22" s="84">
        <f>'1.- REGISTROS DIARIOS '!G665</f>
        <v>434</v>
      </c>
      <c r="C22" s="84">
        <f>'1.- REGISTROS DIARIOS '!I665</f>
        <v>512</v>
      </c>
      <c r="D22" s="96">
        <f>'2.-LABORATORIO'!G660</f>
        <v>4280</v>
      </c>
      <c r="E22" s="96">
        <f>'2.-LABORATORIO'!T660</f>
        <v>251</v>
      </c>
      <c r="F22" s="96">
        <f>'2.-LABORATORIO'!AG660</f>
        <v>383</v>
      </c>
    </row>
    <row r="23" spans="1:6" x14ac:dyDescent="0.2">
      <c r="A23" s="83">
        <f>'2.-LABORATORIO'!C661</f>
        <v>43424</v>
      </c>
      <c r="B23" s="84">
        <f>'1.- REGISTROS DIARIOS '!G666</f>
        <v>0</v>
      </c>
      <c r="C23" s="84">
        <f>'1.- REGISTROS DIARIOS '!I666</f>
        <v>1010</v>
      </c>
      <c r="D23" s="96">
        <f>'2.-LABORATORIO'!G661</f>
        <v>2050</v>
      </c>
      <c r="E23" s="96">
        <f>'2.-LABORATORIO'!T661</f>
        <v>205</v>
      </c>
      <c r="F23" s="96">
        <f>'2.-LABORATORIO'!AG661</f>
        <v>205</v>
      </c>
    </row>
    <row r="24" spans="1:6" x14ac:dyDescent="0.2">
      <c r="A24" s="83">
        <f>'2.-LABORATORIO'!C662</f>
        <v>43425</v>
      </c>
      <c r="B24" s="84">
        <f>'1.- REGISTROS DIARIOS '!G667</f>
        <v>698</v>
      </c>
      <c r="C24" s="84">
        <f>'1.- REGISTROS DIARIOS '!I667</f>
        <v>414</v>
      </c>
      <c r="D24" s="96">
        <f>'2.-LABORATORIO'!G662</f>
        <v>2890</v>
      </c>
      <c r="E24" s="96">
        <f>'2.-LABORATORIO'!T662</f>
        <v>440</v>
      </c>
      <c r="F24" s="96">
        <f>'2.-LABORATORIO'!AG662</f>
        <v>284</v>
      </c>
    </row>
    <row r="25" spans="1:6" x14ac:dyDescent="0.2">
      <c r="A25" s="83">
        <f>'2.-LABORATORIO'!C663</f>
        <v>43426</v>
      </c>
      <c r="B25" s="84">
        <f>'1.- REGISTROS DIARIOS '!G668</f>
        <v>508</v>
      </c>
      <c r="C25" s="84">
        <f>'1.- REGISTROS DIARIOS '!I668</f>
        <v>553</v>
      </c>
      <c r="D25" s="96">
        <f>'2.-LABORATORIO'!G663</f>
        <v>2590</v>
      </c>
      <c r="E25" s="96">
        <f>'2.-LABORATORIO'!T663</f>
        <v>440</v>
      </c>
      <c r="F25" s="96">
        <f>'2.-LABORATORIO'!AG663</f>
        <v>434</v>
      </c>
    </row>
    <row r="26" spans="1:6" x14ac:dyDescent="0.2">
      <c r="A26" s="83">
        <f>'2.-LABORATORIO'!C664</f>
        <v>43427</v>
      </c>
      <c r="B26" s="84">
        <f>'1.- REGISTROS DIARIOS '!G669</f>
        <v>702</v>
      </c>
      <c r="C26" s="84">
        <f>'1.- REGISTROS DIARIOS '!I669</f>
        <v>437</v>
      </c>
      <c r="D26" s="96">
        <f>'2.-LABORATORIO'!G664</f>
        <v>2100</v>
      </c>
      <c r="E26" s="96">
        <f>'2.-LABORATORIO'!T664</f>
        <v>476</v>
      </c>
      <c r="F26" s="96">
        <f>'2.-LABORATORIO'!AG664</f>
        <v>431</v>
      </c>
    </row>
    <row r="27" spans="1:6" x14ac:dyDescent="0.2">
      <c r="A27" s="83">
        <f>'2.-LABORATORIO'!C665</f>
        <v>43428</v>
      </c>
      <c r="B27" s="84">
        <f>'1.- REGISTROS DIARIOS '!G670</f>
        <v>324</v>
      </c>
      <c r="C27" s="84">
        <f>'1.- REGISTROS DIARIOS '!I670</f>
        <v>725</v>
      </c>
      <c r="D27" s="96">
        <f>'2.-LABORATORIO'!G665</f>
        <v>2350</v>
      </c>
      <c r="E27" s="96">
        <f>'2.-LABORATORIO'!T665</f>
        <v>342</v>
      </c>
      <c r="F27" s="96">
        <f>'2.-LABORATORIO'!AG665</f>
        <v>190</v>
      </c>
    </row>
    <row r="28" spans="1:6" x14ac:dyDescent="0.2">
      <c r="A28" s="83">
        <f>'2.-LABORATORIO'!C666</f>
        <v>43429</v>
      </c>
      <c r="B28" s="84">
        <f>'1.- REGISTROS DIARIOS '!G671</f>
        <v>558</v>
      </c>
      <c r="C28" s="84">
        <f>'1.- REGISTROS DIARIOS '!I671</f>
        <v>186</v>
      </c>
      <c r="D28" s="96">
        <f>'2.-LABORATORIO'!G666</f>
        <v>2650</v>
      </c>
      <c r="E28" s="96">
        <f>'2.-LABORATORIO'!T666</f>
        <v>210</v>
      </c>
      <c r="F28" s="96">
        <f>'2.-LABORATORIO'!AG666</f>
        <v>160</v>
      </c>
    </row>
    <row r="29" spans="1:6" x14ac:dyDescent="0.2">
      <c r="A29" s="83">
        <f>'2.-LABORATORIO'!C667</f>
        <v>43430</v>
      </c>
      <c r="B29" s="84">
        <f>'1.- REGISTROS DIARIOS '!G672</f>
        <v>61</v>
      </c>
      <c r="C29" s="84">
        <f>'1.- REGISTROS DIARIOS '!I672</f>
        <v>917</v>
      </c>
      <c r="D29" s="96">
        <f>'2.-LABORATORIO'!G667</f>
        <v>1650</v>
      </c>
      <c r="E29" s="96">
        <f>'2.-LABORATORIO'!T667</f>
        <v>0</v>
      </c>
      <c r="F29" s="96">
        <f>'2.-LABORATORIO'!AG667</f>
        <v>301</v>
      </c>
    </row>
    <row r="30" spans="1:6" x14ac:dyDescent="0.2">
      <c r="A30" s="83">
        <f>'2.-LABORATORIO'!C668</f>
        <v>43431</v>
      </c>
      <c r="B30" s="84">
        <f>'1.- REGISTROS DIARIOS '!G673</f>
        <v>767</v>
      </c>
      <c r="C30" s="84">
        <f>'1.- REGISTROS DIARIOS '!I673</f>
        <v>336</v>
      </c>
      <c r="D30" s="96">
        <f>'2.-LABORATORIO'!G668</f>
        <v>3810</v>
      </c>
      <c r="E30" s="96">
        <f>'2.-LABORATORIO'!T668</f>
        <v>504</v>
      </c>
      <c r="F30" s="96">
        <f>'2.-LABORATORIO'!AG668</f>
        <v>325</v>
      </c>
    </row>
    <row r="31" spans="1:6" x14ac:dyDescent="0.2">
      <c r="A31" s="83">
        <f>'2.-LABORATORIO'!C669</f>
        <v>43432</v>
      </c>
      <c r="B31" s="84">
        <f>'1.- REGISTROS DIARIOS '!G674</f>
        <v>728</v>
      </c>
      <c r="C31" s="84">
        <f>'1.- REGISTROS DIARIOS '!I674</f>
        <v>198</v>
      </c>
      <c r="D31" s="96">
        <f>'2.-LABORATORIO'!G669</f>
        <v>3440</v>
      </c>
      <c r="E31" s="96">
        <f>'2.-LABORATORIO'!T669</f>
        <v>455</v>
      </c>
      <c r="F31" s="96">
        <f>'2.-LABORATORIO'!AG669</f>
        <v>211</v>
      </c>
    </row>
    <row r="32" spans="1:6" x14ac:dyDescent="0.2">
      <c r="A32" s="83">
        <f>'2.-LABORATORIO'!C670</f>
        <v>43433</v>
      </c>
      <c r="B32" s="84">
        <f>'1.- REGISTROS DIARIOS '!G675</f>
        <v>805</v>
      </c>
      <c r="C32" s="84">
        <f>'1.- REGISTROS DIARIOS '!I675</f>
        <v>148</v>
      </c>
      <c r="D32" s="96">
        <f>'2.-LABORATORIO'!G670</f>
        <v>3830</v>
      </c>
      <c r="E32" s="96">
        <f>'2.-LABORATORIO'!T670</f>
        <v>591</v>
      </c>
      <c r="F32" s="96">
        <f>'2.-LABORATORIO'!AG670</f>
        <v>0</v>
      </c>
    </row>
    <row r="33" spans="1:6" x14ac:dyDescent="0.2">
      <c r="A33" s="83">
        <f>'2.-LABORATORIO'!C671</f>
        <v>43434</v>
      </c>
      <c r="B33" s="84">
        <f>'1.- REGISTROS DIARIOS '!G676</f>
        <v>711</v>
      </c>
      <c r="C33" s="84">
        <f>'1.- REGISTROS DIARIOS '!I676</f>
        <v>252</v>
      </c>
      <c r="D33" s="96">
        <f>'2.-LABORATORIO'!G671</f>
        <v>3590</v>
      </c>
      <c r="E33" s="96">
        <f>'2.-LABORATORIO'!T671</f>
        <v>625</v>
      </c>
      <c r="F33" s="96">
        <f>'2.-LABORATORIO'!AG671</f>
        <v>120</v>
      </c>
    </row>
    <row r="34" spans="1:6" x14ac:dyDescent="0.2">
      <c r="A34" s="83">
        <f>'2.-LABORATORIO'!C672</f>
        <v>43435</v>
      </c>
      <c r="B34" s="84">
        <f>'1.- REGISTROS DIARIOS '!G677</f>
        <v>182</v>
      </c>
      <c r="C34" s="84">
        <f>'1.- REGISTROS DIARIOS '!I677</f>
        <v>902</v>
      </c>
      <c r="D34" s="96">
        <f>'2.-LABORATORIO'!G672</f>
        <v>2970</v>
      </c>
      <c r="E34" s="96">
        <f>'2.-LABORATORIO'!T672</f>
        <v>0</v>
      </c>
      <c r="F34" s="96">
        <f>'2.-LABORATORIO'!AG672</f>
        <v>498</v>
      </c>
    </row>
    <row r="35" spans="1:6" x14ac:dyDescent="0.2">
      <c r="A35" s="83">
        <f>'2.-LABORATORIO'!C673</f>
        <v>43436</v>
      </c>
      <c r="B35" s="84">
        <f>'1.- REGISTROS DIARIOS '!G678</f>
        <v>0</v>
      </c>
      <c r="C35" s="84">
        <f>'1.- REGISTROS DIARIOS '!I678</f>
        <v>719</v>
      </c>
      <c r="D35" s="96">
        <f>'2.-LABORATORIO'!G673</f>
        <v>5020</v>
      </c>
      <c r="E35" s="96">
        <f>'2.-LABORATORIO'!T673</f>
        <v>0</v>
      </c>
      <c r="F35" s="96">
        <f>'2.-LABORATORIO'!AG673</f>
        <v>388</v>
      </c>
    </row>
    <row r="36" spans="1:6" x14ac:dyDescent="0.2">
      <c r="A36" s="83">
        <f>'2.-LABORATORIO'!C674</f>
        <v>43437</v>
      </c>
      <c r="B36" s="84">
        <f>'1.- REGISTROS DIARIOS '!G679</f>
        <v>401</v>
      </c>
      <c r="C36" s="84">
        <f>'1.- REGISTROS DIARIOS '!I679</f>
        <v>461</v>
      </c>
      <c r="D36" s="96">
        <f>'2.-LABORATORIO'!G674</f>
        <v>4030</v>
      </c>
      <c r="E36" s="96">
        <f>'2.-LABORATORIO'!T674</f>
        <v>432</v>
      </c>
      <c r="F36" s="96">
        <f>'2.-LABORATORIO'!AG674</f>
        <v>342</v>
      </c>
    </row>
    <row r="37" spans="1:6" x14ac:dyDescent="0.2">
      <c r="A37" s="83">
        <f>'2.-LABORATORIO'!C675</f>
        <v>43438</v>
      </c>
      <c r="B37" s="84">
        <f>'1.- REGISTROS DIARIOS '!G680</f>
        <v>897</v>
      </c>
      <c r="C37" s="84">
        <f>'1.- REGISTROS DIARIOS '!I680</f>
        <v>169</v>
      </c>
      <c r="D37" s="96">
        <f>'2.-LABORATORIO'!G675</f>
        <v>3290</v>
      </c>
      <c r="E37" s="96">
        <f>'2.-LABORATORIO'!T675</f>
        <v>351</v>
      </c>
      <c r="F37" s="96">
        <f>'2.-LABORATORIO'!AG675</f>
        <v>315</v>
      </c>
    </row>
    <row r="38" spans="1:6" x14ac:dyDescent="0.2">
      <c r="A38" s="83">
        <f>'2.-LABORATORIO'!C676</f>
        <v>43439</v>
      </c>
      <c r="B38" s="84">
        <f>'1.- REGISTROS DIARIOS '!G681</f>
        <v>968</v>
      </c>
      <c r="C38" s="84">
        <f>'1.- REGISTROS DIARIOS '!I681</f>
        <v>142</v>
      </c>
      <c r="D38" s="96">
        <f>'2.-LABORATORIO'!G676</f>
        <v>2780</v>
      </c>
      <c r="E38" s="96">
        <f>'2.-LABORATORIO'!T676</f>
        <v>405</v>
      </c>
      <c r="F38" s="96">
        <f>'2.-LABORATORIO'!AG676</f>
        <v>389</v>
      </c>
    </row>
    <row r="39" spans="1:6" x14ac:dyDescent="0.2">
      <c r="A39" s="83">
        <f>'2.-LABORATORIO'!C677</f>
        <v>43440</v>
      </c>
      <c r="B39" s="84">
        <f>'1.- REGISTROS DIARIOS '!G682</f>
        <v>693</v>
      </c>
      <c r="C39" s="84">
        <f>'1.- REGISTROS DIARIOS '!I682</f>
        <v>210</v>
      </c>
      <c r="D39" s="96">
        <f>'2.-LABORATORIO'!G677</f>
        <v>3950</v>
      </c>
      <c r="E39" s="96">
        <f>'2.-LABORATORIO'!T677</f>
        <v>315</v>
      </c>
      <c r="F39" s="96">
        <f>'2.-LABORATORIO'!AG677</f>
        <v>230</v>
      </c>
    </row>
    <row r="40" spans="1:6" x14ac:dyDescent="0.2">
      <c r="A40" s="83">
        <f>'2.-LABORATORIO'!C678</f>
        <v>43441</v>
      </c>
      <c r="B40" s="84">
        <f>'1.- REGISTROS DIARIOS '!G683</f>
        <v>867</v>
      </c>
      <c r="C40" s="84">
        <f>'1.- REGISTROS DIARIOS '!I683</f>
        <v>40</v>
      </c>
      <c r="D40" s="96">
        <f>'2.-LABORATORIO'!G678</f>
        <v>2860</v>
      </c>
      <c r="E40" s="96">
        <f>'2.-LABORATORIO'!T678</f>
        <v>325</v>
      </c>
      <c r="F40" s="96">
        <f>'2.-LABORATORIO'!AG678</f>
        <v>231</v>
      </c>
    </row>
    <row r="41" spans="1:6" x14ac:dyDescent="0.2">
      <c r="A41" s="83">
        <f>'2.-LABORATORIO'!C679</f>
        <v>43442</v>
      </c>
      <c r="B41" s="84">
        <f>'1.- REGISTROS DIARIOS '!G684</f>
        <v>842</v>
      </c>
      <c r="C41" s="84">
        <f>'1.- REGISTROS DIARIOS '!I684</f>
        <v>138</v>
      </c>
      <c r="D41" s="96">
        <f>'2.-LABORATORIO'!G679</f>
        <v>2560</v>
      </c>
      <c r="E41" s="96">
        <f>'2.-LABORATORIO'!T679</f>
        <v>480</v>
      </c>
      <c r="F41" s="96">
        <f>'2.-LABORATORIO'!AG679</f>
        <v>320</v>
      </c>
    </row>
    <row r="42" spans="1:6" x14ac:dyDescent="0.2">
      <c r="A42" s="83">
        <f>'2.-LABORATORIO'!C680</f>
        <v>43443</v>
      </c>
      <c r="B42" s="84">
        <f>'1.- REGISTROS DIARIOS '!G685</f>
        <v>763</v>
      </c>
      <c r="C42" s="84">
        <f>'1.- REGISTROS DIARIOS '!I685</f>
        <v>43</v>
      </c>
      <c r="D42" s="96">
        <f>'2.-LABORATORIO'!G680</f>
        <v>1860</v>
      </c>
      <c r="E42" s="96">
        <f>'2.-LABORATORIO'!T680</f>
        <v>349</v>
      </c>
      <c r="F42" s="96">
        <f>'2.-LABORATORIO'!AG680</f>
        <v>0</v>
      </c>
    </row>
    <row r="43" spans="1:6" x14ac:dyDescent="0.2">
      <c r="A43" s="83">
        <f>'2.-LABORATORIO'!C681</f>
        <v>43444</v>
      </c>
      <c r="B43" s="84">
        <f>'1.- REGISTROS DIARIOS '!G686</f>
        <v>892</v>
      </c>
      <c r="C43" s="84">
        <f>'1.- REGISTROS DIARIOS '!I686</f>
        <v>5</v>
      </c>
      <c r="D43" s="96">
        <f>'2.-LABORATORIO'!G681</f>
        <v>1510</v>
      </c>
      <c r="E43" s="96">
        <f>'2.-LABORATORIO'!T681</f>
        <v>258</v>
      </c>
      <c r="F43" s="96">
        <f>'2.-LABORATORIO'!AG681</f>
        <v>0</v>
      </c>
    </row>
    <row r="44" spans="1:6" x14ac:dyDescent="0.2">
      <c r="A44" s="83">
        <f>'2.-LABORATORIO'!C682</f>
        <v>43445</v>
      </c>
      <c r="B44" s="84">
        <f>'1.- REGISTROS DIARIOS '!G687</f>
        <v>1037</v>
      </c>
      <c r="C44" s="84">
        <f>'1.- REGISTROS DIARIOS '!I687</f>
        <v>0</v>
      </c>
      <c r="D44" s="96">
        <f>'2.-LABORATORIO'!G682</f>
        <v>3460</v>
      </c>
      <c r="E44" s="96">
        <f>'2.-LABORATORIO'!T682</f>
        <v>468</v>
      </c>
      <c r="F44" s="96">
        <f>'2.-LABORATORIO'!AG682</f>
        <v>0</v>
      </c>
    </row>
    <row r="45" spans="1:6" x14ac:dyDescent="0.2">
      <c r="A45" s="83">
        <f>'2.-LABORATORIO'!C683</f>
        <v>43446</v>
      </c>
      <c r="B45" s="84">
        <f>'1.- REGISTROS DIARIOS '!G688</f>
        <v>999</v>
      </c>
      <c r="C45" s="84">
        <f>'1.- REGISTROS DIARIOS '!I688</f>
        <v>0</v>
      </c>
      <c r="D45" s="96">
        <f>'2.-LABORATORIO'!G683</f>
        <v>2490</v>
      </c>
      <c r="E45" s="96">
        <f>'2.-LABORATORIO'!T683</f>
        <v>309</v>
      </c>
      <c r="F45" s="96">
        <f>'2.-LABORATORIO'!AG683</f>
        <v>0</v>
      </c>
    </row>
    <row r="46" spans="1:6" x14ac:dyDescent="0.2">
      <c r="A46" s="83">
        <f>'2.-LABORATORIO'!C684</f>
        <v>43447</v>
      </c>
      <c r="B46" s="84">
        <f>'1.- REGISTROS DIARIOS '!G689</f>
        <v>913</v>
      </c>
      <c r="C46" s="84">
        <f>'1.- REGISTROS DIARIOS '!I689</f>
        <v>0</v>
      </c>
      <c r="D46" s="96">
        <f>'2.-LABORATORIO'!G684</f>
        <v>2230</v>
      </c>
      <c r="E46" s="96">
        <f>'2.-LABORATORIO'!T684</f>
        <v>404</v>
      </c>
      <c r="F46" s="96">
        <f>'2.-LABORATORIO'!AG684</f>
        <v>0</v>
      </c>
    </row>
    <row r="47" spans="1:6" x14ac:dyDescent="0.2">
      <c r="A47" s="83">
        <f>'2.-LABORATORIO'!C685</f>
        <v>43448</v>
      </c>
      <c r="B47" s="84">
        <f>'1.- REGISTROS DIARIOS '!G690</f>
        <v>965</v>
      </c>
      <c r="C47" s="84">
        <f>'1.- REGISTROS DIARIOS '!I690</f>
        <v>0</v>
      </c>
      <c r="D47" s="96">
        <f>'2.-LABORATORIO'!G685</f>
        <v>2570</v>
      </c>
      <c r="E47" s="96">
        <f>'2.-LABORATORIO'!T685</f>
        <v>212</v>
      </c>
      <c r="F47" s="96">
        <f>'2.-LABORATORIO'!AG685</f>
        <v>0</v>
      </c>
    </row>
    <row r="48" spans="1:6" x14ac:dyDescent="0.2">
      <c r="A48" s="83">
        <f>'2.-LABORATORIO'!C686</f>
        <v>43449</v>
      </c>
      <c r="B48" s="84">
        <f>'1.- REGISTROS DIARIOS '!G691</f>
        <v>880</v>
      </c>
      <c r="C48" s="84">
        <f>'1.- REGISTROS DIARIOS '!I691</f>
        <v>84</v>
      </c>
      <c r="D48" s="96">
        <f>'2.-LABORATORIO'!G686</f>
        <v>2870</v>
      </c>
      <c r="E48" s="96">
        <f>'2.-LABORATORIO'!T686</f>
        <v>301</v>
      </c>
      <c r="F48" s="96">
        <f>'2.-LABORATORIO'!AG686</f>
        <v>0</v>
      </c>
    </row>
    <row r="49" spans="1:6" x14ac:dyDescent="0.2">
      <c r="A49" s="83">
        <f>'2.-LABORATORIO'!C687</f>
        <v>43450</v>
      </c>
      <c r="B49" s="84">
        <f>'1.- REGISTROS DIARIOS '!G692</f>
        <v>761</v>
      </c>
      <c r="C49" s="84">
        <f>'1.- REGISTROS DIARIOS '!I692</f>
        <v>0</v>
      </c>
      <c r="D49" s="96">
        <f>'2.-LABORATORIO'!G687</f>
        <v>1780</v>
      </c>
      <c r="E49" s="96">
        <f>'2.-LABORATORIO'!T687</f>
        <v>274</v>
      </c>
      <c r="F49" s="96">
        <f>'2.-LABORATORIO'!AG687</f>
        <v>0</v>
      </c>
    </row>
    <row r="50" spans="1:6" x14ac:dyDescent="0.2">
      <c r="A50" s="83">
        <f>'2.-LABORATORIO'!C688</f>
        <v>43451</v>
      </c>
      <c r="B50" s="84">
        <f>'1.- REGISTROS DIARIOS '!G693</f>
        <v>868</v>
      </c>
      <c r="C50" s="84">
        <f>'1.- REGISTROS DIARIOS '!I693</f>
        <v>23</v>
      </c>
      <c r="D50" s="96">
        <f>'2.-LABORATORIO'!G688</f>
        <v>2560</v>
      </c>
      <c r="E50" s="96">
        <f>'2.-LABORATORIO'!T688</f>
        <v>370</v>
      </c>
      <c r="F50" s="96">
        <f>'2.-LABORATORIO'!AG688</f>
        <v>0</v>
      </c>
    </row>
    <row r="51" spans="1:6" x14ac:dyDescent="0.2">
      <c r="A51" s="83">
        <f>'2.-LABORATORIO'!C689</f>
        <v>43452</v>
      </c>
      <c r="B51" s="84">
        <f>'1.- REGISTROS DIARIOS '!G694</f>
        <v>1158</v>
      </c>
      <c r="C51" s="84">
        <f>'1.- REGISTROS DIARIOS '!I694</f>
        <v>0</v>
      </c>
      <c r="D51" s="96">
        <f>'2.-LABORATORIO'!G689</f>
        <v>2650</v>
      </c>
      <c r="E51" s="96">
        <f>'2.-LABORATORIO'!T689</f>
        <v>291</v>
      </c>
      <c r="F51" s="96">
        <f>'2.-LABORATORIO'!AG689</f>
        <v>0</v>
      </c>
    </row>
    <row r="52" spans="1:6" x14ac:dyDescent="0.2">
      <c r="A52" s="83">
        <f>'2.-LABORATORIO'!C690</f>
        <v>43453</v>
      </c>
      <c r="B52" s="84">
        <f>'1.- REGISTROS DIARIOS '!G695</f>
        <v>1001</v>
      </c>
      <c r="C52" s="84">
        <f>'1.- REGISTROS DIARIOS '!I695</f>
        <v>0</v>
      </c>
      <c r="D52" s="96">
        <f>'2.-LABORATORIO'!G690</f>
        <v>2700</v>
      </c>
      <c r="E52" s="96">
        <f>'2.-LABORATORIO'!T690</f>
        <v>306</v>
      </c>
      <c r="F52" s="96">
        <f>'2.-LABORATORIO'!AG690</f>
        <v>0</v>
      </c>
    </row>
    <row r="53" spans="1:6" x14ac:dyDescent="0.2">
      <c r="A53" s="83">
        <f>'2.-LABORATORIO'!C691</f>
        <v>43454</v>
      </c>
      <c r="B53" s="84">
        <f>'1.- REGISTROS DIARIOS '!G696</f>
        <v>991</v>
      </c>
      <c r="C53" s="84">
        <f>'1.- REGISTROS DIARIOS '!I696</f>
        <v>0</v>
      </c>
      <c r="D53" s="96">
        <f>'2.-LABORATORIO'!G691</f>
        <v>2040</v>
      </c>
      <c r="E53" s="96">
        <f>'2.-LABORATORIO'!T691</f>
        <v>173</v>
      </c>
      <c r="F53" s="96">
        <f>'2.-LABORATORIO'!AG691</f>
        <v>0</v>
      </c>
    </row>
    <row r="54" spans="1:6" x14ac:dyDescent="0.2">
      <c r="A54" s="83">
        <f>'2.-LABORATORIO'!C692</f>
        <v>43455</v>
      </c>
      <c r="B54" s="84">
        <f>'1.- REGISTROS DIARIOS '!G697</f>
        <v>956</v>
      </c>
      <c r="C54" s="84">
        <f>'1.- REGISTROS DIARIOS '!I697</f>
        <v>0</v>
      </c>
      <c r="D54" s="96">
        <f>'2.-LABORATORIO'!G692</f>
        <v>1610</v>
      </c>
      <c r="E54" s="96">
        <f>'2.-LABORATORIO'!T692</f>
        <v>446</v>
      </c>
      <c r="F54" s="96">
        <f>'2.-LABORATORIO'!AG692</f>
        <v>0</v>
      </c>
    </row>
    <row r="55" spans="1:6" x14ac:dyDescent="0.2">
      <c r="A55" s="83">
        <f>'2.-LABORATORIO'!C693</f>
        <v>43456</v>
      </c>
      <c r="B55" s="84">
        <f>'1.- REGISTROS DIARIOS '!G698</f>
        <v>1012</v>
      </c>
      <c r="C55" s="84">
        <f>'1.- REGISTROS DIARIOS '!I698</f>
        <v>0</v>
      </c>
      <c r="D55" s="96">
        <f>'2.-LABORATORIO'!G693</f>
        <v>2680</v>
      </c>
      <c r="E55" s="96">
        <f>'2.-LABORATORIO'!T693</f>
        <v>313</v>
      </c>
      <c r="F55" s="96">
        <f>'2.-LABORATORIO'!AG693</f>
        <v>0</v>
      </c>
    </row>
    <row r="56" spans="1:6" x14ac:dyDescent="0.2">
      <c r="A56" s="83">
        <f>'2.-LABORATORIO'!C694</f>
        <v>43457</v>
      </c>
      <c r="B56" s="84">
        <f>'1.- REGISTROS DIARIOS '!G699</f>
        <v>720</v>
      </c>
      <c r="C56" s="84">
        <f>'1.- REGISTROS DIARIOS '!I699</f>
        <v>0</v>
      </c>
      <c r="D56" s="96">
        <f>'2.-LABORATORIO'!G694</f>
        <v>1770</v>
      </c>
      <c r="E56" s="96">
        <f>'2.-LABORATORIO'!T694</f>
        <v>227</v>
      </c>
      <c r="F56" s="96">
        <f>'2.-LABORATORIO'!AG694</f>
        <v>0</v>
      </c>
    </row>
    <row r="57" spans="1:6" x14ac:dyDescent="0.2">
      <c r="A57" s="83">
        <f>'2.-LABORATORIO'!C695</f>
        <v>43458</v>
      </c>
      <c r="B57" s="84">
        <f>'1.- REGISTROS DIARIOS '!G700</f>
        <v>409</v>
      </c>
      <c r="C57" s="84">
        <f>'1.- REGISTROS DIARIOS '!I700</f>
        <v>632</v>
      </c>
      <c r="D57" s="96">
        <f>'2.-LABORATORIO'!G695</f>
        <v>3040</v>
      </c>
      <c r="E57" s="96">
        <f>'2.-LABORATORIO'!T695</f>
        <v>449</v>
      </c>
      <c r="F57" s="96">
        <f>'2.-LABORATORIO'!AG695</f>
        <v>129</v>
      </c>
    </row>
    <row r="58" spans="1:6" x14ac:dyDescent="0.2">
      <c r="A58" s="83">
        <f>'2.-LABORATORIO'!C696</f>
        <v>43459</v>
      </c>
      <c r="B58" s="84">
        <f>'1.- REGISTROS DIARIOS '!G701</f>
        <v>20</v>
      </c>
      <c r="C58" s="84">
        <f>'1.- REGISTROS DIARIOS '!I701</f>
        <v>705</v>
      </c>
      <c r="D58" s="96">
        <f>'2.-LABORATORIO'!G696</f>
        <v>3010</v>
      </c>
      <c r="E58" s="96">
        <f>'2.-LABORATORIO'!T696</f>
        <v>0</v>
      </c>
      <c r="F58" s="96">
        <f>'2.-LABORATORIO'!AG696</f>
        <v>147</v>
      </c>
    </row>
    <row r="59" spans="1:6" x14ac:dyDescent="0.2">
      <c r="A59" s="83">
        <f>'2.-LABORATORIO'!C697</f>
        <v>43460</v>
      </c>
      <c r="B59" s="84">
        <f>'1.- REGISTROS DIARIOS '!G702</f>
        <v>0</v>
      </c>
      <c r="C59" s="84">
        <f>'1.- REGISTROS DIARIOS '!I702</f>
        <v>1178</v>
      </c>
      <c r="D59" s="96">
        <f>'2.-LABORATORIO'!G697</f>
        <v>2040</v>
      </c>
      <c r="E59" s="96">
        <f>'2.-LABORATORIO'!T697</f>
        <v>0</v>
      </c>
      <c r="F59" s="96">
        <f>'2.-LABORATORIO'!AG697</f>
        <v>78</v>
      </c>
    </row>
    <row r="60" spans="1:6" x14ac:dyDescent="0.2">
      <c r="A60" s="83">
        <f>'2.-LABORATORIO'!C698</f>
        <v>43461</v>
      </c>
      <c r="B60" s="84">
        <f>'1.- REGISTROS DIARIOS '!G703</f>
        <v>24</v>
      </c>
      <c r="C60" s="84">
        <f>'1.- REGISTROS DIARIOS '!I703</f>
        <v>1093</v>
      </c>
      <c r="D60" s="96">
        <f>'2.-LABORATORIO'!G698</f>
        <v>1330</v>
      </c>
      <c r="E60" s="96">
        <f>'2.-LABORATORIO'!T698</f>
        <v>0</v>
      </c>
      <c r="F60" s="96">
        <f>'2.-LABORATORIO'!AG698</f>
        <v>114</v>
      </c>
    </row>
    <row r="61" spans="1:6" x14ac:dyDescent="0.2">
      <c r="A61" s="83">
        <f>'2.-LABORATORIO'!C699</f>
        <v>43462</v>
      </c>
      <c r="B61" s="84">
        <f>'1.- REGISTROS DIARIOS '!G704</f>
        <v>60</v>
      </c>
      <c r="C61" s="84">
        <f>'1.- REGISTROS DIARIOS '!I704</f>
        <v>891</v>
      </c>
      <c r="D61" s="96">
        <f>'2.-LABORATORIO'!G699</f>
        <v>2120</v>
      </c>
      <c r="E61" s="96">
        <f>'2.-LABORATORIO'!T699</f>
        <v>0</v>
      </c>
      <c r="F61" s="96">
        <f>'2.-LABORATORIO'!AG699</f>
        <v>149</v>
      </c>
    </row>
    <row r="62" spans="1:6" x14ac:dyDescent="0.2">
      <c r="A62" s="83">
        <f>'2.-LABORATORIO'!C700</f>
        <v>43463</v>
      </c>
      <c r="B62" s="84">
        <f>'1.- REGISTROS DIARIOS '!G705</f>
        <v>0</v>
      </c>
      <c r="C62" s="84">
        <f>'1.- REGISTROS DIARIOS '!I705</f>
        <v>1196</v>
      </c>
      <c r="D62" s="96">
        <f>'2.-LABORATORIO'!G700</f>
        <v>2350</v>
      </c>
      <c r="E62" s="96">
        <f>'2.-LABORATORIO'!T700</f>
        <v>0</v>
      </c>
      <c r="F62" s="96">
        <f>'2.-LABORATORIO'!AG700</f>
        <v>145</v>
      </c>
    </row>
    <row r="63" spans="1:6" x14ac:dyDescent="0.2">
      <c r="A63" s="83">
        <f>'2.-LABORATORIO'!C701</f>
        <v>43464</v>
      </c>
      <c r="B63" s="84">
        <f>'1.- REGISTROS DIARIOS '!G706</f>
        <v>295</v>
      </c>
      <c r="C63" s="84">
        <f>'1.- REGISTROS DIARIOS '!I706</f>
        <v>377</v>
      </c>
      <c r="D63" s="96">
        <f>'2.-LABORATORIO'!G701</f>
        <v>1860</v>
      </c>
      <c r="E63" s="96">
        <f>'2.-LABORATORIO'!T701</f>
        <v>451</v>
      </c>
      <c r="F63" s="96">
        <f>'2.-LABORATORIO'!AG701</f>
        <v>124</v>
      </c>
    </row>
    <row r="64" spans="1:6" x14ac:dyDescent="0.2">
      <c r="A64" s="83">
        <f>'2.-LABORATORIO'!C702</f>
        <v>43465</v>
      </c>
      <c r="B64" s="84">
        <f>'1.- REGISTROS DIARIOS '!G707</f>
        <v>0</v>
      </c>
      <c r="C64" s="84">
        <f>'1.- REGISTROS DIARIOS '!I707</f>
        <v>1083</v>
      </c>
      <c r="D64" s="96">
        <f>'2.-LABORATORIO'!G702</f>
        <v>1630</v>
      </c>
      <c r="E64" s="96">
        <f>'2.-LABORATORIO'!T702</f>
        <v>0</v>
      </c>
      <c r="F64" s="96">
        <f>'2.-LABORATORIO'!AG702</f>
        <v>135</v>
      </c>
    </row>
    <row r="65" spans="1:6" x14ac:dyDescent="0.2">
      <c r="A65" s="83">
        <f>'2.-LABORATORIO'!C703</f>
        <v>43466</v>
      </c>
      <c r="B65" s="84">
        <f>'1.- REGISTROS DIARIOS '!G708</f>
        <v>1</v>
      </c>
      <c r="C65" s="84">
        <f>'1.- REGISTROS DIARIOS '!I708</f>
        <v>517</v>
      </c>
      <c r="D65" s="96">
        <f>'2.-LABORATORIO'!G703</f>
        <v>1810</v>
      </c>
      <c r="E65" s="96">
        <f>'2.-LABORATORIO'!T703</f>
        <v>0</v>
      </c>
      <c r="F65" s="96">
        <f>'2.-LABORATORIO'!AG703</f>
        <v>136</v>
      </c>
    </row>
    <row r="66" spans="1:6" x14ac:dyDescent="0.2">
      <c r="A66" s="83">
        <f>'2.-LABORATORIO'!C704</f>
        <v>43467</v>
      </c>
      <c r="B66" s="84">
        <f>'1.- REGISTROS DIARIOS '!G709</f>
        <v>238</v>
      </c>
      <c r="C66" s="84">
        <f>'1.- REGISTROS DIARIOS '!I709</f>
        <v>966</v>
      </c>
      <c r="D66" s="96">
        <f>'2.-LABORATORIO'!G704</f>
        <v>1650</v>
      </c>
      <c r="E66" s="96">
        <f>'2.-LABORATORIO'!T704</f>
        <v>482</v>
      </c>
      <c r="F66" s="96">
        <f>'2.-LABORATORIO'!AG704</f>
        <v>205</v>
      </c>
    </row>
    <row r="67" spans="1:6" x14ac:dyDescent="0.2">
      <c r="A67" s="83">
        <f>'2.-LABORATORIO'!C705</f>
        <v>43468</v>
      </c>
      <c r="B67" s="84">
        <f>'1.- REGISTROS DIARIOS '!G710</f>
        <v>952</v>
      </c>
      <c r="C67" s="84">
        <f>'1.- REGISTROS DIARIOS '!I710</f>
        <v>0</v>
      </c>
      <c r="D67" s="96">
        <f>'2.-LABORATORIO'!G705</f>
        <v>3100</v>
      </c>
      <c r="E67" s="96">
        <f>'2.-LABORATORIO'!T705</f>
        <v>1650</v>
      </c>
      <c r="F67" s="96">
        <f>'2.-LABORATORIO'!AG705</f>
        <v>0</v>
      </c>
    </row>
    <row r="68" spans="1:6" x14ac:dyDescent="0.2">
      <c r="A68" s="83">
        <f>'2.-LABORATORIO'!C706</f>
        <v>43469</v>
      </c>
      <c r="B68" s="84">
        <f>'1.- REGISTROS DIARIOS '!G711</f>
        <v>886</v>
      </c>
      <c r="C68" s="84">
        <f>'1.- REGISTROS DIARIOS '!I711</f>
        <v>138</v>
      </c>
      <c r="D68" s="96">
        <f>'2.-LABORATORIO'!G706</f>
        <v>1260</v>
      </c>
      <c r="E68" s="96">
        <f>'2.-LABORATORIO'!T706</f>
        <v>405</v>
      </c>
      <c r="F68" s="96">
        <f>'2.-LABORATORIO'!AG706</f>
        <v>317</v>
      </c>
    </row>
    <row r="69" spans="1:6" x14ac:dyDescent="0.2">
      <c r="A69" s="83">
        <f>'2.-LABORATORIO'!C707</f>
        <v>43470</v>
      </c>
      <c r="B69" s="84">
        <f>'1.- REGISTROS DIARIOS '!G712</f>
        <v>1</v>
      </c>
      <c r="C69" s="84">
        <f>'1.- REGISTROS DIARIOS '!I712</f>
        <v>1084</v>
      </c>
      <c r="D69" s="96">
        <f>'2.-LABORATORIO'!G707</f>
        <v>3260</v>
      </c>
      <c r="E69" s="96">
        <f>'2.-LABORATORIO'!T707</f>
        <v>0</v>
      </c>
      <c r="F69" s="96">
        <f>'2.-LABORATORIO'!AG707</f>
        <v>341</v>
      </c>
    </row>
    <row r="70" spans="1:6" x14ac:dyDescent="0.2">
      <c r="A70" s="83">
        <f>'2.-LABORATORIO'!C708</f>
        <v>43471</v>
      </c>
      <c r="B70" s="84">
        <f>'1.- REGISTROS DIARIOS '!G713</f>
        <v>410</v>
      </c>
      <c r="C70" s="84">
        <f>'1.- REGISTROS DIARIOS '!I713</f>
        <v>610</v>
      </c>
      <c r="D70" s="96">
        <f>'2.-LABORATORIO'!G708</f>
        <v>4660</v>
      </c>
      <c r="E70" s="96">
        <f>'2.-LABORATORIO'!T708</f>
        <v>0</v>
      </c>
      <c r="F70" s="96">
        <f>'2.-LABORATORIO'!AG708</f>
        <v>209</v>
      </c>
    </row>
    <row r="71" spans="1:6" x14ac:dyDescent="0.2">
      <c r="A71" s="83">
        <f>'2.-LABORATORIO'!C709</f>
        <v>43472</v>
      </c>
      <c r="B71" s="84">
        <f>'1.- REGISTROS DIARIOS '!G714</f>
        <v>123</v>
      </c>
      <c r="C71" s="84">
        <f>'1.- REGISTROS DIARIOS '!I714</f>
        <v>476</v>
      </c>
      <c r="D71" s="96">
        <f>'2.-LABORATORIO'!G709</f>
        <v>3160</v>
      </c>
      <c r="E71" s="96">
        <f>'2.-LABORATORIO'!T709</f>
        <v>397</v>
      </c>
      <c r="F71" s="96">
        <f>'2.-LABORATORIO'!AG709</f>
        <v>117</v>
      </c>
    </row>
    <row r="72" spans="1:6" x14ac:dyDescent="0.2">
      <c r="A72" s="83">
        <f>'2.-LABORATORIO'!C710</f>
        <v>43473</v>
      </c>
      <c r="B72" s="84">
        <f>'1.- REGISTROS DIARIOS '!G715</f>
        <v>233</v>
      </c>
      <c r="C72" s="84">
        <f>'1.- REGISTROS DIARIOS '!I715</f>
        <v>704</v>
      </c>
      <c r="D72" s="96">
        <f>'2.-LABORATORIO'!G710</f>
        <v>3240</v>
      </c>
      <c r="E72" s="96">
        <f>'2.-LABORATORIO'!T710</f>
        <v>321</v>
      </c>
      <c r="F72" s="96">
        <f>'2.-LABORATORIO'!AG710</f>
        <v>137</v>
      </c>
    </row>
    <row r="73" spans="1:6" x14ac:dyDescent="0.2">
      <c r="A73" s="83">
        <f>'2.-LABORATORIO'!C711</f>
        <v>43474</v>
      </c>
      <c r="B73" s="84">
        <f>'1.- REGISTROS DIARIOS '!G716</f>
        <v>384</v>
      </c>
      <c r="C73" s="84">
        <f>'1.- REGISTROS DIARIOS '!I716</f>
        <v>576</v>
      </c>
      <c r="D73" s="96">
        <f>'2.-LABORATORIO'!G711</f>
        <v>3580</v>
      </c>
      <c r="E73" s="96">
        <f>'2.-LABORATORIO'!T711</f>
        <v>252</v>
      </c>
      <c r="F73" s="96">
        <f>'2.-LABORATORIO'!AG711</f>
        <v>218</v>
      </c>
    </row>
    <row r="74" spans="1:6" x14ac:dyDescent="0.2">
      <c r="A74" s="83">
        <f>'2.-LABORATORIO'!C712</f>
        <v>43475</v>
      </c>
      <c r="B74" s="84">
        <f>'1.- REGISTROS DIARIOS '!G717</f>
        <v>99</v>
      </c>
      <c r="C74" s="84">
        <f>'1.- REGISTROS DIARIOS '!I717</f>
        <v>914</v>
      </c>
      <c r="D74" s="96">
        <f>'2.-LABORATORIO'!G712</f>
        <v>2890</v>
      </c>
      <c r="E74" s="96">
        <f>'2.-LABORATORIO'!T712</f>
        <v>315</v>
      </c>
      <c r="F74" s="96">
        <f>'2.-LABORATORIO'!AG712</f>
        <v>220</v>
      </c>
    </row>
    <row r="75" spans="1:6" x14ac:dyDescent="0.2">
      <c r="A75" s="83">
        <f>'2.-LABORATORIO'!C713</f>
        <v>43476</v>
      </c>
      <c r="B75" s="84">
        <f>'1.- REGISTROS DIARIOS '!G718</f>
        <v>31</v>
      </c>
      <c r="C75" s="84">
        <f>'1.- REGISTROS DIARIOS '!I718</f>
        <v>973</v>
      </c>
      <c r="D75" s="96">
        <f>'2.-LABORATORIO'!G713</f>
        <v>3950</v>
      </c>
      <c r="E75" s="96">
        <f>'2.-LABORATORIO'!T713</f>
        <v>410</v>
      </c>
      <c r="F75" s="96">
        <f>'2.-LABORATORIO'!AG713</f>
        <v>163</v>
      </c>
    </row>
    <row r="76" spans="1:6" x14ac:dyDescent="0.2">
      <c r="A76" s="83">
        <f>'2.-LABORATORIO'!C714</f>
        <v>43477</v>
      </c>
      <c r="B76" s="84">
        <f>'1.- REGISTROS DIARIOS '!G719</f>
        <v>89</v>
      </c>
      <c r="C76" s="84">
        <f>'1.- REGISTROS DIARIOS '!I719</f>
        <v>762</v>
      </c>
      <c r="D76" s="96">
        <f>'2.-LABORATORIO'!G714</f>
        <v>2860</v>
      </c>
      <c r="E76" s="96">
        <f>'2.-LABORATORIO'!T714</f>
        <v>0</v>
      </c>
      <c r="F76" s="96">
        <f>'2.-LABORATORIO'!AG714</f>
        <v>142</v>
      </c>
    </row>
    <row r="77" spans="1:6" x14ac:dyDescent="0.2">
      <c r="A77" s="83">
        <f>'2.-LABORATORIO'!C715</f>
        <v>43478</v>
      </c>
      <c r="B77" s="84">
        <f>'1.- REGISTROS DIARIOS '!G720</f>
        <v>1</v>
      </c>
      <c r="C77" s="84">
        <f>'1.- REGISTROS DIARIOS '!I720</f>
        <v>551</v>
      </c>
      <c r="D77" s="96">
        <f>'2.-LABORATORIO'!G715</f>
        <v>1330</v>
      </c>
      <c r="E77" s="96">
        <f>'2.-LABORATORIO'!T715</f>
        <v>0</v>
      </c>
      <c r="F77" s="96">
        <f>'2.-LABORATORIO'!AG715</f>
        <v>135</v>
      </c>
    </row>
    <row r="78" spans="1:6" x14ac:dyDescent="0.2">
      <c r="A78" s="83">
        <f>'2.-LABORATORIO'!C716</f>
        <v>43479</v>
      </c>
      <c r="B78" s="84">
        <f>'1.- REGISTROS DIARIOS '!G721</f>
        <v>534</v>
      </c>
      <c r="C78" s="84">
        <f>'1.- REGISTROS DIARIOS '!I721</f>
        <v>655</v>
      </c>
      <c r="D78" s="96">
        <f>'2.-LABORATORIO'!G716</f>
        <v>2220</v>
      </c>
      <c r="E78" s="96">
        <f>'2.-LABORATORIO'!T716</f>
        <v>361</v>
      </c>
      <c r="F78" s="96">
        <f>'2.-LABORATORIO'!AG716</f>
        <v>328</v>
      </c>
    </row>
    <row r="79" spans="1:6" x14ac:dyDescent="0.2">
      <c r="A79" s="83">
        <f>'2.-LABORATORIO'!C717</f>
        <v>43480</v>
      </c>
      <c r="B79" s="84">
        <f>'1.- REGISTROS DIARIOS '!G722</f>
        <v>820</v>
      </c>
      <c r="C79" s="84">
        <f>'1.- REGISTROS DIARIOS '!I722</f>
        <v>216</v>
      </c>
      <c r="D79" s="96">
        <f>'2.-LABORATORIO'!G717</f>
        <v>3250</v>
      </c>
      <c r="E79" s="96">
        <f>'2.-LABORATORIO'!T717</f>
        <v>357</v>
      </c>
      <c r="F79" s="96">
        <f>'2.-LABORATORIO'!AG717</f>
        <v>264</v>
      </c>
    </row>
    <row r="80" spans="1:6" x14ac:dyDescent="0.2">
      <c r="A80" s="83">
        <f>'2.-LABORATORIO'!C718</f>
        <v>43481</v>
      </c>
      <c r="B80" s="84">
        <f>'1.- REGISTROS DIARIOS '!G723</f>
        <v>346</v>
      </c>
      <c r="C80" s="84">
        <f>'1.- REGISTROS DIARIOS '!I723</f>
        <v>704</v>
      </c>
      <c r="D80" s="96">
        <f>'2.-LABORATORIO'!G718</f>
        <v>4100</v>
      </c>
      <c r="E80" s="96">
        <f>'2.-LABORATORIO'!T718</f>
        <v>428</v>
      </c>
      <c r="F80" s="96">
        <f>'2.-LABORATORIO'!AG718</f>
        <v>291</v>
      </c>
    </row>
    <row r="81" spans="1:6" x14ac:dyDescent="0.2">
      <c r="A81" s="83">
        <f>'2.-LABORATORIO'!C719</f>
        <v>43482</v>
      </c>
      <c r="B81" s="84">
        <f>'1.- REGISTROS DIARIOS '!G724</f>
        <v>623</v>
      </c>
      <c r="C81" s="84">
        <f>'1.- REGISTROS DIARIOS '!I724</f>
        <v>741</v>
      </c>
      <c r="D81" s="96">
        <f>'2.-LABORATORIO'!G719</f>
        <v>4620</v>
      </c>
      <c r="E81" s="96">
        <f>'2.-LABORATORIO'!T719</f>
        <v>367</v>
      </c>
      <c r="F81" s="96">
        <f>'2.-LABORATORIO'!AG719</f>
        <v>169</v>
      </c>
    </row>
    <row r="82" spans="1:6" x14ac:dyDescent="0.2">
      <c r="A82" s="83">
        <f>'2.-LABORATORIO'!C720</f>
        <v>43483</v>
      </c>
      <c r="B82" s="84">
        <f>'1.- REGISTROS DIARIOS '!G725</f>
        <v>121</v>
      </c>
      <c r="C82" s="84">
        <f>'1.- REGISTROS DIARIOS '!I725</f>
        <v>1006</v>
      </c>
      <c r="D82" s="96">
        <f>'2.-LABORATORIO'!G720</f>
        <v>2630</v>
      </c>
      <c r="E82" s="96">
        <f>'2.-LABORATORIO'!T720</f>
        <v>386</v>
      </c>
      <c r="F82" s="96">
        <f>'2.-LABORATORIO'!AG720</f>
        <v>288</v>
      </c>
    </row>
    <row r="83" spans="1:6" x14ac:dyDescent="0.2">
      <c r="A83" s="83">
        <f>'2.-LABORATORIO'!C721</f>
        <v>43484</v>
      </c>
      <c r="B83" s="84">
        <f>'1.- REGISTROS DIARIOS '!G726</f>
        <v>141</v>
      </c>
      <c r="C83" s="84">
        <f>'1.- REGISTROS DIARIOS '!I726</f>
        <v>783</v>
      </c>
      <c r="D83" s="96">
        <f>'2.-LABORATORIO'!G721</f>
        <v>16500</v>
      </c>
      <c r="E83" s="96">
        <f>'2.-LABORATORIO'!T721</f>
        <v>586</v>
      </c>
      <c r="F83" s="96">
        <f>'2.-LABORATORIO'!AG721</f>
        <v>121</v>
      </c>
    </row>
    <row r="84" spans="1:6" x14ac:dyDescent="0.2">
      <c r="A84" s="83">
        <f>'2.-LABORATORIO'!C722</f>
        <v>43485</v>
      </c>
      <c r="B84" s="84">
        <f>'1.- REGISTROS DIARIOS '!G727</f>
        <v>618</v>
      </c>
      <c r="C84" s="84">
        <f>'1.- REGISTROS DIARIOS '!I727</f>
        <v>0</v>
      </c>
      <c r="D84" s="96">
        <f>'2.-LABORATORIO'!G722</f>
        <v>4360</v>
      </c>
      <c r="E84" s="96">
        <f>'2.-LABORATORIO'!T722</f>
        <v>354</v>
      </c>
      <c r="F84" s="96">
        <f>'2.-LABORATORIO'!AG722</f>
        <v>0</v>
      </c>
    </row>
    <row r="85" spans="1:6" x14ac:dyDescent="0.2">
      <c r="A85" s="83">
        <f>'2.-LABORATORIO'!C723</f>
        <v>43486</v>
      </c>
      <c r="B85" s="84">
        <f>'1.- REGISTROS DIARIOS '!G728</f>
        <v>669</v>
      </c>
      <c r="C85" s="84">
        <f>'1.- REGISTROS DIARIOS '!I728</f>
        <v>326</v>
      </c>
      <c r="D85" s="96">
        <f>'2.-LABORATORIO'!G723</f>
        <v>3730</v>
      </c>
      <c r="E85" s="96">
        <f>'2.-LABORATORIO'!T723</f>
        <v>511</v>
      </c>
      <c r="F85" s="96">
        <f>'2.-LABORATORIO'!AG723</f>
        <v>299</v>
      </c>
    </row>
    <row r="86" spans="1:6" x14ac:dyDescent="0.2">
      <c r="A86" s="83">
        <f>'2.-LABORATORIO'!C724</f>
        <v>43487</v>
      </c>
      <c r="B86" s="84">
        <f>'1.- REGISTROS DIARIOS '!G729</f>
        <v>687</v>
      </c>
      <c r="C86" s="84">
        <f>'1.- REGISTROS DIARIOS '!I729</f>
        <v>344</v>
      </c>
      <c r="D86" s="96">
        <f>'2.-LABORATORIO'!G724</f>
        <v>2980</v>
      </c>
      <c r="E86" s="96">
        <f>'2.-LABORATORIO'!T724</f>
        <v>610</v>
      </c>
      <c r="F86" s="96">
        <f>'2.-LABORATORIO'!AG724</f>
        <v>242</v>
      </c>
    </row>
    <row r="87" spans="1:6" x14ac:dyDescent="0.2">
      <c r="A87" s="83">
        <f>'2.-LABORATORIO'!C725</f>
        <v>43488</v>
      </c>
      <c r="B87" s="84">
        <f>'1.- REGISTROS DIARIOS '!G730</f>
        <v>264</v>
      </c>
      <c r="C87" s="84">
        <f>'1.- REGISTROS DIARIOS '!I730</f>
        <v>835</v>
      </c>
      <c r="D87" s="96">
        <f>'2.-LABORATORIO'!G725</f>
        <v>2340</v>
      </c>
      <c r="E87" s="96">
        <f>'2.-LABORATORIO'!T725</f>
        <v>496</v>
      </c>
      <c r="F87" s="96">
        <f>'2.-LABORATORIO'!AG725</f>
        <v>193</v>
      </c>
    </row>
    <row r="88" spans="1:6" x14ac:dyDescent="0.2">
      <c r="A88" s="83">
        <f>'2.-LABORATORIO'!C726</f>
        <v>43489</v>
      </c>
      <c r="B88" s="84">
        <f>'1.- REGISTROS DIARIOS '!G731</f>
        <v>375</v>
      </c>
      <c r="C88" s="84">
        <f>'1.- REGISTROS DIARIOS '!I731</f>
        <v>712</v>
      </c>
      <c r="D88" s="96">
        <f>'2.-LABORATORIO'!G726</f>
        <v>2560</v>
      </c>
      <c r="E88" s="96">
        <f>'2.-LABORATORIO'!T726</f>
        <v>436</v>
      </c>
      <c r="F88" s="96">
        <f>'2.-LABORATORIO'!AG726</f>
        <v>120</v>
      </c>
    </row>
    <row r="89" spans="1:6" x14ac:dyDescent="0.2">
      <c r="A89" s="83">
        <f>'2.-LABORATORIO'!C727</f>
        <v>43490</v>
      </c>
      <c r="B89" s="84">
        <f>'1.- REGISTROS DIARIOS '!G732</f>
        <v>773</v>
      </c>
      <c r="C89" s="84">
        <f>'1.- REGISTROS DIARIOS '!I732</f>
        <v>300</v>
      </c>
      <c r="D89" s="96">
        <f>'2.-LABORATORIO'!G727</f>
        <v>4290</v>
      </c>
      <c r="E89" s="96">
        <f>'2.-LABORATORIO'!T727</f>
        <v>520</v>
      </c>
      <c r="F89" s="96">
        <f>'2.-LABORATORIO'!AG727</f>
        <v>121</v>
      </c>
    </row>
    <row r="90" spans="1:6" x14ac:dyDescent="0.2">
      <c r="A90" s="83">
        <f>'2.-LABORATORIO'!C728</f>
        <v>43491</v>
      </c>
      <c r="B90" s="84">
        <f>'1.- REGISTROS DIARIOS '!G733</f>
        <v>489</v>
      </c>
      <c r="C90" s="84">
        <f>'1.- REGISTROS DIARIOS '!I733</f>
        <v>421</v>
      </c>
      <c r="D90" s="96">
        <f>'2.-LABORATORIO'!G728</f>
        <v>5760</v>
      </c>
      <c r="E90" s="96">
        <f>'2.-LABORATORIO'!T728</f>
        <v>1650</v>
      </c>
      <c r="F90" s="96">
        <f>'2.-LABORATORIO'!AG728</f>
        <v>0</v>
      </c>
    </row>
    <row r="91" spans="1:6" x14ac:dyDescent="0.2">
      <c r="A91" s="83">
        <f>'2.-LABORATORIO'!C729</f>
        <v>43492</v>
      </c>
      <c r="B91" s="84">
        <f>'1.- REGISTROS DIARIOS '!G734</f>
        <v>753</v>
      </c>
      <c r="C91" s="84">
        <f>'1.- REGISTROS DIARIOS '!I734</f>
        <v>0</v>
      </c>
      <c r="D91" s="96">
        <f>'2.-LABORATORIO'!G729</f>
        <v>4670</v>
      </c>
      <c r="E91" s="96">
        <f>'2.-LABORATORIO'!T729</f>
        <v>974</v>
      </c>
      <c r="F91" s="96">
        <f>'2.-LABORATORIO'!AG729</f>
        <v>0</v>
      </c>
    </row>
    <row r="92" spans="1:6" x14ac:dyDescent="0.2">
      <c r="A92" s="83">
        <f>'2.-LABORATORIO'!C730</f>
        <v>43493</v>
      </c>
      <c r="B92" s="84">
        <f>'1.- REGISTROS DIARIOS '!G735</f>
        <v>934</v>
      </c>
      <c r="C92" s="84">
        <f>'1.- REGISTROS DIARIOS '!I735</f>
        <v>268</v>
      </c>
      <c r="D92" s="96">
        <f>'2.-LABORATORIO'!G730</f>
        <v>1130</v>
      </c>
      <c r="E92" s="96">
        <f>'2.-LABORATORIO'!T730</f>
        <v>791</v>
      </c>
      <c r="F92" s="96">
        <f>'2.-LABORATORIO'!AG730</f>
        <v>128</v>
      </c>
    </row>
    <row r="93" spans="1:6" x14ac:dyDescent="0.2">
      <c r="A93" s="83">
        <f>'2.-LABORATORIO'!C731</f>
        <v>43494</v>
      </c>
      <c r="B93" s="84">
        <f>'1.- REGISTROS DIARIOS '!G736</f>
        <v>357</v>
      </c>
      <c r="C93" s="84">
        <f>'1.- REGISTROS DIARIOS '!I736</f>
        <v>845</v>
      </c>
      <c r="D93" s="96">
        <f>'2.-LABORATORIO'!G731</f>
        <v>2450</v>
      </c>
      <c r="E93" s="96">
        <f>'2.-LABORATORIO'!T731</f>
        <v>461</v>
      </c>
      <c r="F93" s="96">
        <f>'2.-LABORATORIO'!AG731</f>
        <v>284</v>
      </c>
    </row>
    <row r="94" spans="1:6" x14ac:dyDescent="0.2">
      <c r="A94" s="83">
        <f>'2.-LABORATORIO'!C732</f>
        <v>43495</v>
      </c>
      <c r="B94" s="84">
        <f>'1.- REGISTROS DIARIOS '!G737</f>
        <v>339</v>
      </c>
      <c r="C94" s="84">
        <f>'1.- REGISTROS DIARIOS '!I737</f>
        <v>635</v>
      </c>
      <c r="D94" s="96">
        <f>'2.-LABORATORIO'!G732</f>
        <v>2150</v>
      </c>
      <c r="E94" s="96">
        <f>'2.-LABORATORIO'!T732</f>
        <v>396</v>
      </c>
      <c r="F94" s="96">
        <f>'2.-LABORATORIO'!AG732</f>
        <v>115</v>
      </c>
    </row>
    <row r="95" spans="1:6" x14ac:dyDescent="0.2">
      <c r="A95" s="83">
        <f>'2.-LABORATORIO'!C733</f>
        <v>43496</v>
      </c>
      <c r="B95" s="84">
        <f>'1.- REGISTROS DIARIOS '!G738</f>
        <v>182</v>
      </c>
      <c r="C95" s="84">
        <f>'1.- REGISTROS DIARIOS '!I738</f>
        <v>1011</v>
      </c>
      <c r="D95" s="96">
        <f>'2.-LABORATORIO'!G733</f>
        <v>2970</v>
      </c>
      <c r="E95" s="96">
        <f>'2.-LABORATORIO'!T733</f>
        <v>410</v>
      </c>
      <c r="F95" s="96">
        <f>'2.-LABORATORIO'!AG733</f>
        <v>120</v>
      </c>
    </row>
    <row r="96" spans="1:6" x14ac:dyDescent="0.2">
      <c r="A96" s="83">
        <f>'2.-LABORATORIO'!C734</f>
        <v>43497</v>
      </c>
      <c r="B96" s="84">
        <f>'1.- REGISTROS DIARIOS '!G739</f>
        <v>429</v>
      </c>
      <c r="C96" s="84">
        <f>'1.- REGISTROS DIARIOS '!I739</f>
        <v>660</v>
      </c>
      <c r="D96" s="96">
        <f>'2.-LABORATORIO'!G734</f>
        <v>2930</v>
      </c>
      <c r="E96" s="96">
        <f>'2.-LABORATORIO'!T734</f>
        <v>456</v>
      </c>
      <c r="F96" s="96">
        <f>'2.-LABORATORIO'!AG734</f>
        <v>210</v>
      </c>
    </row>
    <row r="97" spans="1:6" x14ac:dyDescent="0.2">
      <c r="A97" s="83">
        <f>'2.-LABORATORIO'!C735</f>
        <v>43498</v>
      </c>
      <c r="B97" s="84">
        <f>'1.- REGISTROS DIARIOS '!G740</f>
        <v>991</v>
      </c>
      <c r="C97" s="84">
        <f>'1.- REGISTROS DIARIOS '!I740</f>
        <v>65</v>
      </c>
      <c r="D97" s="96">
        <f>'2.-LABORATORIO'!G735</f>
        <v>2390</v>
      </c>
      <c r="E97" s="96">
        <f>'2.-LABORATORIO'!T735</f>
        <v>441</v>
      </c>
      <c r="F97" s="96">
        <f>'2.-LABORATORIO'!AG735</f>
        <v>216</v>
      </c>
    </row>
    <row r="98" spans="1:6" x14ac:dyDescent="0.2">
      <c r="A98" s="83">
        <f>'2.-LABORATORIO'!C736</f>
        <v>43499</v>
      </c>
      <c r="B98" s="84">
        <f>'1.- REGISTROS DIARIOS '!G741</f>
        <v>281</v>
      </c>
      <c r="C98" s="84">
        <f>'1.- REGISTROS DIARIOS '!I741</f>
        <v>498</v>
      </c>
      <c r="D98" s="96">
        <f>'2.-LABORATORIO'!G736</f>
        <v>2450</v>
      </c>
      <c r="E98" s="96">
        <f>'2.-LABORATORIO'!T736</f>
        <v>425</v>
      </c>
      <c r="F98" s="96">
        <f>'2.-LABORATORIO'!AG736</f>
        <v>122</v>
      </c>
    </row>
    <row r="99" spans="1:6" x14ac:dyDescent="0.2">
      <c r="A99" s="83">
        <f>'2.-LABORATORIO'!C737</f>
        <v>43500</v>
      </c>
      <c r="B99" s="84">
        <f>'1.- REGISTROS DIARIOS '!G742</f>
        <v>731</v>
      </c>
      <c r="C99" s="84">
        <f>'1.- REGISTROS DIARIOS '!I742</f>
        <v>363</v>
      </c>
      <c r="D99" s="96">
        <f>'2.-LABORATORIO'!G737</f>
        <v>8070</v>
      </c>
      <c r="E99" s="96">
        <f>'2.-LABORATORIO'!T737</f>
        <v>477</v>
      </c>
      <c r="F99" s="96">
        <f>'2.-LABORATORIO'!AG737</f>
        <v>453</v>
      </c>
    </row>
    <row r="100" spans="1:6" x14ac:dyDescent="0.2">
      <c r="A100" s="83">
        <f>'2.-LABORATORIO'!C738</f>
        <v>43501</v>
      </c>
      <c r="B100" s="84">
        <f>'1.- REGISTROS DIARIOS '!G743</f>
        <v>516</v>
      </c>
      <c r="C100" s="84">
        <f>'1.- REGISTROS DIARIOS '!I743</f>
        <v>690</v>
      </c>
      <c r="D100" s="96">
        <f>'2.-LABORATORIO'!G738</f>
        <v>3220</v>
      </c>
      <c r="E100" s="96">
        <f>'2.-LABORATORIO'!T738</f>
        <v>445</v>
      </c>
      <c r="F100" s="96">
        <f>'2.-LABORATORIO'!AG738</f>
        <v>192</v>
      </c>
    </row>
    <row r="101" spans="1:6" x14ac:dyDescent="0.2">
      <c r="A101" s="83">
        <f>'2.-LABORATORIO'!C739</f>
        <v>43502</v>
      </c>
      <c r="B101" s="84">
        <f>'1.- REGISTROS DIARIOS '!G744</f>
        <v>832</v>
      </c>
      <c r="C101" s="84">
        <f>'1.- REGISTROS DIARIOS '!I744</f>
        <v>442</v>
      </c>
      <c r="D101" s="96">
        <f>'2.-LABORATORIO'!G739</f>
        <v>4950</v>
      </c>
      <c r="E101" s="96">
        <f>'2.-LABORATORIO'!T739</f>
        <v>597</v>
      </c>
      <c r="F101" s="96">
        <f>'2.-LABORATORIO'!AG739</f>
        <v>215</v>
      </c>
    </row>
    <row r="102" spans="1:6" x14ac:dyDescent="0.2">
      <c r="A102" s="83">
        <f>'2.-LABORATORIO'!C740</f>
        <v>43503</v>
      </c>
      <c r="B102" s="84">
        <f>'1.- REGISTROS DIARIOS '!G745</f>
        <v>1192</v>
      </c>
      <c r="C102" s="84">
        <f>'1.- REGISTROS DIARIOS '!I745</f>
        <v>0</v>
      </c>
      <c r="D102" s="96">
        <f>'2.-LABORATORIO'!G740</f>
        <v>4880</v>
      </c>
      <c r="E102" s="96">
        <f>'2.-LABORATORIO'!T740</f>
        <v>698</v>
      </c>
      <c r="F102" s="96">
        <f>'2.-LABORATORIO'!AG740</f>
        <v>0</v>
      </c>
    </row>
    <row r="103" spans="1:6" x14ac:dyDescent="0.2">
      <c r="A103" s="83">
        <f>'2.-LABORATORIO'!C741</f>
        <v>43504</v>
      </c>
      <c r="B103" s="84">
        <f>'1.- REGISTROS DIARIOS '!G746</f>
        <v>587</v>
      </c>
      <c r="C103" s="84">
        <f>'1.- REGISTROS DIARIOS '!I746</f>
        <v>610</v>
      </c>
      <c r="D103" s="96">
        <f>'2.-LABORATORIO'!G741</f>
        <v>2910</v>
      </c>
      <c r="E103" s="96">
        <f>'2.-LABORATORIO'!T741</f>
        <v>634</v>
      </c>
      <c r="F103" s="96">
        <f>'2.-LABORATORIO'!AG741</f>
        <v>240</v>
      </c>
    </row>
    <row r="104" spans="1:6" x14ac:dyDescent="0.2">
      <c r="A104" s="83">
        <f>'2.-LABORATORIO'!C742</f>
        <v>43505</v>
      </c>
      <c r="B104" s="84">
        <f>'1.- REGISTROS DIARIOS '!G747</f>
        <v>335</v>
      </c>
      <c r="C104" s="84">
        <f>'1.- REGISTROS DIARIOS '!I747</f>
        <v>929</v>
      </c>
      <c r="D104" s="96">
        <f>'2.-LABORATORIO'!G742</f>
        <v>2000</v>
      </c>
      <c r="E104" s="96">
        <f>'2.-LABORATORIO'!T742</f>
        <v>0</v>
      </c>
      <c r="F104" s="96">
        <f>'2.-LABORATORIO'!AG742</f>
        <v>353</v>
      </c>
    </row>
    <row r="105" spans="1:6" x14ac:dyDescent="0.2">
      <c r="A105" s="83">
        <f>'2.-LABORATORIO'!C743</f>
        <v>43506</v>
      </c>
      <c r="B105" s="84">
        <f>'1.- REGISTROS DIARIOS '!G748</f>
        <v>338</v>
      </c>
      <c r="C105" s="84">
        <f>'1.- REGISTROS DIARIOS '!I748</f>
        <v>351</v>
      </c>
      <c r="D105" s="96">
        <f>'2.-LABORATORIO'!G743</f>
        <v>2110</v>
      </c>
      <c r="E105" s="96">
        <f>'2.-LABORATORIO'!T743</f>
        <v>443</v>
      </c>
      <c r="F105" s="96">
        <f>'2.-LABORATORIO'!AG743</f>
        <v>167</v>
      </c>
    </row>
    <row r="106" spans="1:6" x14ac:dyDescent="0.2">
      <c r="A106" s="83">
        <f>'2.-LABORATORIO'!C744</f>
        <v>43507</v>
      </c>
      <c r="B106" s="84">
        <f>'1.- REGISTROS DIARIOS '!G749</f>
        <v>491</v>
      </c>
      <c r="C106" s="84">
        <f>'1.- REGISTROS DIARIOS '!I749</f>
        <v>494</v>
      </c>
      <c r="D106" s="96">
        <f>'2.-LABORATORIO'!G744</f>
        <v>3210</v>
      </c>
      <c r="E106" s="96">
        <f>'2.-LABORATORIO'!T744</f>
        <v>430</v>
      </c>
      <c r="F106" s="96">
        <f>'2.-LABORATORIO'!AG744</f>
        <v>190</v>
      </c>
    </row>
    <row r="107" spans="1:6" x14ac:dyDescent="0.2">
      <c r="A107" s="83">
        <f>'2.-LABORATORIO'!C745</f>
        <v>43508</v>
      </c>
      <c r="B107" s="84">
        <f>'1.- REGISTROS DIARIOS '!G750</f>
        <v>375</v>
      </c>
      <c r="C107" s="84">
        <f>'1.- REGISTROS DIARIOS '!I750</f>
        <v>971</v>
      </c>
      <c r="D107" s="96">
        <f>'2.-LABORATORIO'!G745</f>
        <v>4310</v>
      </c>
      <c r="E107" s="96">
        <f>'2.-LABORATORIO'!T745</f>
        <v>580</v>
      </c>
      <c r="F107" s="96">
        <f>'2.-LABORATORIO'!AG745</f>
        <v>231</v>
      </c>
    </row>
    <row r="108" spans="1:6" x14ac:dyDescent="0.2">
      <c r="A108" s="83">
        <f>'2.-LABORATORIO'!C746</f>
        <v>43509</v>
      </c>
      <c r="B108" s="84">
        <f>'1.- REGISTROS DIARIOS '!G751</f>
        <v>1083</v>
      </c>
      <c r="C108" s="84">
        <f>'1.- REGISTROS DIARIOS '!I751</f>
        <v>97</v>
      </c>
      <c r="D108" s="96">
        <f>'2.-LABORATORIO'!G746</f>
        <v>2350</v>
      </c>
      <c r="E108" s="96">
        <f>'2.-LABORATORIO'!T746</f>
        <v>427</v>
      </c>
      <c r="F108" s="96">
        <f>'2.-LABORATORIO'!AG746</f>
        <v>0</v>
      </c>
    </row>
    <row r="109" spans="1:6" x14ac:dyDescent="0.2">
      <c r="A109" s="83">
        <f>'2.-LABORATORIO'!C747</f>
        <v>43510</v>
      </c>
      <c r="B109" s="84">
        <f>'1.- REGISTROS DIARIOS '!G752</f>
        <v>622</v>
      </c>
      <c r="C109" s="84">
        <f>'1.- REGISTROS DIARIOS '!I752</f>
        <v>603</v>
      </c>
      <c r="D109" s="96">
        <f>'2.-LABORATORIO'!G747</f>
        <v>2050</v>
      </c>
      <c r="E109" s="96">
        <f>'2.-LABORATORIO'!T747</f>
        <v>451</v>
      </c>
      <c r="F109" s="96">
        <f>'2.-LABORATORIO'!AG747</f>
        <v>181</v>
      </c>
    </row>
    <row r="110" spans="1:6" x14ac:dyDescent="0.2">
      <c r="A110" s="83">
        <f>'2.-LABORATORIO'!C748</f>
        <v>43511</v>
      </c>
      <c r="B110" s="84">
        <f>'1.- REGISTROS DIARIOS '!G753</f>
        <v>575</v>
      </c>
      <c r="C110" s="84">
        <f>'1.- REGISTROS DIARIOS '!I753</f>
        <v>554</v>
      </c>
      <c r="D110" s="96">
        <f>'2.-LABORATORIO'!G748</f>
        <v>5970</v>
      </c>
      <c r="E110" s="96">
        <f>'2.-LABORATORIO'!T748</f>
        <v>586</v>
      </c>
      <c r="F110" s="96">
        <f>'2.-LABORATORIO'!AG748</f>
        <v>360</v>
      </c>
    </row>
    <row r="111" spans="1:6" x14ac:dyDescent="0.2">
      <c r="A111" s="83">
        <f>'2.-LABORATORIO'!C749</f>
        <v>43512</v>
      </c>
      <c r="B111" s="84">
        <f>'1.- REGISTROS DIARIOS '!G754</f>
        <v>553</v>
      </c>
      <c r="C111" s="84">
        <f>'1.- REGISTROS DIARIOS '!I754</f>
        <v>415</v>
      </c>
      <c r="D111" s="96">
        <f>'2.-LABORATORIO'!G749</f>
        <v>3290</v>
      </c>
      <c r="E111" s="96">
        <f>'2.-LABORATORIO'!T749</f>
        <v>452</v>
      </c>
      <c r="F111" s="96">
        <f>'2.-LABORATORIO'!AG749</f>
        <v>219</v>
      </c>
    </row>
    <row r="112" spans="1:6" x14ac:dyDescent="0.2">
      <c r="A112" s="83">
        <f>'2.-LABORATORIO'!C750</f>
        <v>43513</v>
      </c>
      <c r="B112" s="84">
        <f>'1.- REGISTROS DIARIOS '!G755</f>
        <v>543</v>
      </c>
      <c r="C112" s="84">
        <f>'1.- REGISTROS DIARIOS '!I755</f>
        <v>529</v>
      </c>
      <c r="D112" s="96">
        <f>'2.-LABORATORIO'!G750</f>
        <v>2780</v>
      </c>
      <c r="E112" s="96">
        <f>'2.-LABORATORIO'!T750</f>
        <v>491</v>
      </c>
      <c r="F112" s="96">
        <f>'2.-LABORATORIO'!AG750</f>
        <v>166</v>
      </c>
    </row>
    <row r="113" spans="1:6" x14ac:dyDescent="0.2">
      <c r="A113" s="83">
        <f>'2.-LABORATORIO'!C751</f>
        <v>43514</v>
      </c>
      <c r="B113" s="84">
        <f>'1.- REGISTROS DIARIOS '!G756</f>
        <v>249</v>
      </c>
      <c r="C113" s="84">
        <f>'1.- REGISTROS DIARIOS '!I756</f>
        <v>945</v>
      </c>
      <c r="D113" s="96">
        <f>'2.-LABORATORIO'!G751</f>
        <v>3290</v>
      </c>
      <c r="E113" s="96">
        <f>'2.-LABORATORIO'!T751</f>
        <v>362</v>
      </c>
      <c r="F113" s="96">
        <f>'2.-LABORATORIO'!AG751</f>
        <v>140</v>
      </c>
    </row>
    <row r="114" spans="1:6" x14ac:dyDescent="0.2">
      <c r="A114" s="83">
        <f>'2.-LABORATORIO'!C752</f>
        <v>43515</v>
      </c>
      <c r="B114" s="84">
        <f>'1.- REGISTROS DIARIOS '!G757</f>
        <v>181</v>
      </c>
      <c r="C114" s="84">
        <f>'1.- REGISTROS DIARIOS '!I757</f>
        <v>1053</v>
      </c>
      <c r="D114" s="96">
        <f>'2.-LABORATORIO'!G752</f>
        <v>4950</v>
      </c>
      <c r="E114" s="96">
        <f>'2.-LABORATORIO'!T752</f>
        <v>489</v>
      </c>
      <c r="F114" s="96">
        <f>'2.-LABORATORIO'!AG752</f>
        <v>367</v>
      </c>
    </row>
    <row r="115" spans="1:6" x14ac:dyDescent="0.2">
      <c r="A115" s="83">
        <f>'2.-LABORATORIO'!C753</f>
        <v>43516</v>
      </c>
      <c r="B115" s="84">
        <f>'1.- REGISTROS DIARIOS '!G758</f>
        <v>150</v>
      </c>
      <c r="C115" s="84">
        <f>'1.- REGISTROS DIARIOS '!I758</f>
        <v>1020</v>
      </c>
      <c r="D115" s="96">
        <f>'2.-LABORATORIO'!G753</f>
        <v>2670</v>
      </c>
      <c r="E115" s="96">
        <f>'2.-LABORATORIO'!T753</f>
        <v>0</v>
      </c>
      <c r="F115" s="96">
        <f>'2.-LABORATORIO'!AG753</f>
        <v>130</v>
      </c>
    </row>
    <row r="116" spans="1:6" x14ac:dyDescent="0.2">
      <c r="A116" s="83">
        <f>'2.-LABORATORIO'!C754</f>
        <v>43517</v>
      </c>
      <c r="B116" s="84">
        <f>'1.- REGISTROS DIARIOS '!G759</f>
        <v>472</v>
      </c>
      <c r="C116" s="84">
        <f>'1.- REGISTROS DIARIOS '!I759</f>
        <v>539</v>
      </c>
      <c r="D116" s="96">
        <f>'2.-LABORATORIO'!G754</f>
        <v>3230</v>
      </c>
      <c r="E116" s="96">
        <f>'2.-LABORATORIO'!T754</f>
        <v>494</v>
      </c>
      <c r="F116" s="96">
        <f>'2.-LABORATORIO'!AG754</f>
        <v>250</v>
      </c>
    </row>
    <row r="117" spans="1:6" x14ac:dyDescent="0.2">
      <c r="A117" s="83">
        <f>'2.-LABORATORIO'!C755</f>
        <v>43518</v>
      </c>
      <c r="B117" s="84">
        <f>'1.- REGISTROS DIARIOS '!G760</f>
        <v>901</v>
      </c>
      <c r="C117" s="84">
        <f>'1.- REGISTROS DIARIOS '!I760</f>
        <v>460</v>
      </c>
      <c r="D117" s="96">
        <f>'2.-LABORATORIO'!G755</f>
        <v>3890</v>
      </c>
      <c r="E117" s="96">
        <f>'2.-LABORATORIO'!T755</f>
        <v>870</v>
      </c>
      <c r="F117" s="96">
        <f>'2.-LABORATORIO'!AG755</f>
        <v>123</v>
      </c>
    </row>
    <row r="118" spans="1:6" x14ac:dyDescent="0.2">
      <c r="A118" s="83">
        <f>'2.-LABORATORIO'!C756</f>
        <v>43519</v>
      </c>
      <c r="B118" s="84">
        <f>'1.- REGISTROS DIARIOS '!G761</f>
        <v>337</v>
      </c>
      <c r="C118" s="84">
        <f>'1.- REGISTROS DIARIOS '!I761</f>
        <v>832</v>
      </c>
      <c r="D118" s="96">
        <f>'2.-LABORATORIO'!G756</f>
        <v>3470</v>
      </c>
      <c r="E118" s="96">
        <f>'2.-LABORATORIO'!T756</f>
        <v>510</v>
      </c>
      <c r="F118" s="96">
        <f>'2.-LABORATORIO'!AG756</f>
        <v>231</v>
      </c>
    </row>
    <row r="119" spans="1:6" x14ac:dyDescent="0.2">
      <c r="A119" s="83">
        <f>'2.-LABORATORIO'!C757</f>
        <v>43520</v>
      </c>
      <c r="B119" s="84">
        <f>'1.- REGISTROS DIARIOS '!G762</f>
        <v>0</v>
      </c>
      <c r="C119" s="84">
        <f>'1.- REGISTROS DIARIOS '!I762</f>
        <v>844</v>
      </c>
      <c r="D119" s="96">
        <f>'2.-LABORATORIO'!G757</f>
        <v>1240</v>
      </c>
      <c r="E119" s="96">
        <f>'2.-LABORATORIO'!T757</f>
        <v>0</v>
      </c>
      <c r="F119" s="96">
        <f>'2.-LABORATORIO'!AG757</f>
        <v>154</v>
      </c>
    </row>
    <row r="120" spans="1:6" x14ac:dyDescent="0.2">
      <c r="A120" s="83">
        <f>'2.-LABORATORIO'!C758</f>
        <v>43521</v>
      </c>
      <c r="B120" s="84">
        <f>'1.- REGISTROS DIARIOS '!G763</f>
        <v>461</v>
      </c>
      <c r="C120" s="84">
        <f>'1.- REGISTROS DIARIOS '!I763</f>
        <v>799</v>
      </c>
      <c r="D120" s="96">
        <f>'2.-LABORATORIO'!G758</f>
        <v>3300</v>
      </c>
      <c r="E120" s="96">
        <f>'2.-LABORATORIO'!T758</f>
        <v>680</v>
      </c>
      <c r="F120" s="96">
        <f>'2.-LABORATORIO'!AG758</f>
        <v>319</v>
      </c>
    </row>
    <row r="121" spans="1:6" x14ac:dyDescent="0.2">
      <c r="A121" s="83">
        <f>'2.-LABORATORIO'!C759</f>
        <v>43522</v>
      </c>
      <c r="B121" s="84">
        <f>'1.- REGISTROS DIARIOS '!G764</f>
        <v>896</v>
      </c>
      <c r="C121" s="84">
        <f>'1.- REGISTROS DIARIOS '!I764</f>
        <v>257</v>
      </c>
      <c r="D121" s="96">
        <f>'2.-LABORATORIO'!G759</f>
        <v>2250</v>
      </c>
      <c r="E121" s="96">
        <f>'2.-LABORATORIO'!T759</f>
        <v>425</v>
      </c>
      <c r="F121" s="96">
        <f>'2.-LABORATORIO'!AG759</f>
        <v>135</v>
      </c>
    </row>
    <row r="122" spans="1:6" x14ac:dyDescent="0.2">
      <c r="A122" s="83">
        <f>'2.-LABORATORIO'!C760</f>
        <v>43523</v>
      </c>
      <c r="B122" s="84">
        <f>'1.- REGISTROS DIARIOS '!G765</f>
        <v>378</v>
      </c>
      <c r="C122" s="84">
        <f>'1.- REGISTROS DIARIOS '!I765</f>
        <v>743</v>
      </c>
      <c r="D122" s="96">
        <f>'2.-LABORATORIO'!G760</f>
        <v>3020</v>
      </c>
      <c r="E122" s="96">
        <f>'2.-LABORATORIO'!T760</f>
        <v>873</v>
      </c>
      <c r="F122" s="96">
        <f>'2.-LABORATORIO'!AG760</f>
        <v>246</v>
      </c>
    </row>
    <row r="123" spans="1:6" x14ac:dyDescent="0.2">
      <c r="A123" s="83">
        <f>'2.-LABORATORIO'!C761</f>
        <v>43524</v>
      </c>
      <c r="B123" s="84">
        <f>'1.- REGISTROS DIARIOS '!G766</f>
        <v>568</v>
      </c>
      <c r="C123" s="84">
        <f>'1.- REGISTROS DIARIOS '!I766</f>
        <v>659</v>
      </c>
      <c r="D123" s="96">
        <f>'2.-LABORATORIO'!G761</f>
        <v>3780</v>
      </c>
      <c r="E123" s="96">
        <f>'2.-LABORATORIO'!T761</f>
        <v>855</v>
      </c>
      <c r="F123" s="96">
        <f>'2.-LABORATORIO'!AG761</f>
        <v>217</v>
      </c>
    </row>
    <row r="124" spans="1:6" x14ac:dyDescent="0.2">
      <c r="A124" s="83">
        <f>'2.-LABORATORIO'!C762</f>
        <v>43525</v>
      </c>
      <c r="B124" s="84">
        <f>'1.- REGISTROS DIARIOS '!G767</f>
        <v>604</v>
      </c>
      <c r="C124" s="84">
        <f>'1.- REGISTROS DIARIOS '!I767</f>
        <v>588</v>
      </c>
      <c r="D124" s="96">
        <f>'2.-LABORATORIO'!G762</f>
        <v>2820</v>
      </c>
      <c r="E124" s="96">
        <f>'2.-LABORATORIO'!T762</f>
        <v>648</v>
      </c>
      <c r="F124" s="96">
        <f>'2.-LABORATORIO'!AG762</f>
        <v>148</v>
      </c>
    </row>
    <row r="125" spans="1:6" x14ac:dyDescent="0.2">
      <c r="A125" s="83">
        <f>'2.-LABORATORIO'!C763</f>
        <v>43526</v>
      </c>
      <c r="B125" s="84">
        <f>'1.- REGISTROS DIARIOS '!G768</f>
        <v>594</v>
      </c>
      <c r="C125" s="84">
        <f>'1.- REGISTROS DIARIOS '!I768</f>
        <v>553</v>
      </c>
      <c r="D125" s="96">
        <f>'2.-LABORATORIO'!G763</f>
        <v>2770</v>
      </c>
      <c r="E125" s="96">
        <f>'2.-LABORATORIO'!T763</f>
        <v>348</v>
      </c>
      <c r="F125" s="96">
        <f>'2.-LABORATORIO'!AG763</f>
        <v>234</v>
      </c>
    </row>
    <row r="126" spans="1:6" x14ac:dyDescent="0.2">
      <c r="A126" s="83">
        <f>'2.-LABORATORIO'!C764</f>
        <v>43527</v>
      </c>
      <c r="B126" s="84">
        <f>'1.- REGISTROS DIARIOS '!G769</f>
        <v>589</v>
      </c>
      <c r="C126" s="84">
        <f>'1.- REGISTROS DIARIOS '!I769</f>
        <v>623</v>
      </c>
      <c r="D126" s="96">
        <f>'2.-LABORATORIO'!G764</f>
        <v>2860</v>
      </c>
      <c r="E126" s="96">
        <f>'2.-LABORATORIO'!T764</f>
        <v>421</v>
      </c>
      <c r="F126" s="96">
        <f>'2.-LABORATORIO'!AG764</f>
        <v>260</v>
      </c>
    </row>
    <row r="127" spans="1:6" x14ac:dyDescent="0.2">
      <c r="A127" s="83">
        <f>'2.-LABORATORIO'!C765</f>
        <v>43528</v>
      </c>
      <c r="B127" s="84">
        <f>'1.- REGISTROS DIARIOS '!G770</f>
        <v>501</v>
      </c>
      <c r="C127" s="84">
        <f>'1.- REGISTROS DIARIOS '!I770</f>
        <v>357</v>
      </c>
      <c r="D127" s="96">
        <f>'2.-LABORATORIO'!G765</f>
        <v>16500</v>
      </c>
      <c r="E127" s="96">
        <f>'2.-LABORATORIO'!T765</f>
        <v>6350</v>
      </c>
      <c r="F127" s="96">
        <f>'2.-LABORATORIO'!AG765</f>
        <v>236</v>
      </c>
    </row>
    <row r="128" spans="1:6" x14ac:dyDescent="0.2">
      <c r="A128" s="83">
        <f>'2.-LABORATORIO'!C766</f>
        <v>43529</v>
      </c>
      <c r="B128" s="84">
        <f>'1.- REGISTROS DIARIOS '!G771</f>
        <v>593</v>
      </c>
      <c r="C128" s="84">
        <f>'1.- REGISTROS DIARIOS '!I771</f>
        <v>526</v>
      </c>
      <c r="D128" s="96">
        <f>'2.-LABORATORIO'!G766</f>
        <v>4930</v>
      </c>
      <c r="E128" s="96">
        <f>'2.-LABORATORIO'!T766</f>
        <v>472</v>
      </c>
      <c r="F128" s="96">
        <f>'2.-LABORATORIO'!AG766</f>
        <v>258</v>
      </c>
    </row>
    <row r="129" spans="1:6" x14ac:dyDescent="0.2">
      <c r="A129" s="83">
        <f>'2.-LABORATORIO'!C767</f>
        <v>43530</v>
      </c>
      <c r="B129" s="84">
        <f>'1.- REGISTROS DIARIOS '!G772</f>
        <v>715</v>
      </c>
      <c r="C129" s="84">
        <f>'1.- REGISTROS DIARIOS '!I772</f>
        <v>526</v>
      </c>
      <c r="D129" s="96">
        <f>'2.-LABORATORIO'!G767</f>
        <v>2870</v>
      </c>
      <c r="E129" s="96">
        <f>'2.-LABORATORIO'!T767</f>
        <v>476</v>
      </c>
      <c r="F129" s="96">
        <f>'2.-LABORATORIO'!AG767</f>
        <v>251</v>
      </c>
    </row>
    <row r="130" spans="1:6" x14ac:dyDescent="0.2">
      <c r="A130" s="83">
        <f>'2.-LABORATORIO'!C768</f>
        <v>43531</v>
      </c>
      <c r="B130" s="84">
        <f>'1.- REGISTROS DIARIOS '!G773</f>
        <v>1054</v>
      </c>
      <c r="C130" s="84">
        <f>'1.- REGISTROS DIARIOS '!I773</f>
        <v>133</v>
      </c>
      <c r="D130" s="96">
        <f>'2.-LABORATORIO'!G768</f>
        <v>3480</v>
      </c>
      <c r="E130" s="96">
        <f>'2.-LABORATORIO'!T768</f>
        <v>484</v>
      </c>
      <c r="F130" s="96">
        <f>'2.-LABORATORIO'!AG768</f>
        <v>346</v>
      </c>
    </row>
    <row r="131" spans="1:6" x14ac:dyDescent="0.2">
      <c r="A131" s="83">
        <f>'2.-LABORATORIO'!C769</f>
        <v>43532</v>
      </c>
      <c r="B131" s="84">
        <f>'1.- REGISTROS DIARIOS '!G774</f>
        <v>122</v>
      </c>
      <c r="C131" s="84">
        <f>'1.- REGISTROS DIARIOS '!I774</f>
        <v>1097</v>
      </c>
      <c r="D131" s="96">
        <f>'2.-LABORATORIO'!G769</f>
        <v>3100</v>
      </c>
      <c r="E131" s="96">
        <f>'2.-LABORATORIO'!T769</f>
        <v>0</v>
      </c>
      <c r="F131" s="96">
        <f>'2.-LABORATORIO'!AG769</f>
        <v>264</v>
      </c>
    </row>
    <row r="132" spans="1:6" x14ac:dyDescent="0.2">
      <c r="A132" s="83">
        <f>'2.-LABORATORIO'!C770</f>
        <v>43533</v>
      </c>
      <c r="B132" s="84">
        <f>'1.- REGISTROS DIARIOS '!G775</f>
        <v>364</v>
      </c>
      <c r="C132" s="84">
        <f>'1.- REGISTROS DIARIOS '!I775</f>
        <v>692</v>
      </c>
      <c r="D132" s="96">
        <f>'2.-LABORATORIO'!G770</f>
        <v>3010</v>
      </c>
      <c r="E132" s="96">
        <f>'2.-LABORATORIO'!T770</f>
        <v>355</v>
      </c>
      <c r="F132" s="96">
        <f>'2.-LABORATORIO'!AG770</f>
        <v>319</v>
      </c>
    </row>
    <row r="133" spans="1:6" x14ac:dyDescent="0.2">
      <c r="A133" s="83">
        <f>'2.-LABORATORIO'!C771</f>
        <v>43534</v>
      </c>
      <c r="B133" s="84">
        <f>'1.- REGISTROS DIARIOS '!G776</f>
        <v>222</v>
      </c>
      <c r="C133" s="84">
        <f>'1.- REGISTROS DIARIOS '!I776</f>
        <v>477</v>
      </c>
      <c r="D133" s="96">
        <f>'2.-LABORATORIO'!G771</f>
        <v>1710</v>
      </c>
      <c r="E133" s="96">
        <f>'2.-LABORATORIO'!T771</f>
        <v>674</v>
      </c>
      <c r="F133" s="96">
        <f>'2.-LABORATORIO'!AG771</f>
        <v>367</v>
      </c>
    </row>
    <row r="134" spans="1:6" x14ac:dyDescent="0.2">
      <c r="A134" s="83">
        <f>'2.-LABORATORIO'!C772</f>
        <v>43535</v>
      </c>
      <c r="B134" s="84">
        <f>'1.- REGISTROS DIARIOS '!G777</f>
        <v>509</v>
      </c>
      <c r="C134" s="84">
        <f>'1.- REGISTROS DIARIOS '!I777</f>
        <v>694</v>
      </c>
      <c r="D134" s="96">
        <f>'2.-LABORATORIO'!G772</f>
        <v>1650</v>
      </c>
      <c r="E134" s="96">
        <f>'2.-LABORATORIO'!T772</f>
        <v>1463</v>
      </c>
      <c r="F134" s="96">
        <f>'2.-LABORATORIO'!AG772</f>
        <v>330</v>
      </c>
    </row>
    <row r="135" spans="1:6" x14ac:dyDescent="0.2">
      <c r="A135" s="83">
        <f>'2.-LABORATORIO'!C773</f>
        <v>43536</v>
      </c>
      <c r="B135" s="84">
        <f>'1.- REGISTROS DIARIOS '!G778</f>
        <v>913</v>
      </c>
      <c r="C135" s="84">
        <f>'1.- REGISTROS DIARIOS '!I778</f>
        <v>190</v>
      </c>
      <c r="D135" s="96">
        <f>'2.-LABORATORIO'!G773</f>
        <v>6240</v>
      </c>
      <c r="E135" s="96">
        <f>'2.-LABORATORIO'!T773</f>
        <v>415</v>
      </c>
      <c r="F135" s="96">
        <f>'2.-LABORATORIO'!AG773</f>
        <v>51</v>
      </c>
    </row>
    <row r="136" spans="1:6" x14ac:dyDescent="0.2">
      <c r="A136" s="83">
        <f>'2.-LABORATORIO'!C774</f>
        <v>43537</v>
      </c>
      <c r="B136" s="84">
        <f>'1.- REGISTROS DIARIOS '!G779</f>
        <v>710</v>
      </c>
      <c r="C136" s="84">
        <f>'1.- REGISTROS DIARIOS '!I779</f>
        <v>355</v>
      </c>
      <c r="D136" s="96">
        <f>'2.-LABORATORIO'!G774</f>
        <v>4970</v>
      </c>
      <c r="E136" s="96">
        <f>'2.-LABORATORIO'!T774</f>
        <v>416</v>
      </c>
      <c r="F136" s="96">
        <f>'2.-LABORATORIO'!AG774</f>
        <v>86</v>
      </c>
    </row>
    <row r="137" spans="1:6" x14ac:dyDescent="0.2">
      <c r="A137" s="83">
        <f>'2.-LABORATORIO'!C775</f>
        <v>43538</v>
      </c>
      <c r="B137" s="84">
        <f>'1.- REGISTROS DIARIOS '!G780</f>
        <v>140</v>
      </c>
      <c r="C137" s="84">
        <f>'1.- REGISTROS DIARIOS '!I780</f>
        <v>982</v>
      </c>
      <c r="D137" s="96">
        <f>'2.-LABORATORIO'!G775</f>
        <v>4420</v>
      </c>
      <c r="E137" s="96">
        <f>'2.-LABORATORIO'!T775</f>
        <v>530</v>
      </c>
      <c r="F137" s="96">
        <f>'2.-LABORATORIO'!AG775</f>
        <v>351</v>
      </c>
    </row>
    <row r="138" spans="1:6" x14ac:dyDescent="0.2">
      <c r="A138" s="83">
        <f>'2.-LABORATORIO'!C776</f>
        <v>43539</v>
      </c>
      <c r="B138" s="84">
        <f>'1.- REGISTROS DIARIOS '!G781</f>
        <v>174</v>
      </c>
      <c r="C138" s="84">
        <f>'1.- REGISTROS DIARIOS '!I781</f>
        <v>1202</v>
      </c>
      <c r="D138" s="96">
        <f>'2.-LABORATORIO'!G776</f>
        <v>3890</v>
      </c>
      <c r="E138" s="96">
        <f>'2.-LABORATORIO'!T776</f>
        <v>0</v>
      </c>
      <c r="F138" s="96">
        <f>'2.-LABORATORIO'!AG776</f>
        <v>391</v>
      </c>
    </row>
    <row r="139" spans="1:6" x14ac:dyDescent="0.2">
      <c r="A139" s="83">
        <f>'2.-LABORATORIO'!C777</f>
        <v>43540</v>
      </c>
      <c r="B139" s="84">
        <f>'1.- REGISTROS DIARIOS '!G782</f>
        <v>507</v>
      </c>
      <c r="C139" s="84">
        <f>'1.- REGISTROS DIARIOS '!I782</f>
        <v>513</v>
      </c>
      <c r="D139" s="96">
        <f>'2.-LABORATORIO'!G777</f>
        <v>3820</v>
      </c>
      <c r="E139" s="96">
        <f>'2.-LABORATORIO'!T777</f>
        <v>510</v>
      </c>
      <c r="F139" s="96">
        <f>'2.-LABORATORIO'!AG777</f>
        <v>306</v>
      </c>
    </row>
    <row r="140" spans="1:6" x14ac:dyDescent="0.2">
      <c r="A140" s="83">
        <f>'2.-LABORATORIO'!C778</f>
        <v>43541</v>
      </c>
      <c r="B140" s="84">
        <f>'1.- REGISTROS DIARIOS '!G783</f>
        <v>463</v>
      </c>
      <c r="C140" s="84">
        <f>'1.- REGISTROS DIARIOS '!I783</f>
        <v>339</v>
      </c>
      <c r="D140" s="96">
        <f>'2.-LABORATORIO'!G778</f>
        <v>4420</v>
      </c>
      <c r="E140" s="96">
        <f>'2.-LABORATORIO'!T778</f>
        <v>681</v>
      </c>
      <c r="F140" s="96">
        <f>'2.-LABORATORIO'!AG778</f>
        <v>310</v>
      </c>
    </row>
    <row r="141" spans="1:6" x14ac:dyDescent="0.2">
      <c r="A141" s="83">
        <f>'2.-LABORATORIO'!C779</f>
        <v>43542</v>
      </c>
      <c r="B141" s="84">
        <f>'1.- REGISTROS DIARIOS '!G784</f>
        <v>450</v>
      </c>
      <c r="C141" s="84">
        <f>'1.- REGISTROS DIARIOS '!I784</f>
        <v>245</v>
      </c>
      <c r="D141" s="96">
        <f>'2.-LABORATORIO'!G779</f>
        <v>3620</v>
      </c>
      <c r="E141" s="96">
        <f>'2.-LABORATORIO'!T779</f>
        <v>542</v>
      </c>
      <c r="F141" s="96">
        <f>'2.-LABORATORIO'!AG779</f>
        <v>236</v>
      </c>
    </row>
    <row r="142" spans="1:6" x14ac:dyDescent="0.2">
      <c r="A142" s="83">
        <f>'2.-LABORATORIO'!C780</f>
        <v>43543</v>
      </c>
      <c r="B142" s="84">
        <f>'1.- REGISTROS DIARIOS '!G785</f>
        <v>248</v>
      </c>
      <c r="C142" s="84">
        <f>'1.- REGISTROS DIARIOS '!I785</f>
        <v>778</v>
      </c>
      <c r="D142" s="96">
        <f>'2.-LABORATORIO'!G780</f>
        <v>2500</v>
      </c>
      <c r="E142" s="96">
        <f>'2.-LABORATORIO'!T780</f>
        <v>447</v>
      </c>
      <c r="F142" s="96">
        <f>'2.-LABORATORIO'!AG780</f>
        <v>140</v>
      </c>
    </row>
    <row r="143" spans="1:6" x14ac:dyDescent="0.2">
      <c r="A143" s="83">
        <f>'2.-LABORATORIO'!C781</f>
        <v>43544</v>
      </c>
      <c r="B143" s="84">
        <f>'1.- REGISTROS DIARIOS '!G786</f>
        <v>165</v>
      </c>
      <c r="C143" s="84">
        <f>'1.- REGISTROS DIARIOS '!I786</f>
        <v>823</v>
      </c>
      <c r="D143" s="96">
        <f>'2.-LABORATORIO'!G781</f>
        <v>3350</v>
      </c>
      <c r="E143" s="96">
        <f>'2.-LABORATORIO'!T781</f>
        <v>0</v>
      </c>
      <c r="F143" s="96">
        <f>'2.-LABORATORIO'!AG781</f>
        <v>321</v>
      </c>
    </row>
    <row r="144" spans="1:6" x14ac:dyDescent="0.2">
      <c r="A144" s="83">
        <f>'2.-LABORATORIO'!C782</f>
        <v>43545</v>
      </c>
      <c r="B144" s="84">
        <f>'1.- REGISTROS DIARIOS '!G787</f>
        <v>194</v>
      </c>
      <c r="C144" s="84">
        <f>'1.- REGISTROS DIARIOS '!I787</f>
        <v>899</v>
      </c>
      <c r="D144" s="96">
        <f>'2.-LABORATORIO'!G782</f>
        <v>2670</v>
      </c>
      <c r="E144" s="96">
        <f>'2.-LABORATORIO'!T782</f>
        <v>0</v>
      </c>
      <c r="F144" s="96">
        <f>'2.-LABORATORIO'!AG782</f>
        <v>243</v>
      </c>
    </row>
    <row r="145" spans="1:6" x14ac:dyDescent="0.2">
      <c r="A145" s="83">
        <f>'2.-LABORATORIO'!C783</f>
        <v>43546</v>
      </c>
      <c r="B145" s="84">
        <f>'1.- REGISTROS DIARIOS '!G788</f>
        <v>107</v>
      </c>
      <c r="C145" s="84">
        <f>'1.- REGISTROS DIARIOS '!I788</f>
        <v>977</v>
      </c>
      <c r="D145" s="96">
        <f>'2.-LABORATORIO'!G783</f>
        <v>1960</v>
      </c>
      <c r="E145" s="96">
        <f>'2.-LABORATORIO'!T783</f>
        <v>0</v>
      </c>
      <c r="F145" s="96">
        <f>'2.-LABORATORIO'!AG783</f>
        <v>170</v>
      </c>
    </row>
    <row r="146" spans="1:6" x14ac:dyDescent="0.2">
      <c r="A146" s="83">
        <f>'2.-LABORATORIO'!C784</f>
        <v>43547</v>
      </c>
      <c r="B146" s="84">
        <f>'1.- REGISTROS DIARIOS '!G789</f>
        <v>318</v>
      </c>
      <c r="C146" s="84">
        <f>'1.- REGISTROS DIARIOS '!I789</f>
        <v>702</v>
      </c>
      <c r="D146" s="96">
        <f>'2.-LABORATORIO'!G784</f>
        <v>1990</v>
      </c>
      <c r="E146" s="96">
        <f>'2.-LABORATORIO'!T784</f>
        <v>0</v>
      </c>
      <c r="F146" s="96">
        <f>'2.-LABORATORIO'!AG784</f>
        <v>24</v>
      </c>
    </row>
    <row r="147" spans="1:6" x14ac:dyDescent="0.2">
      <c r="A147" s="83">
        <f>'2.-LABORATORIO'!C785</f>
        <v>43548</v>
      </c>
      <c r="B147" s="84">
        <f>'1.- REGISTROS DIARIOS '!G790</f>
        <v>137</v>
      </c>
      <c r="C147" s="84">
        <f>'1.- REGISTROS DIARIOS '!I790</f>
        <v>248</v>
      </c>
      <c r="D147" s="96">
        <f>'2.-LABORATORIO'!G785</f>
        <v>910</v>
      </c>
      <c r="E147" s="96">
        <f>'2.-LABORATORIO'!T785</f>
        <v>263</v>
      </c>
      <c r="F147" s="96">
        <f>'2.-LABORATORIO'!AG785</f>
        <v>177</v>
      </c>
    </row>
    <row r="148" spans="1:6" x14ac:dyDescent="0.2">
      <c r="A148" s="83">
        <f>'2.-LABORATORIO'!C786</f>
        <v>43549</v>
      </c>
      <c r="B148" s="84">
        <f>'1.- REGISTROS DIARIOS '!G791</f>
        <v>264</v>
      </c>
      <c r="C148" s="84">
        <f>'1.- REGISTROS DIARIOS '!I791</f>
        <v>634</v>
      </c>
      <c r="D148" s="96">
        <f>'2.-LABORATORIO'!G786</f>
        <v>1880</v>
      </c>
      <c r="E148" s="96">
        <f>'2.-LABORATORIO'!T786</f>
        <v>228</v>
      </c>
      <c r="F148" s="96">
        <f>'2.-LABORATORIO'!AG786</f>
        <v>245</v>
      </c>
    </row>
    <row r="149" spans="1:6" x14ac:dyDescent="0.2">
      <c r="A149" s="83">
        <f>'2.-LABORATORIO'!C787</f>
        <v>43550</v>
      </c>
      <c r="B149" s="84">
        <f>'1.- REGISTROS DIARIOS '!G792</f>
        <v>24</v>
      </c>
      <c r="C149" s="84">
        <f>'1.- REGISTROS DIARIOS '!I792</f>
        <v>965</v>
      </c>
      <c r="D149" s="96">
        <f>'2.-LABORATORIO'!G787</f>
        <v>1930</v>
      </c>
      <c r="E149" s="96">
        <f>'2.-LABORATORIO'!T787</f>
        <v>559</v>
      </c>
      <c r="F149" s="96">
        <f>'2.-LABORATORIO'!AG787</f>
        <v>323</v>
      </c>
    </row>
    <row r="150" spans="1:6" x14ac:dyDescent="0.2">
      <c r="A150" s="83">
        <f>'2.-LABORATORIO'!C788</f>
        <v>43551</v>
      </c>
      <c r="B150" s="84">
        <f>'1.- REGISTROS DIARIOS '!G793</f>
        <v>20</v>
      </c>
      <c r="C150" s="84">
        <f>'1.- REGISTROS DIARIOS '!I793</f>
        <v>912</v>
      </c>
      <c r="D150" s="96">
        <f>'2.-LABORATORIO'!G788</f>
        <v>2000</v>
      </c>
      <c r="E150" s="96">
        <f>'2.-LABORATORIO'!T788</f>
        <v>589</v>
      </c>
      <c r="F150" s="96">
        <f>'2.-LABORATORIO'!AG788</f>
        <v>331</v>
      </c>
    </row>
    <row r="151" spans="1:6" x14ac:dyDescent="0.2">
      <c r="A151" s="83">
        <f>'2.-LABORATORIO'!C789</f>
        <v>43552</v>
      </c>
      <c r="B151" s="84">
        <f>'1.- REGISTROS DIARIOS '!G794</f>
        <v>171</v>
      </c>
      <c r="C151" s="84">
        <f>'1.- REGISTROS DIARIOS '!I794</f>
        <v>1224</v>
      </c>
      <c r="D151" s="96">
        <f>'2.-LABORATORIO'!G789</f>
        <v>1650</v>
      </c>
      <c r="E151" s="96">
        <f>'2.-LABORATORIO'!T789</f>
        <v>566</v>
      </c>
      <c r="F151" s="96">
        <f>'2.-LABORATORIO'!AG789</f>
        <v>361</v>
      </c>
    </row>
    <row r="152" spans="1:6" x14ac:dyDescent="0.2">
      <c r="A152" s="83">
        <f>'2.-LABORATORIO'!C790</f>
        <v>43553</v>
      </c>
      <c r="B152" s="84">
        <f>'1.- REGISTROS DIARIOS '!G795</f>
        <v>579</v>
      </c>
      <c r="C152" s="84">
        <f>'1.- REGISTROS DIARIOS '!I795</f>
        <v>474</v>
      </c>
      <c r="D152" s="96">
        <f>'2.-LABORATORIO'!G790</f>
        <v>2670</v>
      </c>
      <c r="E152" s="96">
        <f>'2.-LABORATORIO'!T790</f>
        <v>431</v>
      </c>
      <c r="F152" s="96">
        <f>'2.-LABORATORIO'!AG790</f>
        <v>206</v>
      </c>
    </row>
    <row r="153" spans="1:6" x14ac:dyDescent="0.2">
      <c r="A153" s="83">
        <f>'2.-LABORATORIO'!C791</f>
        <v>43554</v>
      </c>
      <c r="B153" s="84">
        <f>'1.- REGISTROS DIARIOS '!G796</f>
        <v>405</v>
      </c>
      <c r="C153" s="84">
        <f>'1.- REGISTROS DIARIOS '!I796</f>
        <v>597</v>
      </c>
      <c r="D153" s="96">
        <f>'2.-LABORATORIO'!G791</f>
        <v>3150</v>
      </c>
      <c r="E153" s="96">
        <f>'2.-LABORATORIO'!T791</f>
        <v>610</v>
      </c>
      <c r="F153" s="96">
        <f>'2.-LABORATORIO'!AG791</f>
        <v>239</v>
      </c>
    </row>
    <row r="154" spans="1:6" x14ac:dyDescent="0.2">
      <c r="A154" s="83">
        <f>'2.-LABORATORIO'!C792</f>
        <v>43555</v>
      </c>
      <c r="B154" s="84">
        <f>'1.- REGISTROS DIARIOS '!G797</f>
        <v>316</v>
      </c>
      <c r="C154" s="84">
        <f>'1.- REGISTROS DIARIOS '!I797</f>
        <v>417</v>
      </c>
      <c r="D154" s="96">
        <f>'2.-LABORATORIO'!G792</f>
        <v>1870</v>
      </c>
      <c r="E154" s="96">
        <f>'2.-LABORATORIO'!T792</f>
        <v>570</v>
      </c>
      <c r="F154" s="96">
        <f>'2.-LABORATORIO'!AG792</f>
        <v>343</v>
      </c>
    </row>
    <row r="155" spans="1:6" x14ac:dyDescent="0.2">
      <c r="A155" s="83">
        <f>'2.-LABORATORIO'!C793</f>
        <v>43556</v>
      </c>
      <c r="B155" s="84">
        <f>'1.- REGISTROS DIARIOS '!G798</f>
        <v>118</v>
      </c>
      <c r="C155" s="84">
        <f>'1.- REGISTROS DIARIOS '!I798</f>
        <v>915</v>
      </c>
      <c r="D155" s="96">
        <f>'2.-LABORATORIO'!G793</f>
        <v>2210</v>
      </c>
      <c r="E155" s="96">
        <f>'2.-LABORATORIO'!T793</f>
        <v>476</v>
      </c>
      <c r="F155" s="96">
        <f>'2.-LABORATORIO'!AG793</f>
        <v>202</v>
      </c>
    </row>
    <row r="156" spans="1:6" x14ac:dyDescent="0.2">
      <c r="A156" s="83">
        <f>'2.-LABORATORIO'!C794</f>
        <v>43557</v>
      </c>
      <c r="B156" s="84">
        <f>'1.- REGISTROS DIARIOS '!G799</f>
        <v>57</v>
      </c>
      <c r="C156" s="84">
        <f>'1.- REGISTROS DIARIOS '!I799</f>
        <v>1209</v>
      </c>
      <c r="D156" s="96">
        <f>'2.-LABORATORIO'!G794</f>
        <v>2960</v>
      </c>
      <c r="E156" s="96">
        <f>'2.-LABORATORIO'!T794</f>
        <v>0</v>
      </c>
      <c r="F156" s="96">
        <f>'2.-LABORATORIO'!AG794</f>
        <v>321</v>
      </c>
    </row>
    <row r="157" spans="1:6" x14ac:dyDescent="0.2">
      <c r="A157" s="83">
        <f>'2.-LABORATORIO'!C795</f>
        <v>43558</v>
      </c>
      <c r="B157" s="84">
        <f>'1.- REGISTROS DIARIOS '!G800</f>
        <v>260</v>
      </c>
      <c r="C157" s="84">
        <f>'1.- REGISTROS DIARIOS '!I800</f>
        <v>965</v>
      </c>
      <c r="D157" s="96">
        <f>'2.-LABORATORIO'!G795</f>
        <v>2430</v>
      </c>
      <c r="E157" s="96">
        <f>'2.-LABORATORIO'!T795</f>
        <v>0</v>
      </c>
      <c r="F157" s="96">
        <f>'2.-LABORATORIO'!AG795</f>
        <v>253</v>
      </c>
    </row>
    <row r="158" spans="1:6" x14ac:dyDescent="0.2">
      <c r="A158" s="83">
        <f>'2.-LABORATORIO'!C796</f>
        <v>43559</v>
      </c>
      <c r="B158" s="84">
        <f>'1.- REGISTROS DIARIOS '!G801</f>
        <v>140</v>
      </c>
      <c r="C158" s="84">
        <f>'1.- REGISTROS DIARIOS '!I801</f>
        <v>969</v>
      </c>
      <c r="D158" s="96">
        <f>'2.-LABORATORIO'!G796</f>
        <v>2670</v>
      </c>
      <c r="E158" s="96">
        <f>'2.-LABORATORIO'!T796</f>
        <v>0</v>
      </c>
      <c r="F158" s="96">
        <f>'2.-LABORATORIO'!AG796</f>
        <v>355</v>
      </c>
    </row>
    <row r="159" spans="1:6" x14ac:dyDescent="0.2">
      <c r="A159" s="83">
        <f>'2.-LABORATORIO'!C797</f>
        <v>43560</v>
      </c>
      <c r="B159" s="84">
        <f>'1.- REGISTROS DIARIOS '!G802</f>
        <v>202</v>
      </c>
      <c r="C159" s="84">
        <f>'1.- REGISTROS DIARIOS '!I802</f>
        <v>926</v>
      </c>
      <c r="D159" s="96">
        <f>'2.-LABORATORIO'!G797</f>
        <v>4260</v>
      </c>
      <c r="E159" s="96">
        <f>'2.-LABORATORIO'!T797</f>
        <v>268</v>
      </c>
      <c r="F159" s="96">
        <f>'2.-LABORATORIO'!AG797</f>
        <v>127</v>
      </c>
    </row>
    <row r="160" spans="1:6" x14ac:dyDescent="0.2">
      <c r="A160" s="83">
        <f>'2.-LABORATORIO'!C798</f>
        <v>43561</v>
      </c>
      <c r="B160" s="84">
        <f>'1.- REGISTROS DIARIOS '!G803</f>
        <v>466</v>
      </c>
      <c r="C160" s="84">
        <f>'1.- REGISTROS DIARIOS '!I803</f>
        <v>315</v>
      </c>
      <c r="D160" s="96">
        <f>'2.-LABORATORIO'!G798</f>
        <v>3570</v>
      </c>
      <c r="E160" s="96">
        <f>'2.-LABORATORIO'!T798</f>
        <v>362</v>
      </c>
      <c r="F160" s="96">
        <f>'2.-LABORATORIO'!AG798</f>
        <v>56</v>
      </c>
    </row>
    <row r="161" spans="1:6" x14ac:dyDescent="0.2">
      <c r="A161" s="83">
        <f>'2.-LABORATORIO'!C799</f>
        <v>43562</v>
      </c>
      <c r="B161" s="84">
        <f>'1.- REGISTROS DIARIOS '!G804</f>
        <v>391</v>
      </c>
      <c r="C161" s="84">
        <f>'1.- REGISTROS DIARIOS '!I804</f>
        <v>452</v>
      </c>
      <c r="D161" s="96">
        <f>'2.-LABORATORIO'!G799</f>
        <v>1740</v>
      </c>
      <c r="E161" s="96">
        <f>'2.-LABORATORIO'!T799</f>
        <v>351</v>
      </c>
      <c r="F161" s="96">
        <f>'2.-LABORATORIO'!AG799</f>
        <v>259</v>
      </c>
    </row>
    <row r="162" spans="1:6" x14ac:dyDescent="0.2">
      <c r="A162" s="83">
        <f>'2.-LABORATORIO'!C800</f>
        <v>43563</v>
      </c>
      <c r="B162" s="84">
        <f>'1.- REGISTROS DIARIOS '!G805</f>
        <v>76</v>
      </c>
      <c r="C162" s="84">
        <f>'1.- REGISTROS DIARIOS '!I805</f>
        <v>1206</v>
      </c>
      <c r="D162" s="96">
        <f>'2.-LABORATORIO'!G800</f>
        <v>2420</v>
      </c>
      <c r="E162" s="96">
        <f>'2.-LABORATORIO'!T800</f>
        <v>538</v>
      </c>
      <c r="F162" s="96">
        <f>'2.-LABORATORIO'!AG800</f>
        <v>420</v>
      </c>
    </row>
    <row r="163" spans="1:6" x14ac:dyDescent="0.2">
      <c r="A163" s="83">
        <f>'2.-LABORATORIO'!C801</f>
        <v>43564</v>
      </c>
      <c r="B163" s="84">
        <f>'1.- REGISTROS DIARIOS '!G806</f>
        <v>17</v>
      </c>
      <c r="C163" s="84">
        <f>'1.- REGISTROS DIARIOS '!I806</f>
        <v>1417</v>
      </c>
      <c r="D163" s="96">
        <f>'2.-LABORATORIO'!G801</f>
        <v>2910</v>
      </c>
      <c r="E163" s="96">
        <f>'2.-LABORATORIO'!T801</f>
        <v>0</v>
      </c>
      <c r="F163" s="96">
        <f>'2.-LABORATORIO'!AG801</f>
        <v>470</v>
      </c>
    </row>
    <row r="164" spans="1:6" x14ac:dyDescent="0.2">
      <c r="A164" s="83">
        <f>'2.-LABORATORIO'!C802</f>
        <v>43565</v>
      </c>
      <c r="B164" s="84">
        <f>'1.- REGISTROS DIARIOS '!G807</f>
        <v>307</v>
      </c>
      <c r="C164" s="84">
        <f>'1.- REGISTROS DIARIOS '!I807</f>
        <v>804</v>
      </c>
      <c r="D164" s="96">
        <f>'2.-LABORATORIO'!G802</f>
        <v>3560</v>
      </c>
      <c r="E164" s="96">
        <f>'2.-LABORATORIO'!T802</f>
        <v>510</v>
      </c>
      <c r="F164" s="96">
        <f>'2.-LABORATORIO'!AG802</f>
        <v>260</v>
      </c>
    </row>
    <row r="165" spans="1:6" x14ac:dyDescent="0.2">
      <c r="A165" s="83">
        <f>'2.-LABORATORIO'!C803</f>
        <v>43566</v>
      </c>
      <c r="B165" s="84">
        <f>'1.- REGISTROS DIARIOS '!G808</f>
        <v>503</v>
      </c>
      <c r="C165" s="84">
        <f>'1.- REGISTROS DIARIOS '!I808</f>
        <v>653</v>
      </c>
      <c r="D165" s="96">
        <f>'2.-LABORATORIO'!G803</f>
        <v>4250</v>
      </c>
      <c r="E165" s="96">
        <f>'2.-LABORATORIO'!T803</f>
        <v>526</v>
      </c>
      <c r="F165" s="96">
        <f>'2.-LABORATORIO'!AG803</f>
        <v>310</v>
      </c>
    </row>
    <row r="166" spans="1:6" x14ac:dyDescent="0.2">
      <c r="A166" s="83">
        <f>'2.-LABORATORIO'!C804</f>
        <v>43567</v>
      </c>
      <c r="B166" s="84">
        <f>'1.- REGISTROS DIARIOS '!G809</f>
        <v>468</v>
      </c>
      <c r="C166" s="84">
        <f>'1.- REGISTROS DIARIOS '!I809</f>
        <v>702</v>
      </c>
      <c r="D166" s="96">
        <f>'2.-LABORATORIO'!G804</f>
        <v>3760</v>
      </c>
      <c r="E166" s="96">
        <f>'2.-LABORATORIO'!T804</f>
        <v>726</v>
      </c>
      <c r="F166" s="96">
        <f>'2.-LABORATORIO'!AG804</f>
        <v>456</v>
      </c>
    </row>
    <row r="167" spans="1:6" x14ac:dyDescent="0.2">
      <c r="A167" s="83">
        <f>'2.-LABORATORIO'!C805</f>
        <v>43568</v>
      </c>
      <c r="B167" s="84">
        <f>'1.- REGISTROS DIARIOS '!G810</f>
        <v>6</v>
      </c>
      <c r="C167" s="84">
        <f>'1.- REGISTROS DIARIOS '!I810</f>
        <v>1163</v>
      </c>
      <c r="D167" s="96">
        <f>'2.-LABORATORIO'!G805</f>
        <v>1380</v>
      </c>
      <c r="E167" s="96">
        <f>'2.-LABORATORIO'!T805</f>
        <v>0</v>
      </c>
      <c r="F167" s="96">
        <f>'2.-LABORATORIO'!AG805</f>
        <v>171</v>
      </c>
    </row>
    <row r="168" spans="1:6" x14ac:dyDescent="0.2">
      <c r="A168" s="83">
        <f>'2.-LABORATORIO'!C806</f>
        <v>43569</v>
      </c>
      <c r="B168" s="84">
        <f>'1.- REGISTROS DIARIOS '!G811</f>
        <v>20</v>
      </c>
      <c r="C168" s="84">
        <f>'1.- REGISTROS DIARIOS '!I811</f>
        <v>844</v>
      </c>
      <c r="D168" s="96">
        <f>'2.-LABORATORIO'!G806</f>
        <v>1560</v>
      </c>
      <c r="E168" s="96">
        <f>'2.-LABORATORIO'!T806</f>
        <v>0</v>
      </c>
      <c r="F168" s="96">
        <f>'2.-LABORATORIO'!AG806</f>
        <v>128</v>
      </c>
    </row>
    <row r="169" spans="1:6" x14ac:dyDescent="0.2">
      <c r="A169" s="83">
        <f>'2.-LABORATORIO'!C807</f>
        <v>43570</v>
      </c>
      <c r="B169" s="84">
        <f>'1.- REGISTROS DIARIOS '!G812</f>
        <v>93</v>
      </c>
      <c r="C169" s="84">
        <f>'1.- REGISTROS DIARIOS '!I812</f>
        <v>1249</v>
      </c>
      <c r="D169" s="96">
        <f>'2.-LABORATORIO'!G807</f>
        <v>3850</v>
      </c>
      <c r="E169" s="96">
        <f>'2.-LABORATORIO'!T807</f>
        <v>0</v>
      </c>
      <c r="F169" s="96">
        <f>'2.-LABORATORIO'!AG807</f>
        <v>156</v>
      </c>
    </row>
    <row r="170" spans="1:6" x14ac:dyDescent="0.2">
      <c r="A170" s="83">
        <f>'2.-LABORATORIO'!C808</f>
        <v>43571</v>
      </c>
      <c r="B170" s="84">
        <f>'1.- REGISTROS DIARIOS '!G813</f>
        <v>144</v>
      </c>
      <c r="C170" s="84">
        <f>'1.- REGISTROS DIARIOS '!I813</f>
        <v>1288</v>
      </c>
      <c r="D170" s="96">
        <f>'2.-LABORATORIO'!G808</f>
        <v>3130</v>
      </c>
      <c r="E170" s="96">
        <f>'2.-LABORATORIO'!T808</f>
        <v>0</v>
      </c>
      <c r="F170" s="96">
        <f>'2.-LABORATORIO'!AG808</f>
        <v>160</v>
      </c>
    </row>
    <row r="171" spans="1:6" x14ac:dyDescent="0.2">
      <c r="A171" s="83">
        <f>'2.-LABORATORIO'!C809</f>
        <v>43572</v>
      </c>
      <c r="B171" s="84">
        <f>'1.- REGISTROS DIARIOS '!G814</f>
        <v>169</v>
      </c>
      <c r="C171" s="84">
        <f>'1.- REGISTROS DIARIOS '!I814</f>
        <v>1283</v>
      </c>
      <c r="D171" s="96">
        <f>'2.-LABORATORIO'!G809</f>
        <v>2220</v>
      </c>
      <c r="E171" s="96">
        <f>'2.-LABORATORIO'!T809</f>
        <v>0</v>
      </c>
      <c r="F171" s="96">
        <f>'2.-LABORATORIO'!AG809</f>
        <v>102</v>
      </c>
    </row>
    <row r="172" spans="1:6" x14ac:dyDescent="0.2">
      <c r="A172" s="83">
        <f>'2.-LABORATORIO'!C810</f>
        <v>43573</v>
      </c>
      <c r="B172" s="84">
        <f>'1.- REGISTROS DIARIOS '!G815</f>
        <v>87</v>
      </c>
      <c r="C172" s="84">
        <f>'1.- REGISTROS DIARIOS '!I815</f>
        <v>1234</v>
      </c>
      <c r="D172" s="96">
        <f>'2.-LABORATORIO'!G810</f>
        <v>3440</v>
      </c>
      <c r="E172" s="96">
        <f>'2.-LABORATORIO'!T810</f>
        <v>0</v>
      </c>
      <c r="F172" s="96">
        <f>'2.-LABORATORIO'!AG810</f>
        <v>176</v>
      </c>
    </row>
    <row r="173" spans="1:6" x14ac:dyDescent="0.2">
      <c r="A173" s="83">
        <f>'2.-LABORATORIO'!C811</f>
        <v>43574</v>
      </c>
      <c r="B173" s="84">
        <f>'1.- REGISTROS DIARIOS '!G816</f>
        <v>8</v>
      </c>
      <c r="C173" s="84">
        <f>'1.- REGISTROS DIARIOS '!I816</f>
        <v>1325</v>
      </c>
      <c r="D173" s="96">
        <f>'2.-LABORATORIO'!G811</f>
        <v>2630</v>
      </c>
      <c r="E173" s="96">
        <f>'2.-LABORATORIO'!T811</f>
        <v>0</v>
      </c>
      <c r="F173" s="96">
        <f>'2.-LABORATORIO'!AG811</f>
        <v>408</v>
      </c>
    </row>
    <row r="174" spans="1:6" x14ac:dyDescent="0.2">
      <c r="A174" s="83">
        <f>'2.-LABORATORIO'!C812</f>
        <v>43575</v>
      </c>
      <c r="B174" s="84">
        <f>'1.- REGISTROS DIARIOS '!G817</f>
        <v>176</v>
      </c>
      <c r="C174" s="84">
        <f>'1.- REGISTROS DIARIOS '!I817</f>
        <v>1009</v>
      </c>
      <c r="D174" s="96">
        <f>'2.-LABORATORIO'!G812</f>
        <v>1180</v>
      </c>
      <c r="E174" s="96">
        <f>'2.-LABORATORIO'!T812</f>
        <v>583</v>
      </c>
      <c r="F174" s="96">
        <f>'2.-LABORATORIO'!AG812</f>
        <v>149</v>
      </c>
    </row>
    <row r="175" spans="1:6" x14ac:dyDescent="0.2">
      <c r="A175" s="83">
        <f>'2.-LABORATORIO'!C813</f>
        <v>43576</v>
      </c>
      <c r="B175" s="84">
        <f>'1.- REGISTROS DIARIOS '!G818</f>
        <v>100</v>
      </c>
      <c r="C175" s="84">
        <f>'1.- REGISTROS DIARIOS '!I818</f>
        <v>796</v>
      </c>
      <c r="D175" s="96">
        <f>'2.-LABORATORIO'!G813</f>
        <v>1690</v>
      </c>
      <c r="E175" s="96">
        <f>'2.-LABORATORIO'!T813</f>
        <v>0</v>
      </c>
      <c r="F175" s="96">
        <f>'2.-LABORATORIO'!AG813</f>
        <v>391</v>
      </c>
    </row>
    <row r="176" spans="1:6" x14ac:dyDescent="0.2">
      <c r="A176" s="83">
        <f>'2.-LABORATORIO'!C814</f>
        <v>43577</v>
      </c>
      <c r="B176" s="84">
        <f>'1.- REGISTROS DIARIOS '!G819</f>
        <v>109</v>
      </c>
      <c r="C176" s="84">
        <f>'1.- REGISTROS DIARIOS '!I819</f>
        <v>1073</v>
      </c>
      <c r="D176" s="96">
        <f>'2.-LABORATORIO'!G814</f>
        <v>2190</v>
      </c>
      <c r="E176" s="96">
        <f>'2.-LABORATORIO'!T814</f>
        <v>0</v>
      </c>
      <c r="F176" s="96">
        <f>'2.-LABORATORIO'!AG814</f>
        <v>250</v>
      </c>
    </row>
    <row r="177" spans="1:6" x14ac:dyDescent="0.2">
      <c r="A177" s="83">
        <f>'2.-LABORATORIO'!C815</f>
        <v>43578</v>
      </c>
      <c r="B177" s="84">
        <f>'1.- REGISTROS DIARIOS '!G820</f>
        <v>171</v>
      </c>
      <c r="C177" s="84">
        <f>'1.- REGISTROS DIARIOS '!I820</f>
        <v>1163</v>
      </c>
      <c r="D177" s="96">
        <f>'2.-LABORATORIO'!G815</f>
        <v>2710</v>
      </c>
      <c r="E177" s="96">
        <f>'2.-LABORATORIO'!T815</f>
        <v>0</v>
      </c>
      <c r="F177" s="96">
        <f>'2.-LABORATORIO'!AG815</f>
        <v>193</v>
      </c>
    </row>
    <row r="178" spans="1:6" x14ac:dyDescent="0.2">
      <c r="A178" s="83">
        <f>'2.-LABORATORIO'!C816</f>
        <v>43579</v>
      </c>
      <c r="B178" s="84">
        <f>'1.- REGISTROS DIARIOS '!G821</f>
        <v>88</v>
      </c>
      <c r="C178" s="84">
        <f>'1.- REGISTROS DIARIOS '!I821</f>
        <v>1096</v>
      </c>
      <c r="D178" s="96">
        <f>'2.-LABORATORIO'!G816</f>
        <v>2960</v>
      </c>
      <c r="E178" s="96">
        <f>'2.-LABORATORIO'!T816</f>
        <v>0</v>
      </c>
      <c r="F178" s="96">
        <f>'2.-LABORATORIO'!AG816</f>
        <v>326</v>
      </c>
    </row>
    <row r="179" spans="1:6" x14ac:dyDescent="0.2">
      <c r="A179" s="83">
        <f>'2.-LABORATORIO'!C817</f>
        <v>43580</v>
      </c>
      <c r="B179" s="84">
        <f>'1.- REGISTROS DIARIOS '!G822</f>
        <v>5</v>
      </c>
      <c r="C179" s="84">
        <f>'1.- REGISTROS DIARIOS '!I822</f>
        <v>1289</v>
      </c>
      <c r="D179" s="96">
        <f>'2.-LABORATORIO'!G817</f>
        <v>2560</v>
      </c>
      <c r="E179" s="96">
        <f>'2.-LABORATORIO'!T817</f>
        <v>0</v>
      </c>
      <c r="F179" s="96">
        <f>'2.-LABORATORIO'!AG817</f>
        <v>244</v>
      </c>
    </row>
    <row r="180" spans="1:6" x14ac:dyDescent="0.2">
      <c r="A180" s="83">
        <f>'2.-LABORATORIO'!C818</f>
        <v>43581</v>
      </c>
      <c r="B180" s="84">
        <f>'1.- REGISTROS DIARIOS '!G823</f>
        <v>115</v>
      </c>
      <c r="C180" s="84">
        <f>'1.- REGISTROS DIARIOS '!I823</f>
        <v>1070</v>
      </c>
      <c r="D180" s="96">
        <f>'2.-LABORATORIO'!G818</f>
        <v>3100</v>
      </c>
      <c r="E180" s="96">
        <f>'2.-LABORATORIO'!T818</f>
        <v>0</v>
      </c>
      <c r="F180" s="96">
        <f>'2.-LABORATORIO'!AG818</f>
        <v>190</v>
      </c>
    </row>
    <row r="181" spans="1:6" x14ac:dyDescent="0.2">
      <c r="A181" s="83">
        <f>'2.-LABORATORIO'!C819</f>
        <v>43582</v>
      </c>
      <c r="B181" s="84">
        <f>'1.- REGISTROS DIARIOS '!G824</f>
        <v>24</v>
      </c>
      <c r="C181" s="84">
        <f>'1.- REGISTROS DIARIOS '!I824</f>
        <v>1127</v>
      </c>
      <c r="D181" s="96">
        <f>'2.-LABORATORIO'!G819</f>
        <v>3210</v>
      </c>
      <c r="E181" s="96">
        <f>'2.-LABORATORIO'!T819</f>
        <v>0</v>
      </c>
      <c r="F181" s="96">
        <f>'2.-LABORATORIO'!AG819</f>
        <v>248</v>
      </c>
    </row>
    <row r="182" spans="1:6" x14ac:dyDescent="0.2">
      <c r="A182" s="83">
        <f>'2.-LABORATORIO'!C820</f>
        <v>43583</v>
      </c>
      <c r="B182" s="84">
        <f>'1.- REGISTROS DIARIOS '!G825</f>
        <v>132</v>
      </c>
      <c r="C182" s="84">
        <f>'1.- REGISTROS DIARIOS '!I825</f>
        <v>642</v>
      </c>
      <c r="D182" s="96">
        <f>'2.-LABORATORIO'!G820</f>
        <v>3790</v>
      </c>
      <c r="E182" s="96">
        <f>'2.-LABORATORIO'!T820</f>
        <v>688</v>
      </c>
      <c r="F182" s="96">
        <f>'2.-LABORATORIO'!AG820</f>
        <v>113</v>
      </c>
    </row>
    <row r="183" spans="1:6" x14ac:dyDescent="0.2">
      <c r="A183" s="83">
        <f>'2.-LABORATORIO'!C821</f>
        <v>43584</v>
      </c>
      <c r="B183" s="84">
        <f>'1.- REGISTROS DIARIOS '!G826</f>
        <v>7</v>
      </c>
      <c r="C183" s="84">
        <f>'1.- REGISTROS DIARIOS '!I826</f>
        <v>1434</v>
      </c>
      <c r="D183" s="96">
        <f>'2.-LABORATORIO'!G821</f>
        <v>2850</v>
      </c>
      <c r="E183" s="96">
        <f>'2.-LABORATORIO'!T821</f>
        <v>0</v>
      </c>
      <c r="F183" s="96">
        <f>'2.-LABORATORIO'!AG821</f>
        <v>151</v>
      </c>
    </row>
    <row r="184" spans="1:6" x14ac:dyDescent="0.2">
      <c r="A184" s="83">
        <f>'2.-LABORATORIO'!C822</f>
        <v>43585</v>
      </c>
      <c r="B184" s="84">
        <f>'1.- REGISTROS DIARIOS '!G827</f>
        <v>23</v>
      </c>
      <c r="C184" s="84">
        <f>'1.- REGISTROS DIARIOS '!I827</f>
        <v>1360</v>
      </c>
      <c r="D184" s="96">
        <f>'2.-LABORATORIO'!G822</f>
        <v>1960</v>
      </c>
      <c r="E184" s="96">
        <f>'2.-LABORATORIO'!T822</f>
        <v>0</v>
      </c>
      <c r="F184" s="96">
        <f>'2.-LABORATORIO'!AG822</f>
        <v>198</v>
      </c>
    </row>
    <row r="185" spans="1:6" x14ac:dyDescent="0.2">
      <c r="A185" s="83">
        <f>'2.-LABORATORIO'!C823</f>
        <v>43586</v>
      </c>
      <c r="B185" s="84">
        <f>'1.- REGISTROS DIARIOS '!G828</f>
        <v>41</v>
      </c>
      <c r="C185" s="84">
        <f>'1.- REGISTROS DIARIOS '!I828</f>
        <v>1311</v>
      </c>
      <c r="D185" s="96">
        <f>'2.-LABORATORIO'!G823</f>
        <v>2000</v>
      </c>
      <c r="E185" s="96">
        <f>'2.-LABORATORIO'!T823</f>
        <v>0</v>
      </c>
      <c r="F185" s="96">
        <f>'2.-LABORATORIO'!AG823</f>
        <v>297</v>
      </c>
    </row>
    <row r="186" spans="1:6" x14ac:dyDescent="0.2">
      <c r="A186" s="83">
        <f>'2.-LABORATORIO'!C824</f>
        <v>43587</v>
      </c>
      <c r="B186" s="84">
        <f>'1.- REGISTROS DIARIOS '!G829</f>
        <v>37</v>
      </c>
      <c r="C186" s="84">
        <f>'1.- REGISTROS DIARIOS '!I829</f>
        <v>1295</v>
      </c>
      <c r="D186" s="96">
        <f>'2.-LABORATORIO'!G824</f>
        <v>2730</v>
      </c>
      <c r="E186" s="96">
        <f>'2.-LABORATORIO'!T824</f>
        <v>0</v>
      </c>
      <c r="F186" s="96">
        <f>'2.-LABORATORIO'!AG824</f>
        <v>278</v>
      </c>
    </row>
    <row r="187" spans="1:6" x14ac:dyDescent="0.2">
      <c r="A187" s="83">
        <f>'2.-LABORATORIO'!C825</f>
        <v>43588</v>
      </c>
      <c r="B187" s="84">
        <f>'1.- REGISTROS DIARIOS '!G830</f>
        <v>116</v>
      </c>
      <c r="C187" s="84">
        <f>'1.- REGISTROS DIARIOS '!I830</f>
        <v>1066</v>
      </c>
      <c r="D187" s="96">
        <f>'2.-LABORATORIO'!G825</f>
        <v>3250</v>
      </c>
      <c r="E187" s="96">
        <f>'2.-LABORATORIO'!T825</f>
        <v>0</v>
      </c>
      <c r="F187" s="96">
        <f>'2.-LABORATORIO'!AG825</f>
        <v>491</v>
      </c>
    </row>
    <row r="188" spans="1:6" x14ac:dyDescent="0.2">
      <c r="A188" s="83">
        <f>'2.-LABORATORIO'!C826</f>
        <v>43589</v>
      </c>
      <c r="B188" s="84">
        <f>'1.- REGISTROS DIARIOS '!G831</f>
        <v>73</v>
      </c>
      <c r="C188" s="84">
        <f>'1.- REGISTROS DIARIOS '!I831</f>
        <v>1244</v>
      </c>
      <c r="D188" s="96">
        <f>'2.-LABORATORIO'!G826</f>
        <v>2960</v>
      </c>
      <c r="E188" s="96">
        <f>'2.-LABORATORIO'!T826</f>
        <v>0</v>
      </c>
      <c r="F188" s="96">
        <f>'2.-LABORATORIO'!AG826</f>
        <v>315</v>
      </c>
    </row>
    <row r="189" spans="1:6" x14ac:dyDescent="0.2">
      <c r="A189" s="83">
        <f>'2.-LABORATORIO'!C827</f>
        <v>43590</v>
      </c>
      <c r="B189" s="84">
        <f>'1.- REGISTROS DIARIOS '!G832</f>
        <v>0</v>
      </c>
      <c r="C189" s="84">
        <f>'1.- REGISTROS DIARIOS '!I832</f>
        <v>712</v>
      </c>
      <c r="D189" s="96">
        <f>'2.-LABORATORIO'!G827</f>
        <v>2320</v>
      </c>
      <c r="E189" s="96">
        <f>'2.-LABORATORIO'!T827</f>
        <v>0</v>
      </c>
      <c r="F189" s="96">
        <f>'2.-LABORATORIO'!AG827</f>
        <v>210</v>
      </c>
    </row>
    <row r="190" spans="1:6" x14ac:dyDescent="0.2">
      <c r="A190" s="83">
        <f>'2.-LABORATORIO'!C828</f>
        <v>43591</v>
      </c>
      <c r="B190" s="84">
        <f>'1.- REGISTROS DIARIOS '!G833</f>
        <v>134</v>
      </c>
      <c r="C190" s="84">
        <f>'1.- REGISTROS DIARIOS '!I833</f>
        <v>870</v>
      </c>
      <c r="D190" s="96">
        <f>'2.-LABORATORIO'!G828</f>
        <v>2070</v>
      </c>
      <c r="E190" s="96">
        <f>'2.-LABORATORIO'!T828</f>
        <v>0</v>
      </c>
      <c r="F190" s="96">
        <f>'2.-LABORATORIO'!AG828</f>
        <v>78</v>
      </c>
    </row>
    <row r="191" spans="1:6" x14ac:dyDescent="0.2">
      <c r="A191" s="83">
        <f>'2.-LABORATORIO'!C829</f>
        <v>43592</v>
      </c>
      <c r="B191" s="84">
        <f>'1.- REGISTROS DIARIOS '!G834</f>
        <v>145</v>
      </c>
      <c r="C191" s="84">
        <f>'1.- REGISTROS DIARIOS '!I834</f>
        <v>1141</v>
      </c>
      <c r="D191" s="96">
        <f>'2.-LABORATORIO'!G829</f>
        <v>3560</v>
      </c>
      <c r="E191" s="96">
        <f>'2.-LABORATORIO'!T829</f>
        <v>0</v>
      </c>
      <c r="F191" s="96">
        <f>'2.-LABORATORIO'!AG829</f>
        <v>246</v>
      </c>
    </row>
    <row r="192" spans="1:6" x14ac:dyDescent="0.2">
      <c r="A192" s="83">
        <f>'2.-LABORATORIO'!C830</f>
        <v>43593</v>
      </c>
      <c r="B192" s="84">
        <f>'1.- REGISTROS DIARIOS '!G835</f>
        <v>52</v>
      </c>
      <c r="C192" s="84">
        <f>'1.- REGISTROS DIARIOS '!I835</f>
        <v>1000</v>
      </c>
      <c r="D192" s="96">
        <f>'2.-LABORATORIO'!G830</f>
        <v>5050</v>
      </c>
      <c r="E192" s="96">
        <f>'2.-LABORATORIO'!T830</f>
        <v>0</v>
      </c>
      <c r="F192" s="96">
        <f>'2.-LABORATORIO'!AG830</f>
        <v>235</v>
      </c>
    </row>
    <row r="193" spans="1:6" x14ac:dyDescent="0.2">
      <c r="A193" s="83">
        <f>'2.-LABORATORIO'!C831</f>
        <v>43594</v>
      </c>
      <c r="B193" s="84">
        <f>'1.- REGISTROS DIARIOS '!G836</f>
        <v>25</v>
      </c>
      <c r="C193" s="84">
        <f>'1.- REGISTROS DIARIOS '!I836</f>
        <v>1102</v>
      </c>
      <c r="D193" s="96">
        <f>'2.-LABORATORIO'!G831</f>
        <v>1350</v>
      </c>
      <c r="E193" s="96">
        <f>'2.-LABORATORIO'!T831</f>
        <v>0</v>
      </c>
      <c r="F193" s="96">
        <f>'2.-LABORATORIO'!AG831</f>
        <v>213</v>
      </c>
    </row>
    <row r="194" spans="1:6" x14ac:dyDescent="0.2">
      <c r="A194" s="83">
        <f>'2.-LABORATORIO'!C832</f>
        <v>43595</v>
      </c>
      <c r="B194" s="84">
        <f>'1.- REGISTROS DIARIOS '!G837</f>
        <v>33</v>
      </c>
      <c r="C194" s="84">
        <f>'1.- REGISTROS DIARIOS '!I837</f>
        <v>1188</v>
      </c>
      <c r="D194" s="96">
        <f>'2.-LABORATORIO'!G832</f>
        <v>2230</v>
      </c>
      <c r="E194" s="96">
        <f>'2.-LABORATORIO'!T832</f>
        <v>0</v>
      </c>
      <c r="F194" s="96">
        <f>'2.-LABORATORIO'!AG832</f>
        <v>115</v>
      </c>
    </row>
    <row r="195" spans="1:6" x14ac:dyDescent="0.2">
      <c r="A195" s="83">
        <f>'2.-LABORATORIO'!C833</f>
        <v>43596</v>
      </c>
      <c r="B195" s="84">
        <f>'1.- REGISTROS DIARIOS '!G838</f>
        <v>120</v>
      </c>
      <c r="C195" s="84">
        <f>'1.- REGISTROS DIARIOS '!I838</f>
        <v>990</v>
      </c>
      <c r="D195" s="96">
        <f>'2.-LABORATORIO'!G833</f>
        <v>3300</v>
      </c>
      <c r="E195" s="96">
        <f>'2.-LABORATORIO'!T833</f>
        <v>0</v>
      </c>
      <c r="F195" s="96">
        <f>'2.-LABORATORIO'!AG833</f>
        <v>138</v>
      </c>
    </row>
    <row r="196" spans="1:6" x14ac:dyDescent="0.2">
      <c r="A196" s="83">
        <f>'2.-LABORATORIO'!C834</f>
        <v>43597</v>
      </c>
      <c r="B196" s="84">
        <f>'1.- REGISTROS DIARIOS '!G839</f>
        <v>113</v>
      </c>
      <c r="C196" s="84">
        <f>'1.- REGISTROS DIARIOS '!I839</f>
        <v>423</v>
      </c>
      <c r="D196" s="96">
        <f>'2.-LABORATORIO'!G834</f>
        <v>4010</v>
      </c>
      <c r="E196" s="96">
        <f>'2.-LABORATORIO'!T834</f>
        <v>0</v>
      </c>
      <c r="F196" s="96">
        <f>'2.-LABORATORIO'!AG834</f>
        <v>126</v>
      </c>
    </row>
    <row r="197" spans="1:6" x14ac:dyDescent="0.2">
      <c r="A197" s="83">
        <f>'2.-LABORATORIO'!C835</f>
        <v>43598</v>
      </c>
      <c r="B197" s="84">
        <f>'1.- REGISTROS DIARIOS '!G840</f>
        <v>189</v>
      </c>
      <c r="C197" s="84">
        <f>'1.- REGISTROS DIARIOS '!I840</f>
        <v>783</v>
      </c>
      <c r="D197" s="96">
        <f>'2.-LABORATORIO'!G835</f>
        <v>5750</v>
      </c>
      <c r="E197" s="96">
        <f>'2.-LABORATORIO'!T835</f>
        <v>1304</v>
      </c>
      <c r="F197" s="96">
        <f>'2.-LABORATORIO'!AG835</f>
        <v>225</v>
      </c>
    </row>
    <row r="198" spans="1:6" x14ac:dyDescent="0.2">
      <c r="A198" s="83">
        <f>'2.-LABORATORIO'!C836</f>
        <v>43599</v>
      </c>
      <c r="B198" s="84">
        <f>'1.- REGISTROS DIARIOS '!G841</f>
        <v>63</v>
      </c>
      <c r="C198" s="84">
        <f>'1.- REGISTROS DIARIOS '!I841</f>
        <v>958</v>
      </c>
      <c r="D198" s="96">
        <f>'2.-LABORATORIO'!G836</f>
        <v>3200</v>
      </c>
      <c r="E198" s="96">
        <f>'2.-LABORATORIO'!T836</f>
        <v>0</v>
      </c>
      <c r="F198" s="96">
        <f>'2.-LABORATORIO'!AG836</f>
        <v>285</v>
      </c>
    </row>
    <row r="199" spans="1:6" x14ac:dyDescent="0.2">
      <c r="A199" s="83">
        <f>'2.-LABORATORIO'!C837</f>
        <v>43600</v>
      </c>
      <c r="B199" s="84">
        <f>'1.- REGISTROS DIARIOS '!G842</f>
        <v>399</v>
      </c>
      <c r="C199" s="84">
        <f>'1.- REGISTROS DIARIOS '!I842</f>
        <v>562</v>
      </c>
      <c r="D199" s="96">
        <f>'2.-LABORATORIO'!G837</f>
        <v>3020</v>
      </c>
      <c r="E199" s="96">
        <f>'2.-LABORATORIO'!T837</f>
        <v>1330</v>
      </c>
      <c r="F199" s="96">
        <f>'2.-LABORATORIO'!AG837</f>
        <v>257</v>
      </c>
    </row>
    <row r="200" spans="1:6" x14ac:dyDescent="0.2">
      <c r="A200" s="83">
        <f>'2.-LABORATORIO'!C838</f>
        <v>43601</v>
      </c>
      <c r="B200" s="84">
        <f>'1.- REGISTROS DIARIOS '!G843</f>
        <v>134</v>
      </c>
      <c r="C200" s="84">
        <f>'1.- REGISTROS DIARIOS '!I843</f>
        <v>1036</v>
      </c>
      <c r="D200" s="96">
        <f>'2.-LABORATORIO'!G838</f>
        <v>2190</v>
      </c>
      <c r="E200" s="96">
        <f>'2.-LABORATORIO'!T838</f>
        <v>0</v>
      </c>
      <c r="F200" s="96">
        <f>'2.-LABORATORIO'!AG838</f>
        <v>231</v>
      </c>
    </row>
    <row r="201" spans="1:6" x14ac:dyDescent="0.2">
      <c r="A201" s="83">
        <f>'2.-LABORATORIO'!C839</f>
        <v>43602</v>
      </c>
      <c r="B201" s="84">
        <f>'1.- REGISTROS DIARIOS '!G844</f>
        <v>290</v>
      </c>
      <c r="C201" s="84">
        <f>'1.- REGISTROS DIARIOS '!I844</f>
        <v>680</v>
      </c>
      <c r="D201" s="96">
        <f>'2.-LABORATORIO'!G839</f>
        <v>3150</v>
      </c>
      <c r="E201" s="96">
        <f>'2.-LABORATORIO'!T839</f>
        <v>342</v>
      </c>
      <c r="F201" s="96">
        <f>'2.-LABORATORIO'!AG839</f>
        <v>341</v>
      </c>
    </row>
    <row r="202" spans="1:6" x14ac:dyDescent="0.2">
      <c r="A202" s="83">
        <f>'2.-LABORATORIO'!C840</f>
        <v>43603</v>
      </c>
      <c r="B202" s="84">
        <f>'1.- REGISTROS DIARIOS '!G845</f>
        <v>27</v>
      </c>
      <c r="C202" s="84">
        <f>'1.- REGISTROS DIARIOS '!I845</f>
        <v>1055</v>
      </c>
      <c r="D202" s="96">
        <f>'2.-LABORATORIO'!G840</f>
        <v>2670</v>
      </c>
      <c r="E202" s="96">
        <f>'2.-LABORATORIO'!T840</f>
        <v>0</v>
      </c>
      <c r="F202" s="96">
        <f>'2.-LABORATORIO'!AG840</f>
        <v>288</v>
      </c>
    </row>
    <row r="203" spans="1:6" x14ac:dyDescent="0.2">
      <c r="A203" s="83">
        <f>'2.-LABORATORIO'!C841</f>
        <v>43604</v>
      </c>
      <c r="B203" s="84">
        <f>'1.- REGISTROS DIARIOS '!G846</f>
        <v>42</v>
      </c>
      <c r="C203" s="84">
        <f>'1.- REGISTROS DIARIOS '!I846</f>
        <v>793</v>
      </c>
      <c r="D203" s="96">
        <f>'2.-LABORATORIO'!G841</f>
        <v>2100</v>
      </c>
      <c r="E203" s="96">
        <f>'2.-LABORATORIO'!T841</f>
        <v>0</v>
      </c>
      <c r="F203" s="96">
        <f>'2.-LABORATORIO'!AG841</f>
        <v>194</v>
      </c>
    </row>
    <row r="204" spans="1:6" x14ac:dyDescent="0.2">
      <c r="A204" s="83">
        <f>'2.-LABORATORIO'!C842</f>
        <v>43605</v>
      </c>
      <c r="B204" s="84">
        <f>'1.- REGISTROS DIARIOS '!G847</f>
        <v>24</v>
      </c>
      <c r="C204" s="84">
        <f>'1.- REGISTROS DIARIOS '!I847</f>
        <v>960</v>
      </c>
      <c r="D204" s="96">
        <f>'2.-LABORATORIO'!G842</f>
        <v>2950</v>
      </c>
      <c r="E204" s="96">
        <f>'2.-LABORATORIO'!T842</f>
        <v>0</v>
      </c>
      <c r="F204" s="96">
        <f>'2.-LABORATORIO'!AG842</f>
        <v>255</v>
      </c>
    </row>
    <row r="205" spans="1:6" x14ac:dyDescent="0.2">
      <c r="A205" s="83">
        <f>'2.-LABORATORIO'!C843</f>
        <v>43606</v>
      </c>
      <c r="B205" s="84">
        <f>'1.- REGISTROS DIARIOS '!G848</f>
        <v>71</v>
      </c>
      <c r="C205" s="84">
        <f>'1.- REGISTROS DIARIOS '!I848</f>
        <v>1164</v>
      </c>
      <c r="D205" s="96">
        <f>'2.-LABORATORIO'!G843</f>
        <v>3100</v>
      </c>
      <c r="E205" s="96">
        <f>'2.-LABORATORIO'!T843</f>
        <v>0</v>
      </c>
      <c r="F205" s="96">
        <f>'2.-LABORATORIO'!AG843</f>
        <v>420</v>
      </c>
    </row>
    <row r="206" spans="1:6" x14ac:dyDescent="0.2">
      <c r="A206" s="83">
        <f>'2.-LABORATORIO'!C844</f>
        <v>43607</v>
      </c>
      <c r="B206" s="84">
        <f>'1.- REGISTROS DIARIOS '!G849</f>
        <v>96</v>
      </c>
      <c r="C206" s="84">
        <f>'1.- REGISTROS DIARIOS '!I849</f>
        <v>1129</v>
      </c>
      <c r="D206" s="96">
        <f>'2.-LABORATORIO'!G844</f>
        <v>2770</v>
      </c>
      <c r="E206" s="96">
        <f>'2.-LABORATORIO'!T844</f>
        <v>0</v>
      </c>
      <c r="F206" s="96">
        <f>'2.-LABORATORIO'!AG844</f>
        <v>429</v>
      </c>
    </row>
    <row r="207" spans="1:6" x14ac:dyDescent="0.2">
      <c r="A207" s="83">
        <f>'2.-LABORATORIO'!C845</f>
        <v>43608</v>
      </c>
      <c r="B207" s="84">
        <f>'1.- REGISTROS DIARIOS '!G850</f>
        <v>241</v>
      </c>
      <c r="C207" s="84">
        <f>'1.- REGISTROS DIARIOS '!I850</f>
        <v>723</v>
      </c>
      <c r="D207" s="96">
        <f>'2.-LABORATORIO'!G845</f>
        <v>3250</v>
      </c>
      <c r="E207" s="96">
        <f>'2.-LABORATORIO'!T845</f>
        <v>0</v>
      </c>
      <c r="F207" s="96">
        <f>'2.-LABORATORIO'!AG845</f>
        <v>500</v>
      </c>
    </row>
    <row r="208" spans="1:6" x14ac:dyDescent="0.2">
      <c r="A208" s="83">
        <f>'2.-LABORATORIO'!C846</f>
        <v>43609</v>
      </c>
      <c r="B208" s="84">
        <f>'1.- REGISTROS DIARIOS '!G851</f>
        <v>222</v>
      </c>
      <c r="C208" s="84">
        <f>'1.- REGISTROS DIARIOS '!I851</f>
        <v>757</v>
      </c>
      <c r="D208" s="96">
        <f>'2.-LABORATORIO'!G846</f>
        <v>6520</v>
      </c>
      <c r="E208" s="96">
        <f>'2.-LABORATORIO'!T846</f>
        <v>282</v>
      </c>
      <c r="F208" s="96">
        <f>'2.-LABORATORIO'!AG846</f>
        <v>112</v>
      </c>
    </row>
    <row r="209" spans="1:6" x14ac:dyDescent="0.2">
      <c r="A209" s="83">
        <f>'2.-LABORATORIO'!C847</f>
        <v>43610</v>
      </c>
      <c r="B209" s="84">
        <f>'1.- REGISTROS DIARIOS '!G852</f>
        <v>211</v>
      </c>
      <c r="C209" s="84">
        <f>'1.- REGISTROS DIARIOS '!I852</f>
        <v>588</v>
      </c>
      <c r="D209" s="96">
        <f>'2.-LABORATORIO'!G847</f>
        <v>2730</v>
      </c>
      <c r="E209" s="96">
        <f>'2.-LABORATORIO'!T847</f>
        <v>0</v>
      </c>
      <c r="F209" s="96">
        <f>'2.-LABORATORIO'!AG847</f>
        <v>149</v>
      </c>
    </row>
    <row r="210" spans="1:6" x14ac:dyDescent="0.2">
      <c r="A210" s="83">
        <f>'2.-LABORATORIO'!C848</f>
        <v>43611</v>
      </c>
      <c r="B210" s="84">
        <f>'1.- REGISTROS DIARIOS '!G853</f>
        <v>19</v>
      </c>
      <c r="C210" s="84">
        <f>'1.- REGISTROS DIARIOS '!I853</f>
        <v>556</v>
      </c>
      <c r="D210" s="96">
        <f>'2.-LABORATORIO'!G848</f>
        <v>1980</v>
      </c>
      <c r="E210" s="96">
        <f>'2.-LABORATORIO'!T848</f>
        <v>0</v>
      </c>
      <c r="F210" s="96">
        <f>'2.-LABORATORIO'!AG848</f>
        <v>215</v>
      </c>
    </row>
    <row r="211" spans="1:6" x14ac:dyDescent="0.2">
      <c r="A211" s="83">
        <f>'2.-LABORATORIO'!C849</f>
        <v>43612</v>
      </c>
      <c r="B211" s="84">
        <f>'1.- REGISTROS DIARIOS '!G854</f>
        <v>2</v>
      </c>
      <c r="C211" s="84">
        <f>'1.- REGISTROS DIARIOS '!I854</f>
        <v>1247</v>
      </c>
      <c r="D211" s="96">
        <f>'2.-LABORATORIO'!G849</f>
        <v>2350</v>
      </c>
      <c r="E211" s="96">
        <f>'2.-LABORATORIO'!T849</f>
        <v>0</v>
      </c>
      <c r="F211" s="96">
        <f>'2.-LABORATORIO'!AG849</f>
        <v>256</v>
      </c>
    </row>
    <row r="212" spans="1:6" x14ac:dyDescent="0.2">
      <c r="A212" s="83">
        <f>'2.-LABORATORIO'!C850</f>
        <v>43613</v>
      </c>
      <c r="B212" s="84">
        <f>'1.- REGISTROS DIARIOS '!G855</f>
        <v>127</v>
      </c>
      <c r="C212" s="84">
        <f>'1.- REGISTROS DIARIOS '!I855</f>
        <v>1065</v>
      </c>
      <c r="D212" s="96">
        <f>'2.-LABORATORIO'!G850</f>
        <v>1960</v>
      </c>
      <c r="E212" s="96">
        <f>'2.-LABORATORIO'!T850</f>
        <v>0</v>
      </c>
      <c r="F212" s="96">
        <f>'2.-LABORATORIO'!AG850</f>
        <v>261</v>
      </c>
    </row>
    <row r="213" spans="1:6" x14ac:dyDescent="0.2">
      <c r="A213" s="83">
        <f>'2.-LABORATORIO'!C851</f>
        <v>43614</v>
      </c>
      <c r="B213" s="84">
        <f>'1.- REGISTROS DIARIOS '!G856</f>
        <v>1</v>
      </c>
      <c r="C213" s="84">
        <f>'1.- REGISTROS DIARIOS '!I856</f>
        <v>1245</v>
      </c>
      <c r="D213" s="96">
        <f>'2.-LABORATORIO'!G851</f>
        <v>2150</v>
      </c>
      <c r="E213" s="96">
        <f>'2.-LABORATORIO'!T851</f>
        <v>0</v>
      </c>
      <c r="F213" s="96">
        <f>'2.-LABORATORIO'!AG851</f>
        <v>131</v>
      </c>
    </row>
    <row r="214" spans="1:6" x14ac:dyDescent="0.2">
      <c r="A214" s="83">
        <f>'2.-LABORATORIO'!C852</f>
        <v>43615</v>
      </c>
      <c r="B214" s="84">
        <f>'1.- REGISTROS DIARIOS '!G857</f>
        <v>68</v>
      </c>
      <c r="C214" s="84">
        <f>'1.- REGISTROS DIARIOS '!I857</f>
        <v>1019</v>
      </c>
      <c r="D214" s="96">
        <f>'2.-LABORATORIO'!G852</f>
        <v>2760</v>
      </c>
      <c r="E214" s="96">
        <f>'2.-LABORATORIO'!T852</f>
        <v>0</v>
      </c>
      <c r="F214" s="96">
        <f>'2.-LABORATORIO'!AG852</f>
        <v>283</v>
      </c>
    </row>
    <row r="215" spans="1:6" x14ac:dyDescent="0.2">
      <c r="A215" s="83">
        <f>'2.-LABORATORIO'!C853</f>
        <v>43616</v>
      </c>
      <c r="B215" s="84">
        <f>'1.- REGISTROS DIARIOS '!G858</f>
        <v>173</v>
      </c>
      <c r="C215" s="84">
        <f>'1.- REGISTROS DIARIOS '!I858</f>
        <v>913</v>
      </c>
      <c r="D215" s="96">
        <f>'2.-LABORATORIO'!G853</f>
        <v>3480</v>
      </c>
      <c r="E215" s="96">
        <f>'2.-LABORATORIO'!T853</f>
        <v>0</v>
      </c>
      <c r="F215" s="96">
        <f>'2.-LABORATORIO'!AG853</f>
        <v>364</v>
      </c>
    </row>
    <row r="216" spans="1:6" x14ac:dyDescent="0.2">
      <c r="A216" s="83">
        <f>'2.-LABORATORIO'!C854</f>
        <v>43617</v>
      </c>
      <c r="B216" s="84">
        <f>'1.- REGISTROS DIARIOS '!G859</f>
        <v>33</v>
      </c>
      <c r="C216" s="84">
        <f>'1.- REGISTROS DIARIOS '!I859</f>
        <v>1165</v>
      </c>
      <c r="D216" s="96">
        <f>'2.-LABORATORIO'!G854</f>
        <v>2910</v>
      </c>
      <c r="E216" s="96">
        <f>'2.-LABORATORIO'!T854</f>
        <v>0</v>
      </c>
      <c r="F216" s="96">
        <f>'2.-LABORATORIO'!AG854</f>
        <v>264</v>
      </c>
    </row>
    <row r="217" spans="1:6" x14ac:dyDescent="0.2">
      <c r="A217" s="83">
        <f>'2.-LABORATORIO'!C855</f>
        <v>43618</v>
      </c>
      <c r="B217" s="84">
        <f>'1.- REGISTROS DIARIOS '!G860</f>
        <v>11</v>
      </c>
      <c r="C217" s="84">
        <f>'1.- REGISTROS DIARIOS '!I860</f>
        <v>638</v>
      </c>
      <c r="D217" s="96">
        <f>'2.-LABORATORIO'!G855</f>
        <v>1240</v>
      </c>
      <c r="E217" s="96">
        <f>'2.-LABORATORIO'!T855</f>
        <v>0</v>
      </c>
      <c r="F217" s="96">
        <f>'2.-LABORATORIO'!AG855</f>
        <v>265</v>
      </c>
    </row>
    <row r="218" spans="1:6" x14ac:dyDescent="0.2">
      <c r="A218" s="83">
        <f>'2.-LABORATORIO'!C856</f>
        <v>43619</v>
      </c>
      <c r="B218" s="84">
        <f>'1.- REGISTROS DIARIOS '!G861</f>
        <v>165</v>
      </c>
      <c r="C218" s="84">
        <f>'1.- REGISTROS DIARIOS '!I861</f>
        <v>1010</v>
      </c>
      <c r="D218" s="96">
        <f>'2.-LABORATORIO'!G856</f>
        <v>1600</v>
      </c>
      <c r="E218" s="96">
        <f>'2.-LABORATORIO'!T856</f>
        <v>0</v>
      </c>
      <c r="F218" s="96">
        <f>'2.-LABORATORIO'!AG856</f>
        <v>90</v>
      </c>
    </row>
    <row r="219" spans="1:6" x14ac:dyDescent="0.2">
      <c r="A219" s="83">
        <f>'2.-LABORATORIO'!C857</f>
        <v>43620</v>
      </c>
      <c r="B219" s="84">
        <f>'1.- REGISTROS DIARIOS '!G862</f>
        <v>137</v>
      </c>
      <c r="C219" s="84">
        <f>'1.- REGISTROS DIARIOS '!I862</f>
        <v>954</v>
      </c>
      <c r="D219" s="96">
        <f>'2.-LABORATORIO'!G857</f>
        <v>2870</v>
      </c>
      <c r="E219" s="96">
        <f>'2.-LABORATORIO'!T857</f>
        <v>0</v>
      </c>
      <c r="F219" s="96">
        <f>'2.-LABORATORIO'!AG857</f>
        <v>148</v>
      </c>
    </row>
    <row r="220" spans="1:6" x14ac:dyDescent="0.2">
      <c r="A220" s="83">
        <f>'2.-LABORATORIO'!C858</f>
        <v>43621</v>
      </c>
      <c r="B220" s="84">
        <f>'1.- REGISTROS DIARIOS '!G863</f>
        <v>318</v>
      </c>
      <c r="C220" s="84">
        <f>'1.- REGISTROS DIARIOS '!I863</f>
        <v>912</v>
      </c>
      <c r="D220" s="96">
        <f>'2.-LABORATORIO'!G858</f>
        <v>2230</v>
      </c>
      <c r="E220" s="96">
        <f>'2.-LABORATORIO'!T858</f>
        <v>4210</v>
      </c>
      <c r="F220" s="96">
        <f>'2.-LABORATORIO'!AG858</f>
        <v>191</v>
      </c>
    </row>
    <row r="221" spans="1:6" x14ac:dyDescent="0.2">
      <c r="A221" s="83">
        <f>'2.-LABORATORIO'!C859</f>
        <v>43622</v>
      </c>
      <c r="B221" s="84">
        <f>'1.- REGISTROS DIARIOS '!G864</f>
        <v>42</v>
      </c>
      <c r="C221" s="84">
        <f>'1.- REGISTROS DIARIOS '!I864</f>
        <v>1128</v>
      </c>
      <c r="D221" s="96">
        <f>'2.-LABORATORIO'!G859</f>
        <v>3830</v>
      </c>
      <c r="E221" s="96">
        <f>'2.-LABORATORIO'!T859</f>
        <v>0</v>
      </c>
      <c r="F221" s="96">
        <f>'2.-LABORATORIO'!AG859</f>
        <v>344</v>
      </c>
    </row>
    <row r="222" spans="1:6" x14ac:dyDescent="0.2">
      <c r="A222" s="83">
        <f>'2.-LABORATORIO'!C860</f>
        <v>43623</v>
      </c>
      <c r="B222" s="84">
        <f>'1.- REGISTROS DIARIOS '!G865</f>
        <v>16</v>
      </c>
      <c r="C222" s="84">
        <f>'1.- REGISTROS DIARIOS '!I865</f>
        <v>1124</v>
      </c>
      <c r="D222" s="96">
        <f>'2.-LABORATORIO'!G860</f>
        <v>2860</v>
      </c>
      <c r="E222" s="96">
        <f>'2.-LABORATORIO'!T860</f>
        <v>0</v>
      </c>
      <c r="F222" s="96">
        <f>'2.-LABORATORIO'!AG860</f>
        <v>410</v>
      </c>
    </row>
    <row r="223" spans="1:6" x14ac:dyDescent="0.2">
      <c r="A223" s="83">
        <f>'2.-LABORATORIO'!C861</f>
        <v>43624</v>
      </c>
      <c r="B223" s="84">
        <f>'1.- REGISTROS DIARIOS '!G866</f>
        <v>225</v>
      </c>
      <c r="C223" s="84">
        <f>'1.- REGISTROS DIARIOS '!I866</f>
        <v>854</v>
      </c>
      <c r="D223" s="96">
        <f>'2.-LABORATORIO'!G861</f>
        <v>1630</v>
      </c>
      <c r="E223" s="96">
        <f>'2.-LABORATORIO'!T861</f>
        <v>0</v>
      </c>
      <c r="F223" s="96">
        <f>'2.-LABORATORIO'!AG861</f>
        <v>259</v>
      </c>
    </row>
    <row r="224" spans="1:6" x14ac:dyDescent="0.2">
      <c r="A224" s="83">
        <f>'2.-LABORATORIO'!C862</f>
        <v>43625</v>
      </c>
      <c r="B224" s="84">
        <f>'1.- REGISTROS DIARIOS '!G867</f>
        <v>169</v>
      </c>
      <c r="C224" s="84">
        <f>'1.- REGISTROS DIARIOS '!I867</f>
        <v>185</v>
      </c>
      <c r="D224" s="96">
        <f>'2.-LABORATORIO'!G862</f>
        <v>1710</v>
      </c>
      <c r="E224" s="96">
        <f>'2.-LABORATORIO'!T862</f>
        <v>0</v>
      </c>
      <c r="F224" s="96">
        <f>'2.-LABORATORIO'!AG862</f>
        <v>159</v>
      </c>
    </row>
    <row r="225" spans="1:6" x14ac:dyDescent="0.2">
      <c r="A225" s="83">
        <f>'2.-LABORATORIO'!C863</f>
        <v>43626</v>
      </c>
      <c r="B225" s="84">
        <f>'1.- REGISTROS DIARIOS '!G868</f>
        <v>144</v>
      </c>
      <c r="C225" s="84">
        <f>'1.- REGISTROS DIARIOS '!I868</f>
        <v>622</v>
      </c>
      <c r="D225" s="96">
        <f>'2.-LABORATORIO'!G863</f>
        <v>2490</v>
      </c>
      <c r="E225" s="96">
        <f>'2.-LABORATORIO'!T863</f>
        <v>0</v>
      </c>
      <c r="F225" s="96">
        <f>'2.-LABORATORIO'!AG863</f>
        <v>315</v>
      </c>
    </row>
    <row r="226" spans="1:6" x14ac:dyDescent="0.2">
      <c r="A226" s="83">
        <f>'2.-LABORATORIO'!C864</f>
        <v>43627</v>
      </c>
      <c r="B226" s="84">
        <f>'1.- REGISTROS DIARIOS '!G869</f>
        <v>142</v>
      </c>
      <c r="C226" s="84">
        <f>'1.- REGISTROS DIARIOS '!I869</f>
        <v>786</v>
      </c>
      <c r="D226" s="96">
        <f>'2.-LABORATORIO'!G864</f>
        <v>2630</v>
      </c>
      <c r="E226" s="96">
        <f>'2.-LABORATORIO'!T864</f>
        <v>0</v>
      </c>
      <c r="F226" s="96">
        <f>'2.-LABORATORIO'!AG864</f>
        <v>296</v>
      </c>
    </row>
    <row r="227" spans="1:6" x14ac:dyDescent="0.2">
      <c r="A227" s="83">
        <f>'2.-LABORATORIO'!C865</f>
        <v>43628</v>
      </c>
      <c r="B227" s="84">
        <f>'1.- REGISTROS DIARIOS '!G870</f>
        <v>134</v>
      </c>
      <c r="C227" s="84">
        <f>'1.- REGISTROS DIARIOS '!I870</f>
        <v>885</v>
      </c>
      <c r="D227" s="96">
        <f>'2.-LABORATORIO'!G865</f>
        <v>3180</v>
      </c>
      <c r="E227" s="96">
        <f>'2.-LABORATORIO'!T865</f>
        <v>0</v>
      </c>
      <c r="F227" s="96">
        <f>'2.-LABORATORIO'!AG865</f>
        <v>321</v>
      </c>
    </row>
    <row r="228" spans="1:6" x14ac:dyDescent="0.2">
      <c r="A228" s="83">
        <f>'2.-LABORATORIO'!C866</f>
        <v>43629</v>
      </c>
      <c r="B228" s="84">
        <f>'1.- REGISTROS DIARIOS '!G871</f>
        <v>227</v>
      </c>
      <c r="C228" s="84">
        <f>'1.- REGISTROS DIARIOS '!I871</f>
        <v>804</v>
      </c>
      <c r="D228" s="96">
        <f>'2.-LABORATORIO'!G866</f>
        <v>2680</v>
      </c>
      <c r="E228" s="96">
        <f>'2.-LABORATORIO'!T866</f>
        <v>685</v>
      </c>
      <c r="F228" s="96">
        <f>'2.-LABORATORIO'!AG866</f>
        <v>341</v>
      </c>
    </row>
    <row r="229" spans="1:6" x14ac:dyDescent="0.2">
      <c r="A229" s="83">
        <f>'2.-LABORATORIO'!C867</f>
        <v>43630</v>
      </c>
      <c r="B229" s="84">
        <f>'1.- REGISTROS DIARIOS '!G872</f>
        <v>347</v>
      </c>
      <c r="C229" s="84">
        <f>'1.- REGISTROS DIARIOS '!I872</f>
        <v>567</v>
      </c>
      <c r="D229" s="96">
        <f>'2.-LABORATORIO'!G867</f>
        <v>2150</v>
      </c>
      <c r="E229" s="96">
        <f>'2.-LABORATORIO'!T867</f>
        <v>0</v>
      </c>
      <c r="F229" s="96">
        <f>'2.-LABORATORIO'!AG867</f>
        <v>214</v>
      </c>
    </row>
    <row r="230" spans="1:6" x14ac:dyDescent="0.2">
      <c r="A230" s="83">
        <f>'2.-LABORATORIO'!C868</f>
        <v>43631</v>
      </c>
      <c r="B230" s="84">
        <f>'1.- REGISTROS DIARIOS '!G873</f>
        <v>313</v>
      </c>
      <c r="C230" s="84">
        <f>'1.- REGISTROS DIARIOS '!I873</f>
        <v>169</v>
      </c>
      <c r="D230" s="96">
        <f>'2.-LABORATORIO'!G868</f>
        <v>2700</v>
      </c>
      <c r="E230" s="96">
        <f>'2.-LABORATORIO'!T868</f>
        <v>0</v>
      </c>
      <c r="F230" s="96">
        <f>'2.-LABORATORIO'!AG868</f>
        <v>101</v>
      </c>
    </row>
    <row r="231" spans="1:6" x14ac:dyDescent="0.2">
      <c r="A231" s="83">
        <f>'2.-LABORATORIO'!C869</f>
        <v>43632</v>
      </c>
      <c r="B231" s="84">
        <f>'1.- REGISTROS DIARIOS '!G874</f>
        <v>266</v>
      </c>
      <c r="C231" s="84">
        <f>'1.- REGISTROS DIARIOS '!I874</f>
        <v>51</v>
      </c>
      <c r="D231" s="96">
        <f>'2.-LABORATORIO'!G869</f>
        <v>1720</v>
      </c>
      <c r="E231" s="96">
        <f>'2.-LABORATORIO'!T869</f>
        <v>0</v>
      </c>
      <c r="F231" s="96">
        <f>'2.-LABORATORIO'!AG869</f>
        <v>146</v>
      </c>
    </row>
    <row r="232" spans="1:6" x14ac:dyDescent="0.2">
      <c r="A232" s="83">
        <f>'2.-LABORATORIO'!C870</f>
        <v>43633</v>
      </c>
      <c r="B232" s="84">
        <f>'1.- REGISTROS DIARIOS '!G875</f>
        <v>120</v>
      </c>
      <c r="C232" s="84">
        <f>'1.- REGISTROS DIARIOS '!I875</f>
        <v>656</v>
      </c>
      <c r="D232" s="96">
        <f>'2.-LABORATORIO'!G870</f>
        <v>6450</v>
      </c>
      <c r="E232" s="96">
        <f>'2.-LABORATORIO'!T870</f>
        <v>0</v>
      </c>
      <c r="F232" s="96">
        <f>'2.-LABORATORIO'!AG870</f>
        <v>299</v>
      </c>
    </row>
    <row r="233" spans="1:6" x14ac:dyDescent="0.2">
      <c r="A233" s="83">
        <f>'2.-LABORATORIO'!C871</f>
        <v>43634</v>
      </c>
      <c r="B233" s="84">
        <f>'1.- REGISTROS DIARIOS '!G876</f>
        <v>36</v>
      </c>
      <c r="C233" s="84">
        <f>'1.- REGISTROS DIARIOS '!I876</f>
        <v>931</v>
      </c>
      <c r="D233" s="96">
        <f>'2.-LABORATORIO'!G871</f>
        <v>5300</v>
      </c>
      <c r="E233" s="96">
        <f>'2.-LABORATORIO'!T871</f>
        <v>0</v>
      </c>
      <c r="F233" s="96">
        <f>'2.-LABORATORIO'!AG871</f>
        <v>378</v>
      </c>
    </row>
    <row r="234" spans="1:6" x14ac:dyDescent="0.2">
      <c r="A234" s="83">
        <f>'2.-LABORATORIO'!C872</f>
        <v>43635</v>
      </c>
      <c r="B234" s="84">
        <f>'1.- REGISTROS DIARIOS '!G877</f>
        <v>32</v>
      </c>
      <c r="C234" s="84">
        <f>'1.- REGISTROS DIARIOS '!I877</f>
        <v>909</v>
      </c>
      <c r="D234" s="96">
        <f>'2.-LABORATORIO'!G872</f>
        <v>6090</v>
      </c>
      <c r="E234" s="96">
        <f>'2.-LABORATORIO'!T872</f>
        <v>0</v>
      </c>
      <c r="F234" s="96">
        <f>'2.-LABORATORIO'!AG872</f>
        <v>373</v>
      </c>
    </row>
    <row r="235" spans="1:6" x14ac:dyDescent="0.2">
      <c r="A235" s="83">
        <f>'2.-LABORATORIO'!C873</f>
        <v>43636</v>
      </c>
      <c r="B235" s="84">
        <f>'1.- REGISTROS DIARIOS '!G878</f>
        <v>320</v>
      </c>
      <c r="C235" s="84">
        <f>'1.- REGISTROS DIARIOS '!I878</f>
        <v>548</v>
      </c>
      <c r="D235" s="96">
        <f>'2.-LABORATORIO'!G873</f>
        <v>4250</v>
      </c>
      <c r="E235" s="96">
        <f>'2.-LABORATORIO'!T873</f>
        <v>0</v>
      </c>
      <c r="F235" s="96">
        <f>'2.-LABORATORIO'!AG873</f>
        <v>491</v>
      </c>
    </row>
    <row r="236" spans="1:6" x14ac:dyDescent="0.2">
      <c r="A236" s="83">
        <f>'2.-LABORATORIO'!C874</f>
        <v>43637</v>
      </c>
      <c r="B236" s="84">
        <f>'1.- REGISTROS DIARIOS '!G879</f>
        <v>222</v>
      </c>
      <c r="C236" s="84">
        <f>'1.- REGISTROS DIARIOS '!I879</f>
        <v>589</v>
      </c>
      <c r="D236" s="96">
        <f>'2.-LABORATORIO'!G874</f>
        <v>2370</v>
      </c>
      <c r="E236" s="96">
        <f>'2.-LABORATORIO'!T874</f>
        <v>0</v>
      </c>
      <c r="F236" s="96">
        <f>'2.-LABORATORIO'!AG874</f>
        <v>306</v>
      </c>
    </row>
    <row r="237" spans="1:6" x14ac:dyDescent="0.2">
      <c r="A237" s="83">
        <f>'2.-LABORATORIO'!C875</f>
        <v>43638</v>
      </c>
      <c r="B237" s="84">
        <f>'1.- REGISTROS DIARIOS '!G880</f>
        <v>163</v>
      </c>
      <c r="C237" s="84">
        <f>'1.- REGISTROS DIARIOS '!I880</f>
        <v>477</v>
      </c>
      <c r="D237" s="96">
        <f>'2.-LABORATORIO'!G875</f>
        <v>1760</v>
      </c>
      <c r="E237" s="96">
        <f>'2.-LABORATORIO'!T875</f>
        <v>0</v>
      </c>
      <c r="F237" s="96">
        <f>'2.-LABORATORIO'!AG875</f>
        <v>210</v>
      </c>
    </row>
    <row r="238" spans="1:6" x14ac:dyDescent="0.2">
      <c r="A238" s="83">
        <f>'2.-LABORATORIO'!C876</f>
        <v>43639</v>
      </c>
      <c r="B238" s="84">
        <f>'1.- REGISTROS DIARIOS '!G881</f>
        <v>54</v>
      </c>
      <c r="C238" s="84">
        <f>'1.- REGISTROS DIARIOS '!I881</f>
        <v>337</v>
      </c>
      <c r="D238" s="96">
        <f>'2.-LABORATORIO'!G876</f>
        <v>900</v>
      </c>
      <c r="E238" s="96">
        <f>'2.-LABORATORIO'!T876</f>
        <v>0</v>
      </c>
      <c r="F238" s="96">
        <f>'2.-LABORATORIO'!AG876</f>
        <v>6</v>
      </c>
    </row>
    <row r="239" spans="1:6" x14ac:dyDescent="0.2">
      <c r="A239" s="83">
        <f>'2.-LABORATORIO'!C877</f>
        <v>43640</v>
      </c>
      <c r="B239" s="84">
        <f>'1.- REGISTROS DIARIOS '!G882</f>
        <v>25</v>
      </c>
      <c r="C239" s="84">
        <f>'1.- REGISTROS DIARIOS '!I882</f>
        <v>890</v>
      </c>
      <c r="D239" s="96">
        <f>'2.-LABORATORIO'!G877</f>
        <v>4690</v>
      </c>
      <c r="E239" s="96">
        <f>'2.-LABORATORIO'!T877</f>
        <v>0</v>
      </c>
      <c r="F239" s="96">
        <f>'2.-LABORATORIO'!AG877</f>
        <v>162</v>
      </c>
    </row>
    <row r="240" spans="1:6" x14ac:dyDescent="0.2">
      <c r="A240" s="83">
        <f>'2.-LABORATORIO'!C878</f>
        <v>43641</v>
      </c>
      <c r="B240" s="84">
        <f>'1.- REGISTROS DIARIOS '!G883</f>
        <v>227</v>
      </c>
      <c r="C240" s="84">
        <f>'1.- REGISTROS DIARIOS '!I883</f>
        <v>666</v>
      </c>
      <c r="D240" s="96">
        <f>'2.-LABORATORIO'!G878</f>
        <v>3970</v>
      </c>
      <c r="E240" s="96">
        <f>'2.-LABORATORIO'!T878</f>
        <v>0</v>
      </c>
      <c r="F240" s="96">
        <f>'2.-LABORATORIO'!AG878</f>
        <v>223</v>
      </c>
    </row>
    <row r="241" spans="1:6" x14ac:dyDescent="0.2">
      <c r="A241" s="83">
        <f>'2.-LABORATORIO'!C879</f>
        <v>43642</v>
      </c>
      <c r="B241" s="84">
        <f>'1.- REGISTROS DIARIOS '!G884</f>
        <v>145</v>
      </c>
      <c r="C241" s="84">
        <f>'1.- REGISTROS DIARIOS '!I884</f>
        <v>857</v>
      </c>
      <c r="D241" s="96">
        <f>'2.-LABORATORIO'!G879</f>
        <v>2050</v>
      </c>
      <c r="E241" s="96">
        <f>'2.-LABORATORIO'!T879</f>
        <v>0</v>
      </c>
      <c r="F241" s="96">
        <f>'2.-LABORATORIO'!AG879</f>
        <v>250</v>
      </c>
    </row>
    <row r="242" spans="1:6" x14ac:dyDescent="0.2">
      <c r="A242" s="83">
        <f>'2.-LABORATORIO'!C880</f>
        <v>43643</v>
      </c>
      <c r="B242" s="84">
        <f>'1.- REGISTROS DIARIOS '!G885</f>
        <v>161</v>
      </c>
      <c r="C242" s="84">
        <f>'1.- REGISTROS DIARIOS '!I885</f>
        <v>792</v>
      </c>
      <c r="D242" s="96">
        <f>'2.-LABORATORIO'!G880</f>
        <v>2310</v>
      </c>
      <c r="E242" s="96">
        <f>'2.-LABORATORIO'!T880</f>
        <v>0</v>
      </c>
      <c r="F242" s="96">
        <f>'2.-LABORATORIO'!AG880</f>
        <v>340</v>
      </c>
    </row>
    <row r="243" spans="1:6" x14ac:dyDescent="0.2">
      <c r="A243" s="83">
        <f>'2.-LABORATORIO'!C881</f>
        <v>43644</v>
      </c>
      <c r="B243" s="84">
        <f>'1.- REGISTROS DIARIOS '!G886</f>
        <v>23</v>
      </c>
      <c r="C243" s="84">
        <f>'1.- REGISTROS DIARIOS '!I886</f>
        <v>817</v>
      </c>
      <c r="D243" s="96">
        <f>'2.-LABORATORIO'!G881</f>
        <v>1940</v>
      </c>
      <c r="E243" s="96">
        <f>'2.-LABORATORIO'!T881</f>
        <v>0</v>
      </c>
      <c r="F243" s="96">
        <f>'2.-LABORATORIO'!AG881</f>
        <v>216</v>
      </c>
    </row>
    <row r="244" spans="1:6" x14ac:dyDescent="0.2">
      <c r="A244" s="83">
        <f>'2.-LABORATORIO'!C882</f>
        <v>43645</v>
      </c>
      <c r="B244" s="84">
        <f>'1.- REGISTROS DIARIOS '!G887</f>
        <v>8</v>
      </c>
      <c r="C244" s="84">
        <f>'1.- REGISTROS DIARIOS '!I887</f>
        <v>853</v>
      </c>
      <c r="D244" s="96">
        <f>'2.-LABORATORIO'!G882</f>
        <v>2460</v>
      </c>
      <c r="E244" s="96">
        <f>'2.-LABORATORIO'!T882</f>
        <v>0</v>
      </c>
      <c r="F244" s="96">
        <f>'2.-LABORATORIO'!AG882</f>
        <v>241</v>
      </c>
    </row>
    <row r="245" spans="1:6" x14ac:dyDescent="0.2">
      <c r="A245" s="83">
        <f>'2.-LABORATORIO'!C883</f>
        <v>43646</v>
      </c>
      <c r="B245" s="84">
        <f>'1.- REGISTROS DIARIOS '!G888</f>
        <v>0</v>
      </c>
      <c r="C245" s="84">
        <f>'1.- REGISTROS DIARIOS '!I888</f>
        <v>423</v>
      </c>
      <c r="D245" s="96">
        <f>'2.-LABORATORIO'!G883</f>
        <v>2290</v>
      </c>
      <c r="E245" s="96">
        <f>'2.-LABORATORIO'!T883</f>
        <v>0</v>
      </c>
      <c r="F245" s="96">
        <f>'2.-LABORATORIO'!AG883</f>
        <v>224</v>
      </c>
    </row>
    <row r="246" spans="1:6" x14ac:dyDescent="0.2">
      <c r="A246" s="83">
        <f>'2.-LABORATORIO'!C884</f>
        <v>43647</v>
      </c>
      <c r="B246" s="84">
        <f>'1.- REGISTROS DIARIOS '!G889</f>
        <v>0</v>
      </c>
      <c r="C246" s="84">
        <f>'1.- REGISTROS DIARIOS '!I889</f>
        <v>763</v>
      </c>
      <c r="D246" s="96">
        <f>'2.-LABORATORIO'!G884</f>
        <v>3780</v>
      </c>
      <c r="E246" s="96">
        <f>'2.-LABORATORIO'!T884</f>
        <v>0</v>
      </c>
      <c r="F246" s="96">
        <f>'2.-LABORATORIO'!AG884</f>
        <v>884</v>
      </c>
    </row>
    <row r="247" spans="1:6" x14ac:dyDescent="0.2">
      <c r="A247" s="83">
        <f>'2.-LABORATORIO'!C885</f>
        <v>43648</v>
      </c>
      <c r="B247" s="84">
        <f>'1.- REGISTROS DIARIOS '!G890</f>
        <v>163</v>
      </c>
      <c r="C247" s="84">
        <f>'1.- REGISTROS DIARIOS '!I890</f>
        <v>684</v>
      </c>
      <c r="D247" s="96">
        <f>'2.-LABORATORIO'!G885</f>
        <v>3185</v>
      </c>
      <c r="E247" s="96">
        <f>'2.-LABORATORIO'!T885</f>
        <v>0</v>
      </c>
      <c r="F247" s="96">
        <f>'2.-LABORATORIO'!AG885</f>
        <v>482</v>
      </c>
    </row>
    <row r="248" spans="1:6" x14ac:dyDescent="0.2">
      <c r="A248" s="83">
        <f>'2.-LABORATORIO'!C886</f>
        <v>43649</v>
      </c>
      <c r="B248" s="84">
        <f>'1.- REGISTROS DIARIOS '!G891</f>
        <v>200</v>
      </c>
      <c r="C248" s="84">
        <f>'1.- REGISTROS DIARIOS '!I891</f>
        <v>660</v>
      </c>
      <c r="D248" s="96">
        <f>'2.-LABORATORIO'!G886</f>
        <v>2860</v>
      </c>
      <c r="E248" s="96">
        <f>'2.-LABORATORIO'!T886</f>
        <v>0</v>
      </c>
      <c r="F248" s="96">
        <f>'2.-LABORATORIO'!AG886</f>
        <v>324</v>
      </c>
    </row>
    <row r="249" spans="1:6" x14ac:dyDescent="0.2">
      <c r="A249" s="83">
        <f>'2.-LABORATORIO'!C887</f>
        <v>43650</v>
      </c>
      <c r="B249" s="84">
        <f>'1.- REGISTROS DIARIOS '!G892</f>
        <v>94</v>
      </c>
      <c r="C249" s="84">
        <f>'1.- REGISTROS DIARIOS '!I892</f>
        <v>841</v>
      </c>
      <c r="D249" s="96">
        <f>'2.-LABORATORIO'!G887</f>
        <v>2670</v>
      </c>
      <c r="E249" s="96">
        <f>'2.-LABORATORIO'!T887</f>
        <v>0</v>
      </c>
      <c r="F249" s="96">
        <f>'2.-LABORATORIO'!AG887</f>
        <v>329</v>
      </c>
    </row>
    <row r="250" spans="1:6" x14ac:dyDescent="0.2">
      <c r="A250" s="83">
        <f>'2.-LABORATORIO'!C888</f>
        <v>43651</v>
      </c>
      <c r="B250" s="84">
        <f>'1.- REGISTROS DIARIOS '!G893</f>
        <v>214</v>
      </c>
      <c r="C250" s="84">
        <f>'1.- REGISTROS DIARIOS '!I893</f>
        <v>756</v>
      </c>
      <c r="D250" s="96">
        <f>'2.-LABORATORIO'!G888</f>
        <v>5960</v>
      </c>
      <c r="E250" s="96">
        <f>'2.-LABORATORIO'!T888</f>
        <v>1640</v>
      </c>
      <c r="F250" s="96">
        <f>'2.-LABORATORIO'!AG888</f>
        <v>481</v>
      </c>
    </row>
    <row r="251" spans="1:6" x14ac:dyDescent="0.2">
      <c r="A251" s="83">
        <f>'2.-LABORATORIO'!C889</f>
        <v>43652</v>
      </c>
      <c r="B251" s="84">
        <f>'1.- REGISTROS DIARIOS '!G894</f>
        <v>0</v>
      </c>
      <c r="C251" s="84">
        <f>'1.- REGISTROS DIARIOS '!I894</f>
        <v>809</v>
      </c>
      <c r="D251" s="96">
        <f>'2.-LABORATORIO'!G889</f>
        <v>1830</v>
      </c>
      <c r="E251" s="96">
        <f>'2.-LABORATORIO'!T889</f>
        <v>0</v>
      </c>
      <c r="F251" s="96">
        <f>'2.-LABORATORIO'!AG889</f>
        <v>131</v>
      </c>
    </row>
    <row r="252" spans="1:6" x14ac:dyDescent="0.2">
      <c r="A252" s="83">
        <f>'2.-LABORATORIO'!C890</f>
        <v>43653</v>
      </c>
      <c r="B252" s="84">
        <f>'1.- REGISTROS DIARIOS '!G895</f>
        <v>0</v>
      </c>
      <c r="C252" s="84">
        <f>'1.- REGISTROS DIARIOS '!I895</f>
        <v>379</v>
      </c>
      <c r="D252" s="96">
        <f>'2.-LABORATORIO'!G890</f>
        <v>2890</v>
      </c>
      <c r="E252" s="96">
        <f>'2.-LABORATORIO'!T890</f>
        <v>0</v>
      </c>
      <c r="F252" s="96">
        <f>'2.-LABORATORIO'!AG890</f>
        <v>213</v>
      </c>
    </row>
    <row r="253" spans="1:6" x14ac:dyDescent="0.2">
      <c r="A253" s="83">
        <f>'2.-LABORATORIO'!C891</f>
        <v>43654</v>
      </c>
      <c r="B253" s="84">
        <f>'1.- REGISTROS DIARIOS '!G896</f>
        <v>19</v>
      </c>
      <c r="C253" s="84">
        <f>'1.- REGISTROS DIARIOS '!I896</f>
        <v>774</v>
      </c>
      <c r="D253" s="96">
        <f>'2.-LABORATORIO'!G891</f>
        <v>3080</v>
      </c>
      <c r="E253" s="96">
        <f>'2.-LABORATORIO'!T891</f>
        <v>0</v>
      </c>
      <c r="F253" s="96">
        <f>'2.-LABORATORIO'!AG891</f>
        <v>88</v>
      </c>
    </row>
    <row r="254" spans="1:6" x14ac:dyDescent="0.2">
      <c r="A254" s="83">
        <f>'2.-LABORATORIO'!C892</f>
        <v>43655</v>
      </c>
      <c r="B254" s="84">
        <f>'1.- REGISTROS DIARIOS '!G897</f>
        <v>179</v>
      </c>
      <c r="C254" s="84">
        <f>'1.- REGISTROS DIARIOS '!I897</f>
        <v>538</v>
      </c>
      <c r="D254" s="96">
        <f>'2.-LABORATORIO'!G892</f>
        <v>2970</v>
      </c>
      <c r="E254" s="96">
        <f>'2.-LABORATORIO'!T892</f>
        <v>0</v>
      </c>
      <c r="F254" s="96">
        <f>'2.-LABORATORIO'!AG892</f>
        <v>289</v>
      </c>
    </row>
    <row r="255" spans="1:6" x14ac:dyDescent="0.2">
      <c r="A255" s="83">
        <f>'2.-LABORATORIO'!C893</f>
        <v>43656</v>
      </c>
      <c r="B255" s="84">
        <f>'1.- REGISTROS DIARIOS '!G898</f>
        <v>255</v>
      </c>
      <c r="C255" s="84">
        <f>'1.- REGISTROS DIARIOS '!I898</f>
        <v>367</v>
      </c>
      <c r="D255" s="96">
        <f>'2.-LABORATORIO'!G893</f>
        <v>1560</v>
      </c>
      <c r="E255" s="96">
        <f>'2.-LABORATORIO'!T893</f>
        <v>0</v>
      </c>
      <c r="F255" s="96">
        <f>'2.-LABORATORIO'!AG893</f>
        <v>213</v>
      </c>
    </row>
    <row r="256" spans="1:6" x14ac:dyDescent="0.2">
      <c r="A256" s="83">
        <f>'2.-LABORATORIO'!C894</f>
        <v>43657</v>
      </c>
      <c r="B256" s="84">
        <f>'1.- REGISTROS DIARIOS '!G899</f>
        <v>277</v>
      </c>
      <c r="C256" s="84">
        <f>'1.- REGISTROS DIARIOS '!I899</f>
        <v>508</v>
      </c>
      <c r="D256" s="96">
        <f>'2.-LABORATORIO'!G894</f>
        <v>3960</v>
      </c>
      <c r="E256" s="96">
        <f>'2.-LABORATORIO'!T894</f>
        <v>0</v>
      </c>
      <c r="F256" s="96">
        <f>'2.-LABORATORIO'!AG894</f>
        <v>335</v>
      </c>
    </row>
    <row r="257" spans="1:6" x14ac:dyDescent="0.2">
      <c r="A257" s="83">
        <f>'2.-LABORATORIO'!C895</f>
        <v>43658</v>
      </c>
      <c r="B257" s="84">
        <f>'1.- REGISTROS DIARIOS '!G900</f>
        <v>0</v>
      </c>
      <c r="C257" s="84">
        <f>'1.- REGISTROS DIARIOS '!I900</f>
        <v>690</v>
      </c>
      <c r="D257" s="96">
        <f>'2.-LABORATORIO'!G895</f>
        <v>3760</v>
      </c>
      <c r="E257" s="96">
        <f>'2.-LABORATORIO'!T895</f>
        <v>0</v>
      </c>
      <c r="F257" s="96">
        <f>'2.-LABORATORIO'!AG895</f>
        <v>275</v>
      </c>
    </row>
    <row r="258" spans="1:6" x14ac:dyDescent="0.2">
      <c r="A258" s="83">
        <f>'2.-LABORATORIO'!C896</f>
        <v>43659</v>
      </c>
      <c r="B258" s="84">
        <f>'1.- REGISTROS DIARIOS '!G901</f>
        <v>0</v>
      </c>
      <c r="C258" s="84">
        <f>'1.- REGISTROS DIARIOS '!I901</f>
        <v>752</v>
      </c>
      <c r="D258" s="96">
        <f>'2.-LABORATORIO'!G896</f>
        <v>3210</v>
      </c>
      <c r="E258" s="96">
        <f>'2.-LABORATORIO'!T896</f>
        <v>0</v>
      </c>
      <c r="F258" s="96">
        <f>'2.-LABORATORIO'!AG896</f>
        <v>222</v>
      </c>
    </row>
    <row r="259" spans="1:6" x14ac:dyDescent="0.2">
      <c r="A259" s="83">
        <f>'2.-LABORATORIO'!C897</f>
        <v>43660</v>
      </c>
      <c r="B259" s="84">
        <f>'1.- REGISTROS DIARIOS '!G902</f>
        <v>95</v>
      </c>
      <c r="C259" s="84">
        <f>'1.- REGISTROS DIARIOS '!I902</f>
        <v>215</v>
      </c>
      <c r="D259" s="96">
        <f>'2.-LABORATORIO'!G897</f>
        <v>1980</v>
      </c>
      <c r="E259" s="96">
        <f>'2.-LABORATORIO'!T897</f>
        <v>0</v>
      </c>
      <c r="F259" s="96">
        <f>'2.-LABORATORIO'!AG897</f>
        <v>491</v>
      </c>
    </row>
    <row r="260" spans="1:6" x14ac:dyDescent="0.2">
      <c r="A260" s="83">
        <f>'2.-LABORATORIO'!C898</f>
        <v>43661</v>
      </c>
      <c r="B260" s="84">
        <f>'1.- REGISTROS DIARIOS '!G903</f>
        <v>274</v>
      </c>
      <c r="C260" s="84">
        <f>'1.- REGISTROS DIARIOS '!I903</f>
        <v>250</v>
      </c>
      <c r="D260" s="96">
        <f>'2.-LABORATORIO'!G898</f>
        <v>3970</v>
      </c>
      <c r="E260" s="96">
        <f>'2.-LABORATORIO'!T898</f>
        <v>0</v>
      </c>
      <c r="F260" s="96">
        <f>'2.-LABORATORIO'!AG898</f>
        <v>342</v>
      </c>
    </row>
    <row r="261" spans="1:6" x14ac:dyDescent="0.2">
      <c r="A261" s="83">
        <f>'2.-LABORATORIO'!C899</f>
        <v>43662</v>
      </c>
      <c r="B261" s="84">
        <f>'1.- REGISTROS DIARIOS '!G904</f>
        <v>471</v>
      </c>
      <c r="C261" s="84">
        <f>'1.- REGISTROS DIARIOS '!I904</f>
        <v>444</v>
      </c>
      <c r="D261" s="96">
        <f>'2.-LABORATORIO'!G899</f>
        <v>3260</v>
      </c>
      <c r="E261" s="96">
        <f>'2.-LABORATORIO'!T899</f>
        <v>0</v>
      </c>
      <c r="F261" s="96">
        <f>'2.-LABORATORIO'!AG899</f>
        <v>379</v>
      </c>
    </row>
    <row r="262" spans="1:6" x14ac:dyDescent="0.2">
      <c r="A262" s="83">
        <f>'2.-LABORATORIO'!C900</f>
        <v>43663</v>
      </c>
      <c r="B262" s="84">
        <f>'1.- REGISTROS DIARIOS '!G905</f>
        <v>156</v>
      </c>
      <c r="C262" s="84">
        <f>'1.- REGISTROS DIARIOS '!I905</f>
        <v>1250</v>
      </c>
      <c r="D262" s="96">
        <f>'2.-LABORATORIO'!G900</f>
        <v>2630</v>
      </c>
      <c r="E262" s="96">
        <f>'2.-LABORATORIO'!T900</f>
        <v>0</v>
      </c>
      <c r="F262" s="96">
        <f>'2.-LABORATORIO'!AG900</f>
        <v>189</v>
      </c>
    </row>
    <row r="263" spans="1:6" x14ac:dyDescent="0.2">
      <c r="A263" s="83">
        <f>'2.-LABORATORIO'!C901</f>
        <v>43664</v>
      </c>
      <c r="B263" s="84">
        <f>'1.- REGISTROS DIARIOS '!G906</f>
        <v>51</v>
      </c>
      <c r="C263" s="84">
        <f>'1.- REGISTROS DIARIOS '!I906</f>
        <v>971</v>
      </c>
      <c r="D263" s="96">
        <f>'2.-LABORATORIO'!G901</f>
        <v>4590</v>
      </c>
      <c r="E263" s="96">
        <f>'2.-LABORATORIO'!T901</f>
        <v>0</v>
      </c>
      <c r="F263" s="96">
        <f>'2.-LABORATORIO'!AG901</f>
        <v>52</v>
      </c>
    </row>
    <row r="264" spans="1:6" x14ac:dyDescent="0.2">
      <c r="A264" s="83">
        <f>'2.-LABORATORIO'!C902</f>
        <v>43665</v>
      </c>
      <c r="B264" s="84">
        <f>'1.- REGISTROS DIARIOS '!G907</f>
        <v>10</v>
      </c>
      <c r="C264" s="84">
        <f>'1.- REGISTROS DIARIOS '!I907</f>
        <v>711</v>
      </c>
      <c r="D264" s="96">
        <f>'2.-LABORATORIO'!G902</f>
        <v>1960</v>
      </c>
      <c r="E264" s="96">
        <f>'2.-LABORATORIO'!T902</f>
        <v>0</v>
      </c>
      <c r="F264" s="96">
        <f>'2.-LABORATORIO'!AG902</f>
        <v>72</v>
      </c>
    </row>
    <row r="265" spans="1:6" x14ac:dyDescent="0.2">
      <c r="A265" s="83">
        <f>'2.-LABORATORIO'!C903</f>
        <v>43666</v>
      </c>
      <c r="B265" s="84">
        <f>'1.- REGISTROS DIARIOS '!G908</f>
        <v>100</v>
      </c>
      <c r="C265" s="84">
        <f>'1.- REGISTROS DIARIOS '!I908</f>
        <v>668</v>
      </c>
      <c r="D265" s="96">
        <f>'2.-LABORATORIO'!G903</f>
        <v>2640</v>
      </c>
      <c r="E265" s="96">
        <f>'2.-LABORATORIO'!T903</f>
        <v>0</v>
      </c>
      <c r="F265" s="96">
        <f>'2.-LABORATORIO'!AG903</f>
        <v>381</v>
      </c>
    </row>
    <row r="266" spans="1:6" x14ac:dyDescent="0.2">
      <c r="A266" s="83">
        <f>'2.-LABORATORIO'!C904</f>
        <v>43667</v>
      </c>
      <c r="B266" s="84">
        <f>'1.- REGISTROS DIARIOS '!G909</f>
        <v>59</v>
      </c>
      <c r="C266" s="84">
        <f>'1.- REGISTROS DIARIOS '!I909</f>
        <v>267</v>
      </c>
      <c r="D266" s="96">
        <f>'2.-LABORATORIO'!G904</f>
        <v>4800</v>
      </c>
      <c r="E266" s="96">
        <f>'2.-LABORATORIO'!T904</f>
        <v>0</v>
      </c>
      <c r="F266" s="96">
        <f>'2.-LABORATORIO'!AG904</f>
        <v>93</v>
      </c>
    </row>
    <row r="267" spans="1:6" x14ac:dyDescent="0.2">
      <c r="A267" s="83">
        <f>'2.-LABORATORIO'!C905</f>
        <v>43668</v>
      </c>
      <c r="B267" s="84">
        <f>'1.- REGISTROS DIARIOS '!G910</f>
        <v>321</v>
      </c>
      <c r="C267" s="84">
        <f>'1.- REGISTROS DIARIOS '!I910</f>
        <v>466</v>
      </c>
      <c r="D267" s="96">
        <f>'2.-LABORATORIO'!G905</f>
        <v>2800</v>
      </c>
      <c r="E267" s="96">
        <f>'2.-LABORATORIO'!T905</f>
        <v>0</v>
      </c>
      <c r="F267" s="96">
        <f>'2.-LABORATORIO'!AG905</f>
        <v>103</v>
      </c>
    </row>
    <row r="268" spans="1:6" x14ac:dyDescent="0.2">
      <c r="A268" s="83">
        <f>'2.-LABORATORIO'!C906</f>
        <v>43669</v>
      </c>
      <c r="B268" s="84">
        <f>'1.- REGISTROS DIARIOS '!G911</f>
        <v>143</v>
      </c>
      <c r="C268" s="84">
        <f>'1.- REGISTROS DIARIOS '!I911</f>
        <v>710</v>
      </c>
      <c r="D268" s="96">
        <f>'2.-LABORATORIO'!G906</f>
        <v>4100</v>
      </c>
      <c r="E268" s="96">
        <f>'2.-LABORATORIO'!T906</f>
        <v>0</v>
      </c>
      <c r="F268" s="96">
        <f>'2.-LABORATORIO'!AG906</f>
        <v>307</v>
      </c>
    </row>
    <row r="269" spans="1:6" x14ac:dyDescent="0.2">
      <c r="A269" s="83">
        <f>'2.-LABORATORIO'!C907</f>
        <v>43670</v>
      </c>
      <c r="B269" s="84">
        <f>'1.- REGISTROS DIARIOS '!G912</f>
        <v>247</v>
      </c>
      <c r="C269" s="84">
        <f>'1.- REGISTROS DIARIOS '!I912</f>
        <v>694</v>
      </c>
      <c r="D269" s="96">
        <f>'2.-LABORATORIO'!G907</f>
        <v>4270</v>
      </c>
      <c r="E269" s="96">
        <f>'2.-LABORATORIO'!T907</f>
        <v>929</v>
      </c>
      <c r="F269" s="96">
        <f>'2.-LABORATORIO'!AG907</f>
        <v>370</v>
      </c>
    </row>
    <row r="270" spans="1:6" x14ac:dyDescent="0.2">
      <c r="A270" s="83">
        <f>'2.-LABORATORIO'!C908</f>
        <v>43671</v>
      </c>
      <c r="B270" s="84">
        <f>'1.- REGISTROS DIARIOS '!G913</f>
        <v>105</v>
      </c>
      <c r="C270" s="84">
        <f>'1.- REGISTROS DIARIOS '!I913</f>
        <v>735</v>
      </c>
      <c r="D270" s="96">
        <f>'2.-LABORATORIO'!G908</f>
        <v>3150</v>
      </c>
      <c r="E270" s="96">
        <f>'2.-LABORATORIO'!T908</f>
        <v>0</v>
      </c>
      <c r="F270" s="96">
        <f>'2.-LABORATORIO'!AG908</f>
        <v>358</v>
      </c>
    </row>
    <row r="271" spans="1:6" x14ac:dyDescent="0.2">
      <c r="A271" s="83">
        <f>'2.-LABORATORIO'!C909</f>
        <v>43672</v>
      </c>
      <c r="B271" s="84">
        <f>'1.- REGISTROS DIARIOS '!G914</f>
        <v>114</v>
      </c>
      <c r="C271" s="84">
        <f>'1.- REGISTROS DIARIOS '!I914</f>
        <v>736</v>
      </c>
      <c r="D271" s="96">
        <f>'2.-LABORATORIO'!G909</f>
        <v>2960</v>
      </c>
      <c r="E271" s="96">
        <f>'2.-LABORATORIO'!T909</f>
        <v>510</v>
      </c>
      <c r="F271" s="96">
        <f>'2.-LABORATORIO'!AG909</f>
        <v>391</v>
      </c>
    </row>
    <row r="272" spans="1:6" x14ac:dyDescent="0.2">
      <c r="A272" s="83">
        <f>'2.-LABORATORIO'!C910</f>
        <v>43673</v>
      </c>
      <c r="B272" s="84">
        <f>'1.- REGISTROS DIARIOS '!G915</f>
        <v>134</v>
      </c>
      <c r="C272" s="84">
        <f>'1.- REGISTROS DIARIOS '!I915</f>
        <v>369</v>
      </c>
      <c r="D272" s="96">
        <f>'2.-LABORATORIO'!G910</f>
        <v>2150</v>
      </c>
      <c r="E272" s="96">
        <f>'2.-LABORATORIO'!T910</f>
        <v>612</v>
      </c>
      <c r="F272" s="96">
        <f>'2.-LABORATORIO'!AG910</f>
        <v>245</v>
      </c>
    </row>
    <row r="273" spans="1:6" x14ac:dyDescent="0.2">
      <c r="A273" s="83">
        <f>'2.-LABORATORIO'!C911</f>
        <v>43674</v>
      </c>
      <c r="B273" s="84">
        <f>'1.- REGISTROS DIARIOS '!G916</f>
        <v>170</v>
      </c>
      <c r="C273" s="84">
        <f>'1.- REGISTROS DIARIOS '!I916</f>
        <v>281</v>
      </c>
      <c r="D273" s="96">
        <f>'2.-LABORATORIO'!G911</f>
        <v>2490</v>
      </c>
      <c r="E273" s="96">
        <f>'2.-LABORATORIO'!T911</f>
        <v>530</v>
      </c>
      <c r="F273" s="96">
        <f>'2.-LABORATORIO'!AG911</f>
        <v>231</v>
      </c>
    </row>
    <row r="274" spans="1:6" x14ac:dyDescent="0.2">
      <c r="A274" s="83">
        <f>'2.-LABORATORIO'!C912</f>
        <v>43675</v>
      </c>
      <c r="B274" s="84">
        <f>'1.- REGISTROS DIARIOS '!G917</f>
        <v>104</v>
      </c>
      <c r="C274" s="84">
        <f>'1.- REGISTROS DIARIOS '!I917</f>
        <v>638</v>
      </c>
      <c r="D274" s="96">
        <f>'2.-LABORATORIO'!G912</f>
        <v>5310</v>
      </c>
      <c r="E274" s="96">
        <f>'2.-LABORATORIO'!T912</f>
        <v>1650</v>
      </c>
      <c r="F274" s="96">
        <f>'2.-LABORATORIO'!AG912</f>
        <v>241</v>
      </c>
    </row>
    <row r="275" spans="1:6" x14ac:dyDescent="0.2">
      <c r="A275" s="83">
        <f>'2.-LABORATORIO'!C913</f>
        <v>43676</v>
      </c>
      <c r="B275" s="84">
        <f>'1.- REGISTROS DIARIOS '!G918</f>
        <v>56</v>
      </c>
      <c r="C275" s="84">
        <f>'1.- REGISTROS DIARIOS '!I918</f>
        <v>826</v>
      </c>
      <c r="D275" s="96">
        <f>'2.-LABORATORIO'!G913</f>
        <v>1450</v>
      </c>
      <c r="E275" s="96">
        <f>'2.-LABORATORIO'!T913</f>
        <v>664</v>
      </c>
      <c r="F275" s="96">
        <f>'2.-LABORATORIO'!AG913</f>
        <v>409</v>
      </c>
    </row>
    <row r="276" spans="1:6" x14ac:dyDescent="0.2">
      <c r="A276" s="83">
        <f>'2.-LABORATORIO'!C914</f>
        <v>43677</v>
      </c>
      <c r="B276" s="84">
        <f>'1.- REGISTROS DIARIOS '!G919</f>
        <v>16</v>
      </c>
      <c r="C276" s="84">
        <f>'1.- REGISTROS DIARIOS '!I919</f>
        <v>904</v>
      </c>
      <c r="D276" s="96">
        <f>'2.-LABORATORIO'!G914</f>
        <v>2570</v>
      </c>
      <c r="E276" s="96">
        <f>'2.-LABORATORIO'!T914</f>
        <v>0</v>
      </c>
      <c r="F276" s="96">
        <f>'2.-LABORATORIO'!AG914</f>
        <v>310</v>
      </c>
    </row>
    <row r="277" spans="1:6" x14ac:dyDescent="0.2">
      <c r="A277" s="83">
        <f>'2.-LABORATORIO'!C915</f>
        <v>43678</v>
      </c>
      <c r="B277" s="84">
        <f>'1.- REGISTROS DIARIOS '!G920</f>
        <v>193</v>
      </c>
      <c r="C277" s="84">
        <f>'1.- REGISTROS DIARIOS '!I920</f>
        <v>709</v>
      </c>
      <c r="D277" s="96">
        <f>'2.-LABORATORIO'!G915</f>
        <v>2650</v>
      </c>
      <c r="E277" s="96">
        <f>'2.-LABORATORIO'!T915</f>
        <v>279</v>
      </c>
      <c r="F277" s="96">
        <f>'2.-LABORATORIO'!AG915</f>
        <v>118</v>
      </c>
    </row>
    <row r="278" spans="1:6" x14ac:dyDescent="0.2">
      <c r="A278" s="83">
        <f>'2.-LABORATORIO'!C916</f>
        <v>43679</v>
      </c>
      <c r="B278" s="84">
        <f>'1.- REGISTROS DIARIOS '!G921</f>
        <v>65</v>
      </c>
      <c r="C278" s="84">
        <f>'1.- REGISTROS DIARIOS '!I921</f>
        <v>666</v>
      </c>
      <c r="D278" s="96">
        <f>'2.-LABORATORIO'!G916</f>
        <v>2350</v>
      </c>
      <c r="E278" s="96">
        <f>'2.-LABORATORIO'!T916</f>
        <v>279</v>
      </c>
      <c r="F278" s="96">
        <f>'2.-LABORATORIO'!AG916</f>
        <v>434</v>
      </c>
    </row>
    <row r="279" spans="1:6" x14ac:dyDescent="0.2">
      <c r="A279" s="83">
        <f>'2.-LABORATORIO'!C917</f>
        <v>43680</v>
      </c>
      <c r="B279" s="84">
        <f>'1.- REGISTROS DIARIOS '!G922</f>
        <v>70</v>
      </c>
      <c r="C279" s="84">
        <f>'1.- REGISTROS DIARIOS '!I922</f>
        <v>706</v>
      </c>
      <c r="D279" s="96">
        <f>'2.-LABORATORIO'!G917</f>
        <v>11750</v>
      </c>
      <c r="E279" s="96">
        <f>'2.-LABORATORIO'!T917</f>
        <v>25</v>
      </c>
      <c r="F279" s="96">
        <f>'2.-LABORATORIO'!AG917</f>
        <v>134</v>
      </c>
    </row>
    <row r="280" spans="1:6" x14ac:dyDescent="0.2">
      <c r="A280" s="83">
        <f>'2.-LABORATORIO'!C918</f>
        <v>43681</v>
      </c>
      <c r="B280" s="84">
        <f>'1.- REGISTROS DIARIOS '!G923</f>
        <v>101</v>
      </c>
      <c r="C280" s="84">
        <f>'1.- REGISTROS DIARIOS '!I923</f>
        <v>320</v>
      </c>
      <c r="D280" s="96">
        <f>'2.-LABORATORIO'!G918</f>
        <v>4160</v>
      </c>
      <c r="E280" s="96">
        <f>'2.-LABORATORIO'!T918</f>
        <v>1670</v>
      </c>
      <c r="F280" s="96">
        <f>'2.-LABORATORIO'!AG918</f>
        <v>195</v>
      </c>
    </row>
    <row r="281" spans="1:6" x14ac:dyDescent="0.2">
      <c r="A281" s="83">
        <f>'2.-LABORATORIO'!C919</f>
        <v>43682</v>
      </c>
      <c r="B281" s="84">
        <f>'1.- REGISTROS DIARIOS '!G924</f>
        <v>39</v>
      </c>
      <c r="C281" s="84">
        <f>'1.- REGISTROS DIARIOS '!I924</f>
        <v>775</v>
      </c>
      <c r="D281" s="96">
        <f>'2.-LABORATORIO'!G919</f>
        <v>7250</v>
      </c>
      <c r="E281" s="96">
        <f>'2.-LABORATORIO'!T919</f>
        <v>1070</v>
      </c>
      <c r="F281" s="96">
        <f>'2.-LABORATORIO'!AG919</f>
        <v>325</v>
      </c>
    </row>
    <row r="282" spans="1:6" x14ac:dyDescent="0.2">
      <c r="A282" s="83">
        <f>'2.-LABORATORIO'!C920</f>
        <v>43683</v>
      </c>
      <c r="B282" s="84">
        <f>'1.- REGISTROS DIARIOS '!G925</f>
        <v>7</v>
      </c>
      <c r="C282" s="84">
        <f>'1.- REGISTROS DIARIOS '!I925</f>
        <v>852</v>
      </c>
      <c r="D282" s="96">
        <f>'2.-LABORATORIO'!G920</f>
        <v>3090</v>
      </c>
      <c r="E282" s="96">
        <f>'2.-LABORATORIO'!T920</f>
        <v>0</v>
      </c>
      <c r="F282" s="96">
        <f>'2.-LABORATORIO'!AG920</f>
        <v>237</v>
      </c>
    </row>
    <row r="283" spans="1:6" x14ac:dyDescent="0.2">
      <c r="A283" s="83">
        <f>'2.-LABORATORIO'!C921</f>
        <v>43684</v>
      </c>
      <c r="B283" s="84">
        <f>'1.- REGISTROS DIARIOS '!G926</f>
        <v>97</v>
      </c>
      <c r="C283" s="84">
        <f>'1.- REGISTROS DIARIOS '!I926</f>
        <v>894</v>
      </c>
      <c r="D283" s="96">
        <f>'2.-LABORATORIO'!G921</f>
        <v>2870</v>
      </c>
      <c r="E283" s="96">
        <f>'2.-LABORATORIO'!T921</f>
        <v>581</v>
      </c>
      <c r="F283" s="96">
        <f>'2.-LABORATORIO'!AG921</f>
        <v>351</v>
      </c>
    </row>
    <row r="284" spans="1:6" x14ac:dyDescent="0.2">
      <c r="A284" s="83">
        <f>'2.-LABORATORIO'!C922</f>
        <v>43685</v>
      </c>
      <c r="B284" s="84">
        <f>'1.- REGISTROS DIARIOS '!G927</f>
        <v>149</v>
      </c>
      <c r="C284" s="84">
        <f>'1.- REGISTROS DIARIOS '!I927</f>
        <v>714</v>
      </c>
      <c r="D284" s="96">
        <f>'2.-LABORATORIO'!G922</f>
        <v>2630</v>
      </c>
      <c r="E284" s="96">
        <f>'2.-LABORATORIO'!T922</f>
        <v>540</v>
      </c>
      <c r="F284" s="96">
        <f>'2.-LABORATORIO'!AG922</f>
        <v>220</v>
      </c>
    </row>
    <row r="285" spans="1:6" x14ac:dyDescent="0.2">
      <c r="A285" s="83">
        <f>'2.-LABORATORIO'!C923</f>
        <v>43686</v>
      </c>
      <c r="B285" s="84">
        <f>'1.- REGISTROS DIARIOS '!G928</f>
        <v>102</v>
      </c>
      <c r="C285" s="84">
        <f>'1.- REGISTROS DIARIOS '!I928</f>
        <v>829</v>
      </c>
      <c r="D285" s="96">
        <f>'2.-LABORATORIO'!G923</f>
        <v>2150</v>
      </c>
      <c r="E285" s="96">
        <f>'2.-LABORATORIO'!T923</f>
        <v>0</v>
      </c>
      <c r="F285" s="96">
        <f>'2.-LABORATORIO'!AG923</f>
        <v>261</v>
      </c>
    </row>
    <row r="286" spans="1:6" x14ac:dyDescent="0.2">
      <c r="A286" s="83">
        <f>'2.-LABORATORIO'!C924</f>
        <v>43687</v>
      </c>
      <c r="B286" s="84">
        <f>'1.- REGISTROS DIARIOS '!G929</f>
        <v>565</v>
      </c>
      <c r="C286" s="84">
        <f>'1.- REGISTROS DIARIOS '!I929</f>
        <v>276</v>
      </c>
      <c r="D286" s="96">
        <f>'2.-LABORATORIO'!G924</f>
        <v>2360</v>
      </c>
      <c r="E286" s="96">
        <f>'2.-LABORATORIO'!T924</f>
        <v>780</v>
      </c>
      <c r="F286" s="96">
        <f>'2.-LABORATORIO'!AG924</f>
        <v>210</v>
      </c>
    </row>
    <row r="287" spans="1:6" x14ac:dyDescent="0.2">
      <c r="A287" s="83">
        <f>'2.-LABORATORIO'!C925</f>
        <v>43688</v>
      </c>
      <c r="B287" s="84">
        <f>'1.- REGISTROS DIARIOS '!G930</f>
        <v>528</v>
      </c>
      <c r="C287" s="84">
        <f>'1.- REGISTROS DIARIOS '!I930</f>
        <v>272</v>
      </c>
      <c r="D287" s="96">
        <f>'2.-LABORATORIO'!G925</f>
        <v>1890</v>
      </c>
      <c r="E287" s="96">
        <f>'2.-LABORATORIO'!T925</f>
        <v>696</v>
      </c>
      <c r="F287" s="96">
        <f>'2.-LABORATORIO'!AG925</f>
        <v>326</v>
      </c>
    </row>
    <row r="288" spans="1:6" x14ac:dyDescent="0.2">
      <c r="A288" s="83">
        <f>'2.-LABORATORIO'!C926</f>
        <v>43689</v>
      </c>
      <c r="B288" s="84">
        <f>'1.- REGISTROS DIARIOS '!G931</f>
        <v>311</v>
      </c>
      <c r="C288" s="84">
        <f>'1.- REGISTROS DIARIOS '!I931</f>
        <v>548</v>
      </c>
      <c r="D288" s="96">
        <f>'2.-LABORATORIO'!G926</f>
        <v>4920</v>
      </c>
      <c r="E288" s="96">
        <f>'2.-LABORATORIO'!T926</f>
        <v>960</v>
      </c>
      <c r="F288" s="96">
        <f>'2.-LABORATORIO'!AG926</f>
        <v>254</v>
      </c>
    </row>
    <row r="289" spans="1:6" x14ac:dyDescent="0.2">
      <c r="A289" s="83">
        <f>'2.-LABORATORIO'!C927</f>
        <v>43690</v>
      </c>
      <c r="B289" s="84">
        <f>'1.- REGISTROS DIARIOS '!G932</f>
        <v>59</v>
      </c>
      <c r="C289" s="84">
        <f>'1.- REGISTROS DIARIOS '!I932</f>
        <v>910</v>
      </c>
      <c r="D289" s="96">
        <f>'2.-LABORATORIO'!G927</f>
        <v>16500</v>
      </c>
      <c r="E289" s="96">
        <f>'2.-LABORATORIO'!T927</f>
        <v>59</v>
      </c>
      <c r="F289" s="96">
        <f>'2.-LABORATORIO'!AG927</f>
        <v>181</v>
      </c>
    </row>
    <row r="290" spans="1:6" x14ac:dyDescent="0.2">
      <c r="A290" s="83">
        <f>'2.-LABORATORIO'!C928</f>
        <v>43691</v>
      </c>
      <c r="B290" s="84">
        <f>'1.- REGISTROS DIARIOS '!G933</f>
        <v>50</v>
      </c>
      <c r="C290" s="84">
        <f>'1.- REGISTROS DIARIOS '!I933</f>
        <v>904</v>
      </c>
      <c r="D290" s="96">
        <f>'2.-LABORATORIO'!G928</f>
        <v>6000</v>
      </c>
      <c r="E290" s="96">
        <f>'2.-LABORATORIO'!T928</f>
        <v>176</v>
      </c>
      <c r="F290" s="96">
        <f>'2.-LABORATORIO'!AG928</f>
        <v>80</v>
      </c>
    </row>
    <row r="291" spans="1:6" x14ac:dyDescent="0.2">
      <c r="A291" s="83">
        <f>'2.-LABORATORIO'!C929</f>
        <v>43692</v>
      </c>
      <c r="B291" s="84">
        <f>'1.- REGISTROS DIARIOS '!G934</f>
        <v>66</v>
      </c>
      <c r="C291" s="84">
        <f>'1.- REGISTROS DIARIOS '!I934</f>
        <v>885</v>
      </c>
      <c r="D291" s="96">
        <f>'2.-LABORATORIO'!G929</f>
        <v>2220</v>
      </c>
      <c r="E291" s="96">
        <f>'2.-LABORATORIO'!T929</f>
        <v>0</v>
      </c>
      <c r="F291" s="96">
        <f>'2.-LABORATORIO'!AG929</f>
        <v>73</v>
      </c>
    </row>
    <row r="292" spans="1:6" x14ac:dyDescent="0.2">
      <c r="A292" s="83">
        <f>'2.-LABORATORIO'!C930</f>
        <v>43693</v>
      </c>
      <c r="B292" s="84">
        <f>'1.- REGISTROS DIARIOS '!G935</f>
        <v>8</v>
      </c>
      <c r="C292" s="84">
        <f>'1.- REGISTROS DIARIOS '!I935</f>
        <v>896</v>
      </c>
      <c r="D292" s="96">
        <f>'2.-LABORATORIO'!G930</f>
        <v>2780</v>
      </c>
      <c r="E292" s="96">
        <f>'2.-LABORATORIO'!T930</f>
        <v>0</v>
      </c>
      <c r="F292" s="96">
        <f>'2.-LABORATORIO'!AG930</f>
        <v>167</v>
      </c>
    </row>
    <row r="293" spans="1:6" x14ac:dyDescent="0.2">
      <c r="A293" s="83">
        <f>'2.-LABORATORIO'!C931</f>
        <v>43694</v>
      </c>
      <c r="B293" s="84">
        <f>'1.- REGISTROS DIARIOS '!G936</f>
        <v>22</v>
      </c>
      <c r="C293" s="84">
        <f>'1.- REGISTROS DIARIOS '!I936</f>
        <v>784</v>
      </c>
      <c r="D293" s="96">
        <f>'2.-LABORATORIO'!G931</f>
        <v>9400</v>
      </c>
      <c r="E293" s="96">
        <f>'2.-LABORATORIO'!T931</f>
        <v>0</v>
      </c>
      <c r="F293" s="96">
        <f>'2.-LABORATORIO'!AG931</f>
        <v>134</v>
      </c>
    </row>
    <row r="294" spans="1:6" x14ac:dyDescent="0.2">
      <c r="A294" s="83">
        <f>'2.-LABORATORIO'!C932</f>
        <v>43695</v>
      </c>
      <c r="B294" s="84">
        <f>'1.- REGISTROS DIARIOS '!G937</f>
        <v>166</v>
      </c>
      <c r="C294" s="84">
        <f>'1.- REGISTROS DIARIOS '!I937</f>
        <v>318</v>
      </c>
      <c r="D294" s="96">
        <f>'2.-LABORATORIO'!G932</f>
        <v>5420</v>
      </c>
      <c r="E294" s="96">
        <f>'2.-LABORATORIO'!T932</f>
        <v>2760</v>
      </c>
      <c r="F294" s="96">
        <f>'2.-LABORATORIO'!AG932</f>
        <v>199</v>
      </c>
    </row>
    <row r="295" spans="1:6" x14ac:dyDescent="0.2">
      <c r="A295" s="83">
        <f>'2.-LABORATORIO'!C933</f>
        <v>43696</v>
      </c>
      <c r="B295" s="84">
        <f>'1.- REGISTROS DIARIOS '!G938</f>
        <v>430</v>
      </c>
      <c r="C295" s="84">
        <f>'1.- REGISTROS DIARIOS '!I938</f>
        <v>135</v>
      </c>
      <c r="D295" s="96">
        <f>'2.-LABORATORIO'!G933</f>
        <v>6420</v>
      </c>
      <c r="E295" s="96">
        <f>'2.-LABORATORIO'!T933</f>
        <v>836</v>
      </c>
      <c r="F295" s="96">
        <f>'2.-LABORATORIO'!AG933</f>
        <v>426</v>
      </c>
    </row>
    <row r="296" spans="1:6" x14ac:dyDescent="0.2">
      <c r="A296" s="83">
        <f>'2.-LABORATORIO'!C934</f>
        <v>43697</v>
      </c>
      <c r="B296" s="84">
        <f>'1.- REGISTROS DIARIOS '!G939</f>
        <v>367</v>
      </c>
      <c r="C296" s="84">
        <f>'1.- REGISTROS DIARIOS '!I939</f>
        <v>543</v>
      </c>
      <c r="D296" s="96">
        <f>'2.-LABORATORIO'!G934</f>
        <v>3369</v>
      </c>
      <c r="E296" s="96">
        <f>'2.-LABORATORIO'!T934</f>
        <v>516</v>
      </c>
      <c r="F296" s="96">
        <f>'2.-LABORATORIO'!AG934</f>
        <v>193</v>
      </c>
    </row>
    <row r="297" spans="1:6" x14ac:dyDescent="0.2">
      <c r="A297" s="83">
        <f>'2.-LABORATORIO'!C935</f>
        <v>43698</v>
      </c>
      <c r="B297" s="84">
        <f>'1.- REGISTROS DIARIOS '!G940</f>
        <v>163</v>
      </c>
      <c r="C297" s="84">
        <f>'1.- REGISTROS DIARIOS '!I940</f>
        <v>654</v>
      </c>
      <c r="D297" s="96">
        <f>'2.-LABORATORIO'!G935</f>
        <v>2610</v>
      </c>
      <c r="E297" s="96">
        <f>'2.-LABORATORIO'!T935</f>
        <v>639</v>
      </c>
      <c r="F297" s="96">
        <f>'2.-LABORATORIO'!AG935</f>
        <v>142</v>
      </c>
    </row>
    <row r="298" spans="1:6" x14ac:dyDescent="0.2">
      <c r="A298" s="83">
        <f>'2.-LABORATORIO'!C936</f>
        <v>43699</v>
      </c>
      <c r="B298" s="84">
        <f>'1.- REGISTROS DIARIOS '!G941</f>
        <v>6</v>
      </c>
      <c r="C298" s="84">
        <f>'1.- REGISTROS DIARIOS '!I941</f>
        <v>977</v>
      </c>
      <c r="D298" s="96">
        <f>'2.-LABORATORIO'!G936</f>
        <v>2130</v>
      </c>
      <c r="E298" s="96">
        <f>'2.-LABORATORIO'!T936</f>
        <v>0</v>
      </c>
      <c r="F298" s="96">
        <f>'2.-LABORATORIO'!AG936</f>
        <v>139</v>
      </c>
    </row>
    <row r="299" spans="1:6" x14ac:dyDescent="0.2">
      <c r="A299" s="83">
        <f>'2.-LABORATORIO'!C937</f>
        <v>43700</v>
      </c>
      <c r="B299" s="84">
        <f>'1.- REGISTROS DIARIOS '!G942</f>
        <v>34</v>
      </c>
      <c r="C299" s="84">
        <f>'1.- REGISTROS DIARIOS '!I942</f>
        <v>850</v>
      </c>
      <c r="D299" s="96">
        <f>'2.-LABORATORIO'!G937</f>
        <v>3430</v>
      </c>
      <c r="E299" s="96">
        <f>'2.-LABORATORIO'!T937</f>
        <v>0</v>
      </c>
      <c r="F299" s="96">
        <f>'2.-LABORATORIO'!AG937</f>
        <v>244</v>
      </c>
    </row>
    <row r="300" spans="1:6" x14ac:dyDescent="0.2">
      <c r="A300" s="83">
        <f>'2.-LABORATORIO'!C938</f>
        <v>43701</v>
      </c>
      <c r="B300" s="84">
        <f>'1.- REGISTROS DIARIOS '!G943</f>
        <v>14</v>
      </c>
      <c r="C300" s="84">
        <f>'1.- REGISTROS DIARIOS '!I943</f>
        <v>826</v>
      </c>
      <c r="D300" s="96">
        <f>'2.-LABORATORIO'!G938</f>
        <v>2910</v>
      </c>
      <c r="E300" s="96">
        <f>'2.-LABORATORIO'!T938</f>
        <v>0</v>
      </c>
      <c r="F300" s="96">
        <f>'2.-LABORATORIO'!AG938</f>
        <v>215</v>
      </c>
    </row>
    <row r="301" spans="1:6" x14ac:dyDescent="0.2">
      <c r="A301" s="83">
        <f>'2.-LABORATORIO'!C939</f>
        <v>43702</v>
      </c>
      <c r="B301" s="84">
        <f>'1.- REGISTROS DIARIOS '!G944</f>
        <v>2</v>
      </c>
      <c r="C301" s="84">
        <f>'1.- REGISTROS DIARIOS '!I944</f>
        <v>554</v>
      </c>
      <c r="D301" s="96">
        <f>'2.-LABORATORIO'!G939</f>
        <v>2650</v>
      </c>
      <c r="E301" s="96">
        <f>'2.-LABORATORIO'!T939</f>
        <v>0</v>
      </c>
      <c r="F301" s="96">
        <f>'2.-LABORATORIO'!AG939</f>
        <v>128</v>
      </c>
    </row>
    <row r="302" spans="1:6" x14ac:dyDescent="0.2">
      <c r="A302" s="83">
        <f>'2.-LABORATORIO'!C940</f>
        <v>43703</v>
      </c>
      <c r="B302" s="84">
        <f>'1.- REGISTROS DIARIOS '!G945</f>
        <v>6</v>
      </c>
      <c r="C302" s="84">
        <f>'1.- REGISTROS DIARIOS '!I945</f>
        <v>884</v>
      </c>
      <c r="D302" s="96">
        <f>'2.-LABORATORIO'!G940</f>
        <v>5720</v>
      </c>
      <c r="E302" s="96">
        <f>'2.-LABORATORIO'!T940</f>
        <v>0</v>
      </c>
      <c r="F302" s="96">
        <f>'2.-LABORATORIO'!AG940</f>
        <v>38</v>
      </c>
    </row>
    <row r="303" spans="1:6" x14ac:dyDescent="0.2">
      <c r="A303" s="83">
        <f>'2.-LABORATORIO'!C941</f>
        <v>43704</v>
      </c>
      <c r="B303" s="84">
        <f>'1.- REGISTROS DIARIOS '!G946</f>
        <v>42</v>
      </c>
      <c r="C303" s="84">
        <f>'1.- REGISTROS DIARIOS '!I946</f>
        <v>929</v>
      </c>
      <c r="D303" s="96">
        <f>'2.-LABORATORIO'!G941</f>
        <v>7210</v>
      </c>
      <c r="E303" s="96">
        <f>'2.-LABORATORIO'!T941</f>
        <v>21</v>
      </c>
      <c r="F303" s="96">
        <f>'2.-LABORATORIO'!AG941</f>
        <v>51</v>
      </c>
    </row>
    <row r="304" spans="1:6" x14ac:dyDescent="0.2">
      <c r="A304" s="83">
        <f>'2.-LABORATORIO'!C942</f>
        <v>43705</v>
      </c>
      <c r="B304" s="84">
        <f>'1.- REGISTROS DIARIOS '!G947</f>
        <v>4</v>
      </c>
      <c r="C304" s="84">
        <f>'1.- REGISTROS DIARIOS '!I947</f>
        <v>943</v>
      </c>
      <c r="D304" s="96">
        <f>'2.-LABORATORIO'!G942</f>
        <v>7320</v>
      </c>
      <c r="E304" s="96">
        <f>'2.-LABORATORIO'!T942</f>
        <v>0</v>
      </c>
      <c r="F304" s="96">
        <f>'2.-LABORATORIO'!AG942</f>
        <v>182</v>
      </c>
    </row>
    <row r="305" spans="1:6" x14ac:dyDescent="0.2">
      <c r="A305" s="83">
        <f>'2.-LABORATORIO'!C943</f>
        <v>43706</v>
      </c>
      <c r="B305" s="84">
        <f>'1.- REGISTROS DIARIOS '!G948</f>
        <v>4</v>
      </c>
      <c r="C305" s="84">
        <f>'1.- REGISTROS DIARIOS '!I948</f>
        <v>922</v>
      </c>
      <c r="D305" s="96">
        <f>'2.-LABORATORIO'!G943</f>
        <v>4920</v>
      </c>
      <c r="E305" s="96">
        <f>'2.-LABORATORIO'!T943</f>
        <v>0</v>
      </c>
      <c r="F305" s="96">
        <f>'2.-LABORATORIO'!AG943</f>
        <v>324</v>
      </c>
    </row>
    <row r="306" spans="1:6" x14ac:dyDescent="0.2">
      <c r="A306" s="83">
        <f>'2.-LABORATORIO'!C944</f>
        <v>43707</v>
      </c>
      <c r="B306" s="84">
        <f>'1.- REGISTROS DIARIOS '!G949</f>
        <v>9</v>
      </c>
      <c r="C306" s="84">
        <f>'1.- REGISTROS DIARIOS '!I949</f>
        <v>951</v>
      </c>
      <c r="D306" s="96">
        <f>'2.-LABORATORIO'!G944</f>
        <v>3980</v>
      </c>
      <c r="E306" s="96">
        <f>'2.-LABORATORIO'!T944</f>
        <v>0</v>
      </c>
      <c r="F306" s="96">
        <f>'2.-LABORATORIO'!AG944</f>
        <v>26</v>
      </c>
    </row>
    <row r="307" spans="1:6" x14ac:dyDescent="0.2">
      <c r="A307" s="83">
        <f>'2.-LABORATORIO'!C945</f>
        <v>43708</v>
      </c>
      <c r="B307" s="84">
        <f>'1.- REGISTROS DIARIOS '!G950</f>
        <v>11</v>
      </c>
      <c r="C307" s="84">
        <f>'1.- REGISTROS DIARIOS '!I950</f>
        <v>825</v>
      </c>
      <c r="D307" s="96">
        <f>'2.-LABORATORIO'!G945</f>
        <v>4210</v>
      </c>
      <c r="E307" s="96">
        <f>'2.-LABORATORIO'!T945</f>
        <v>0</v>
      </c>
      <c r="F307" s="96">
        <f>'2.-LABORATORIO'!AG945</f>
        <v>425</v>
      </c>
    </row>
    <row r="308" spans="1:6" x14ac:dyDescent="0.2">
      <c r="A308" s="83">
        <f>'2.-LABORATORIO'!C946</f>
        <v>43709</v>
      </c>
      <c r="B308" s="84">
        <f>'1.- REGISTROS DIARIOS '!G951</f>
        <v>367</v>
      </c>
      <c r="C308" s="84">
        <f>'1.- REGISTROS DIARIOS '!I951</f>
        <v>228</v>
      </c>
      <c r="D308" s="96">
        <f>'2.-LABORATORIO'!G946</f>
        <v>3150</v>
      </c>
      <c r="E308" s="96">
        <f>'2.-LABORATORIO'!T946</f>
        <v>596</v>
      </c>
      <c r="F308" s="96">
        <f>'2.-LABORATORIO'!AG946</f>
        <v>251</v>
      </c>
    </row>
    <row r="309" spans="1:6" x14ac:dyDescent="0.2">
      <c r="A309" s="83">
        <f>'2.-LABORATORIO'!C947</f>
        <v>43710</v>
      </c>
      <c r="B309" s="84">
        <f>'1.- REGISTROS DIARIOS '!G952</f>
        <v>402</v>
      </c>
      <c r="C309" s="84">
        <f>'1.- REGISTROS DIARIOS '!I952</f>
        <v>328</v>
      </c>
      <c r="D309" s="96">
        <f>'2.-LABORATORIO'!G947</f>
        <v>3390</v>
      </c>
      <c r="E309" s="96">
        <f>'2.-LABORATORIO'!T947</f>
        <v>630</v>
      </c>
      <c r="F309" s="96">
        <f>'2.-LABORATORIO'!AG947</f>
        <v>293</v>
      </c>
    </row>
    <row r="310" spans="1:6" x14ac:dyDescent="0.2">
      <c r="A310" s="83">
        <f>'2.-LABORATORIO'!C948</f>
        <v>43711</v>
      </c>
      <c r="B310" s="84">
        <f>'1.- REGISTROS DIARIOS '!G953</f>
        <v>138</v>
      </c>
      <c r="C310" s="84">
        <f>'1.- REGISTROS DIARIOS '!I953</f>
        <v>819</v>
      </c>
      <c r="D310" s="96">
        <f>'2.-LABORATORIO'!G948</f>
        <v>11910</v>
      </c>
      <c r="E310" s="96">
        <f>'2.-LABORATORIO'!T948</f>
        <v>8000</v>
      </c>
      <c r="F310" s="96">
        <f>'2.-LABORATORIO'!AG948</f>
        <v>128</v>
      </c>
    </row>
    <row r="311" spans="1:6" x14ac:dyDescent="0.2">
      <c r="A311" s="83">
        <f>'2.-LABORATORIO'!C949</f>
        <v>43712</v>
      </c>
      <c r="B311" s="84">
        <f>'1.- REGISTROS DIARIOS '!G954</f>
        <v>17</v>
      </c>
      <c r="C311" s="84">
        <f>'1.- REGISTROS DIARIOS '!I954</f>
        <v>951</v>
      </c>
      <c r="D311" s="96">
        <f>'2.-LABORATORIO'!G949</f>
        <v>2680</v>
      </c>
      <c r="E311" s="96">
        <f>'2.-LABORATORIO'!T949</f>
        <v>0</v>
      </c>
      <c r="F311" s="96">
        <f>'2.-LABORATORIO'!AG949</f>
        <v>215</v>
      </c>
    </row>
    <row r="312" spans="1:6" x14ac:dyDescent="0.2">
      <c r="A312" s="83">
        <f>'2.-LABORATORIO'!C950</f>
        <v>43713</v>
      </c>
      <c r="B312" s="84">
        <f>'1.- REGISTROS DIARIOS '!G955</f>
        <v>127</v>
      </c>
      <c r="C312" s="84">
        <f>'1.- REGISTROS DIARIOS '!I955</f>
        <v>891</v>
      </c>
      <c r="D312" s="96">
        <f>'2.-LABORATORIO'!G950</f>
        <v>3490</v>
      </c>
      <c r="E312" s="96">
        <f>'2.-LABORATORIO'!T950</f>
        <v>626</v>
      </c>
      <c r="F312" s="96">
        <f>'2.-LABORATORIO'!AG950</f>
        <v>177</v>
      </c>
    </row>
    <row r="313" spans="1:6" x14ac:dyDescent="0.2">
      <c r="A313" s="83">
        <f>'2.-LABORATORIO'!C951</f>
        <v>43714</v>
      </c>
      <c r="B313" s="84">
        <f>'1.- REGISTROS DIARIOS '!G956</f>
        <v>15</v>
      </c>
      <c r="C313" s="84">
        <f>'1.- REGISTROS DIARIOS '!I956</f>
        <v>895</v>
      </c>
      <c r="D313" s="96">
        <f>'2.-LABORATORIO'!G951</f>
        <v>2440</v>
      </c>
      <c r="E313" s="96">
        <f>'2.-LABORATORIO'!T951</f>
        <v>0</v>
      </c>
      <c r="F313" s="96">
        <f>'2.-LABORATORIO'!AG951</f>
        <v>182</v>
      </c>
    </row>
    <row r="314" spans="1:6" x14ac:dyDescent="0.2">
      <c r="A314" s="83">
        <f>'2.-LABORATORIO'!C952</f>
        <v>43715</v>
      </c>
      <c r="B314" s="84">
        <f>'1.- REGISTROS DIARIOS '!G957</f>
        <v>176</v>
      </c>
      <c r="C314" s="84">
        <f>'1.- REGISTROS DIARIOS '!I957</f>
        <v>642</v>
      </c>
      <c r="D314" s="96">
        <f>'2.-LABORATORIO'!G952</f>
        <v>2730</v>
      </c>
      <c r="E314" s="96">
        <f>'2.-LABORATORIO'!T952</f>
        <v>117</v>
      </c>
      <c r="F314" s="96">
        <f>'2.-LABORATORIO'!AG952</f>
        <v>140</v>
      </c>
    </row>
    <row r="315" spans="1:6" x14ac:dyDescent="0.2">
      <c r="A315" s="83">
        <f>'2.-LABORATORIO'!C953</f>
        <v>43716</v>
      </c>
      <c r="B315" s="84">
        <f>'1.- REGISTROS DIARIOS '!G958</f>
        <v>40</v>
      </c>
      <c r="C315" s="84">
        <f>'1.- REGISTROS DIARIOS '!I958</f>
        <v>495</v>
      </c>
      <c r="D315" s="96">
        <f>'2.-LABORATORIO'!G953</f>
        <v>1420</v>
      </c>
      <c r="E315" s="96">
        <f>'2.-LABORATORIO'!T953</f>
        <v>0</v>
      </c>
      <c r="F315" s="96">
        <f>'2.-LABORATORIO'!AG953</f>
        <v>157</v>
      </c>
    </row>
    <row r="316" spans="1:6" x14ac:dyDescent="0.2">
      <c r="A316" s="83">
        <f>'2.-LABORATORIO'!C954</f>
        <v>43717</v>
      </c>
      <c r="B316" s="84">
        <f>'1.- REGISTROS DIARIOS '!G959</f>
        <v>63</v>
      </c>
      <c r="C316" s="84">
        <f>'1.- REGISTROS DIARIOS '!I959</f>
        <v>789</v>
      </c>
      <c r="D316" s="96">
        <f>'2.-LABORATORIO'!G954</f>
        <v>4380</v>
      </c>
      <c r="E316" s="96">
        <f>'2.-LABORATORIO'!T954</f>
        <v>0</v>
      </c>
      <c r="F316" s="96">
        <f>'2.-LABORATORIO'!AG954</f>
        <v>253</v>
      </c>
    </row>
    <row r="317" spans="1:6" x14ac:dyDescent="0.2">
      <c r="A317" s="83">
        <f>'2.-LABORATORIO'!C955</f>
        <v>43718</v>
      </c>
      <c r="B317" s="84">
        <f>'1.- REGISTROS DIARIOS '!G960</f>
        <v>0</v>
      </c>
      <c r="C317" s="84">
        <f>'1.- REGISTROS DIARIOS '!I960</f>
        <v>897</v>
      </c>
      <c r="D317" s="96">
        <f>'2.-LABORATORIO'!G955</f>
        <v>4200</v>
      </c>
      <c r="E317" s="96">
        <f>'2.-LABORATORIO'!T955</f>
        <v>0</v>
      </c>
      <c r="F317" s="96">
        <f>'2.-LABORATORIO'!AG955</f>
        <v>216</v>
      </c>
    </row>
    <row r="318" spans="1:6" x14ac:dyDescent="0.2">
      <c r="A318" s="83">
        <f>'2.-LABORATORIO'!C956</f>
        <v>43719</v>
      </c>
      <c r="B318" s="84">
        <f>'1.- REGISTROS DIARIOS '!G961</f>
        <v>36</v>
      </c>
      <c r="C318" s="84">
        <f>'1.- REGISTROS DIARIOS '!I961</f>
        <v>804</v>
      </c>
      <c r="D318" s="96">
        <f>'2.-LABORATORIO'!G956</f>
        <v>3490</v>
      </c>
      <c r="E318" s="96">
        <f>'2.-LABORATORIO'!T956</f>
        <v>0</v>
      </c>
      <c r="F318" s="96">
        <f>'2.-LABORATORIO'!AG956</f>
        <v>349</v>
      </c>
    </row>
    <row r="319" spans="1:6" x14ac:dyDescent="0.2">
      <c r="A319" s="83">
        <f>'2.-LABORATORIO'!C957</f>
        <v>43720</v>
      </c>
      <c r="B319" s="84">
        <f>'1.- REGISTROS DIARIOS '!G962</f>
        <v>255</v>
      </c>
      <c r="C319" s="84">
        <f>'1.- REGISTROS DIARIOS '!I962</f>
        <v>675</v>
      </c>
      <c r="D319" s="96">
        <f>'2.-LABORATORIO'!G957</f>
        <v>2961</v>
      </c>
      <c r="E319" s="96">
        <f>'2.-LABORATORIO'!T957</f>
        <v>710</v>
      </c>
      <c r="F319" s="96">
        <f>'2.-LABORATORIO'!AG957</f>
        <v>216</v>
      </c>
    </row>
    <row r="320" spans="1:6" x14ac:dyDescent="0.2">
      <c r="A320" s="83">
        <f>'2.-LABORATORIO'!C958</f>
        <v>43721</v>
      </c>
      <c r="B320" s="84">
        <f>'1.- REGISTROS DIARIOS '!G963</f>
        <v>107</v>
      </c>
      <c r="C320" s="84">
        <f>'1.- REGISTROS DIARIOS '!I963</f>
        <v>786</v>
      </c>
      <c r="D320" s="96">
        <f>'2.-LABORATORIO'!G958</f>
        <v>2361</v>
      </c>
      <c r="E320" s="96">
        <f>'2.-LABORATORIO'!T958</f>
        <v>430</v>
      </c>
      <c r="F320" s="96">
        <f>'2.-LABORATORIO'!AG958</f>
        <v>171</v>
      </c>
    </row>
    <row r="321" spans="1:6" x14ac:dyDescent="0.2">
      <c r="A321" s="83">
        <f>'2.-LABORATORIO'!C959</f>
        <v>43722</v>
      </c>
      <c r="B321" s="84">
        <f>'1.- REGISTROS DIARIOS '!G964</f>
        <v>56</v>
      </c>
      <c r="C321" s="84">
        <f>'1.- REGISTROS DIARIOS '!I964</f>
        <v>657</v>
      </c>
      <c r="D321" s="96">
        <f>'2.-LABORATORIO'!G959</f>
        <v>2150</v>
      </c>
      <c r="E321" s="96">
        <f>'2.-LABORATORIO'!T959</f>
        <v>342</v>
      </c>
      <c r="F321" s="96">
        <f>'2.-LABORATORIO'!AG959</f>
        <v>136</v>
      </c>
    </row>
    <row r="322" spans="1:6" x14ac:dyDescent="0.2">
      <c r="A322" s="83">
        <f>'2.-LABORATORIO'!C960</f>
        <v>43723</v>
      </c>
      <c r="B322" s="84">
        <f>'1.- REGISTROS DIARIOS '!G965</f>
        <v>5</v>
      </c>
      <c r="C322" s="84">
        <f>'1.- REGISTROS DIARIOS '!I965</f>
        <v>461</v>
      </c>
      <c r="D322" s="96">
        <f>'2.-LABORATORIO'!G960</f>
        <v>1480</v>
      </c>
      <c r="E322" s="96">
        <f>'2.-LABORATORIO'!T960</f>
        <v>0</v>
      </c>
      <c r="F322" s="96">
        <f>'2.-LABORATORIO'!AG960</f>
        <v>123</v>
      </c>
    </row>
    <row r="323" spans="1:6" x14ac:dyDescent="0.2">
      <c r="A323" s="83">
        <f>'2.-LABORATORIO'!C961</f>
        <v>43724</v>
      </c>
      <c r="B323" s="84">
        <f>'1.- REGISTROS DIARIOS '!G966</f>
        <v>11</v>
      </c>
      <c r="C323" s="84">
        <f>'1.- REGISTROS DIARIOS '!I966</f>
        <v>747</v>
      </c>
      <c r="D323" s="96">
        <f>'2.-LABORATORIO'!G961</f>
        <v>2310</v>
      </c>
      <c r="E323" s="96">
        <f>'2.-LABORATORIO'!T961</f>
        <v>0</v>
      </c>
      <c r="F323" s="96">
        <f>'2.-LABORATORIO'!AG961</f>
        <v>210</v>
      </c>
    </row>
    <row r="324" spans="1:6" x14ac:dyDescent="0.2">
      <c r="A324" s="83">
        <f>'2.-LABORATORIO'!C962</f>
        <v>43725</v>
      </c>
      <c r="B324" s="84">
        <f>'1.- REGISTROS DIARIOS '!G967</f>
        <v>2</v>
      </c>
      <c r="C324" s="84">
        <f>'1.- REGISTROS DIARIOS '!I967</f>
        <v>909</v>
      </c>
      <c r="D324" s="96">
        <f>'2.-LABORATORIO'!G962</f>
        <v>1890</v>
      </c>
      <c r="E324" s="96">
        <f>'2.-LABORATORIO'!T962</f>
        <v>0</v>
      </c>
      <c r="F324" s="96">
        <f>'2.-LABORATORIO'!AG962</f>
        <v>110</v>
      </c>
    </row>
    <row r="325" spans="1:6" x14ac:dyDescent="0.2">
      <c r="A325" s="83">
        <f>'2.-LABORATORIO'!C963</f>
        <v>43726</v>
      </c>
      <c r="B325" s="84">
        <f>'1.- REGISTROS DIARIOS '!G968</f>
        <v>34</v>
      </c>
      <c r="C325" s="84">
        <f>'1.- REGISTROS DIARIOS '!I968</f>
        <v>916</v>
      </c>
      <c r="D325" s="96">
        <f>'2.-LABORATORIO'!G963</f>
        <v>2500</v>
      </c>
      <c r="E325" s="96">
        <f>'2.-LABORATORIO'!T963</f>
        <v>0</v>
      </c>
      <c r="F325" s="96">
        <f>'2.-LABORATORIO'!AG963</f>
        <v>133</v>
      </c>
    </row>
    <row r="326" spans="1:6" x14ac:dyDescent="0.2">
      <c r="A326" s="83">
        <f>'2.-LABORATORIO'!C964</f>
        <v>43727</v>
      </c>
      <c r="B326" s="84">
        <f>'1.- REGISTROS DIARIOS '!G969</f>
        <v>39</v>
      </c>
      <c r="C326" s="84">
        <f>'1.- REGISTROS DIARIOS '!I969</f>
        <v>759</v>
      </c>
      <c r="D326" s="96">
        <f>'2.-LABORATORIO'!G964</f>
        <v>1410</v>
      </c>
      <c r="E326" s="96">
        <f>'2.-LABORATORIO'!T964</f>
        <v>0</v>
      </c>
      <c r="F326" s="96">
        <f>'2.-LABORATORIO'!AG964</f>
        <v>289</v>
      </c>
    </row>
    <row r="327" spans="1:6" x14ac:dyDescent="0.2">
      <c r="A327" s="83">
        <f>'2.-LABORATORIO'!C965</f>
        <v>43728</v>
      </c>
      <c r="B327" s="84">
        <f>'1.- REGISTROS DIARIOS '!G970</f>
        <v>59</v>
      </c>
      <c r="C327" s="84">
        <f>'1.- REGISTROS DIARIOS '!I970</f>
        <v>602</v>
      </c>
      <c r="D327" s="96">
        <f>'2.-LABORATORIO'!G965</f>
        <v>2400</v>
      </c>
      <c r="E327" s="96">
        <f>'2.-LABORATORIO'!T965</f>
        <v>0</v>
      </c>
      <c r="F327" s="96">
        <f>'2.-LABORATORIO'!AG965</f>
        <v>120</v>
      </c>
    </row>
    <row r="328" spans="1:6" x14ac:dyDescent="0.2">
      <c r="A328" s="83">
        <f>'2.-LABORATORIO'!C966</f>
        <v>43729</v>
      </c>
      <c r="B328" s="84">
        <f>'1.- REGISTROS DIARIOS '!G971</f>
        <v>28</v>
      </c>
      <c r="C328" s="84">
        <f>'1.- REGISTROS DIARIOS '!I971</f>
        <v>518</v>
      </c>
      <c r="D328" s="96">
        <f>'2.-LABORATORIO'!G966</f>
        <v>13660</v>
      </c>
      <c r="E328" s="96">
        <f>'2.-LABORATORIO'!T966</f>
        <v>0</v>
      </c>
      <c r="F328" s="96">
        <f>'2.-LABORATORIO'!AG966</f>
        <v>430</v>
      </c>
    </row>
    <row r="329" spans="1:6" x14ac:dyDescent="0.2">
      <c r="A329" s="83">
        <f>'2.-LABORATORIO'!C967</f>
        <v>43730</v>
      </c>
      <c r="B329" s="84">
        <f>'1.- REGISTROS DIARIOS '!G972</f>
        <v>107</v>
      </c>
      <c r="C329" s="84">
        <f>'1.- REGISTROS DIARIOS '!I972</f>
        <v>300</v>
      </c>
      <c r="D329" s="96">
        <f>'2.-LABORATORIO'!G967</f>
        <v>5630</v>
      </c>
      <c r="E329" s="96">
        <f>'2.-LABORATORIO'!T967</f>
        <v>374</v>
      </c>
      <c r="F329" s="96">
        <f>'2.-LABORATORIO'!AG967</f>
        <v>297</v>
      </c>
    </row>
    <row r="330" spans="1:6" x14ac:dyDescent="0.2">
      <c r="A330" s="83">
        <f>'2.-LABORATORIO'!C968</f>
        <v>43731</v>
      </c>
      <c r="B330" s="84">
        <f>'1.- REGISTROS DIARIOS '!G973</f>
        <v>21</v>
      </c>
      <c r="C330" s="84">
        <f>'1.- REGISTROS DIARIOS '!I973</f>
        <v>849</v>
      </c>
      <c r="D330" s="96">
        <f>'2.-LABORATORIO'!G968</f>
        <v>4130</v>
      </c>
      <c r="E330" s="96">
        <f>'2.-LABORATORIO'!T968</f>
        <v>0</v>
      </c>
      <c r="F330" s="96">
        <f>'2.-LABORATORIO'!AG968</f>
        <v>294</v>
      </c>
    </row>
    <row r="331" spans="1:6" x14ac:dyDescent="0.2">
      <c r="A331" s="83">
        <f>'2.-LABORATORIO'!C969</f>
        <v>43732</v>
      </c>
      <c r="B331" s="84">
        <f>'1.- REGISTROS DIARIOS '!G974</f>
        <v>93</v>
      </c>
      <c r="C331" s="84">
        <f>'1.- REGISTROS DIARIOS '!I974</f>
        <v>709</v>
      </c>
      <c r="D331" s="96">
        <f>'2.-LABORATORIO'!G969</f>
        <v>5961</v>
      </c>
      <c r="E331" s="96">
        <f>'2.-LABORATORIO'!T969</f>
        <v>613</v>
      </c>
      <c r="F331" s="96">
        <f>'2.-LABORATORIO'!AG969</f>
        <v>306</v>
      </c>
    </row>
    <row r="332" spans="1:6" x14ac:dyDescent="0.2">
      <c r="A332" s="83">
        <f>'2.-LABORATORIO'!C970</f>
        <v>43733</v>
      </c>
      <c r="B332" s="84">
        <f>'1.- REGISTROS DIARIOS '!G975</f>
        <v>216</v>
      </c>
      <c r="C332" s="84">
        <f>'1.- REGISTROS DIARIOS '!I975</f>
        <v>620</v>
      </c>
      <c r="D332" s="96">
        <f>'2.-LABORATORIO'!G970</f>
        <v>2310</v>
      </c>
      <c r="E332" s="96">
        <f>'2.-LABORATORIO'!T970</f>
        <v>531</v>
      </c>
      <c r="F332" s="96">
        <f>'2.-LABORATORIO'!AG970</f>
        <v>135</v>
      </c>
    </row>
    <row r="333" spans="1:6" x14ac:dyDescent="0.2">
      <c r="A333" s="83">
        <f>'2.-LABORATORIO'!C971</f>
        <v>43734</v>
      </c>
      <c r="B333" s="84">
        <f>'1.- REGISTROS DIARIOS '!G976</f>
        <v>48</v>
      </c>
      <c r="C333" s="84">
        <f>'1.- REGISTROS DIARIOS '!I976</f>
        <v>814</v>
      </c>
      <c r="D333" s="96">
        <f>'2.-LABORATORIO'!G971</f>
        <v>2160</v>
      </c>
      <c r="E333" s="96">
        <f>'2.-LABORATORIO'!T971</f>
        <v>0</v>
      </c>
      <c r="F333" s="96">
        <f>'2.-LABORATORIO'!AG971</f>
        <v>251</v>
      </c>
    </row>
    <row r="334" spans="1:6" x14ac:dyDescent="0.2">
      <c r="A334" s="83">
        <f>'2.-LABORATORIO'!C972</f>
        <v>43735</v>
      </c>
      <c r="B334" s="84">
        <f>'1.- REGISTROS DIARIOS '!G977</f>
        <v>121</v>
      </c>
      <c r="C334" s="84">
        <f>'1.- REGISTROS DIARIOS '!I977</f>
        <v>723</v>
      </c>
      <c r="D334" s="96">
        <f>'2.-LABORATORIO'!G972</f>
        <v>2360</v>
      </c>
      <c r="E334" s="96">
        <f>'2.-LABORATORIO'!T972</f>
        <v>510</v>
      </c>
      <c r="F334" s="96">
        <f>'2.-LABORATORIO'!AG972</f>
        <v>210</v>
      </c>
    </row>
    <row r="335" spans="1:6" x14ac:dyDescent="0.2">
      <c r="A335" s="83">
        <f>'2.-LABORATORIO'!C973</f>
        <v>43736</v>
      </c>
      <c r="B335" s="84">
        <f>'1.- REGISTROS DIARIOS '!G978</f>
        <v>22</v>
      </c>
      <c r="C335" s="84">
        <f>'1.- REGISTROS DIARIOS '!I978</f>
        <v>662</v>
      </c>
      <c r="D335" s="96">
        <f>'2.-LABORATORIO'!G973</f>
        <v>2990</v>
      </c>
      <c r="E335" s="96">
        <f>'2.-LABORATORIO'!T973</f>
        <v>0</v>
      </c>
      <c r="F335" s="96">
        <f>'2.-LABORATORIO'!AG973</f>
        <v>287</v>
      </c>
    </row>
    <row r="336" spans="1:6" x14ac:dyDescent="0.2">
      <c r="A336" s="83">
        <f>'2.-LABORATORIO'!C974</f>
        <v>43737</v>
      </c>
      <c r="B336" s="84">
        <f>'1.- REGISTROS DIARIOS '!G979</f>
        <v>0</v>
      </c>
      <c r="C336" s="84">
        <f>'1.- REGISTROS DIARIOS '!I979</f>
        <v>515</v>
      </c>
      <c r="D336" s="96">
        <f>'2.-LABORATORIO'!G974</f>
        <v>2240</v>
      </c>
      <c r="E336" s="96">
        <f>'2.-LABORATORIO'!T974</f>
        <v>0</v>
      </c>
      <c r="F336" s="96">
        <f>'2.-LABORATORIO'!AG974</f>
        <v>188</v>
      </c>
    </row>
    <row r="337" spans="1:6" x14ac:dyDescent="0.2">
      <c r="A337" s="83">
        <f>'2.-LABORATORIO'!C975</f>
        <v>43738</v>
      </c>
      <c r="B337" s="84">
        <f>'1.- REGISTROS DIARIOS '!G980</f>
        <v>38</v>
      </c>
      <c r="C337" s="84">
        <f>'1.- REGISTROS DIARIOS '!I980</f>
        <v>813</v>
      </c>
      <c r="D337" s="96">
        <f>'2.-LABORATORIO'!G975</f>
        <v>3870</v>
      </c>
      <c r="E337" s="96">
        <f>'2.-LABORATORIO'!T975</f>
        <v>0</v>
      </c>
      <c r="F337" s="96">
        <f>'2.-LABORATORIO'!AG975</f>
        <v>100</v>
      </c>
    </row>
    <row r="338" spans="1:6" x14ac:dyDescent="0.2">
      <c r="A338" s="83">
        <f>'2.-LABORATORIO'!C976</f>
        <v>43739</v>
      </c>
      <c r="B338" s="84">
        <f>'1.- REGISTROS DIARIOS '!G981</f>
        <v>126</v>
      </c>
      <c r="C338" s="84">
        <f>'1.- REGISTROS DIARIOS '!I981</f>
        <v>864</v>
      </c>
      <c r="D338" s="96">
        <f>'2.-LABORATORIO'!G976</f>
        <v>3690</v>
      </c>
      <c r="E338" s="96">
        <f>'2.-LABORATORIO'!T976</f>
        <v>349</v>
      </c>
      <c r="F338" s="96">
        <f>'2.-LABORATORIO'!AG976</f>
        <v>252</v>
      </c>
    </row>
    <row r="339" spans="1:6" x14ac:dyDescent="0.2">
      <c r="A339" s="83">
        <f>'2.-LABORATORIO'!C977</f>
        <v>43740</v>
      </c>
      <c r="B339" s="84">
        <f>'1.- REGISTROS DIARIOS '!G982</f>
        <v>128</v>
      </c>
      <c r="C339" s="84">
        <f>'1.- REGISTROS DIARIOS '!I982</f>
        <v>836</v>
      </c>
      <c r="D339" s="96">
        <f>'2.-LABORATORIO'!G977</f>
        <v>4520</v>
      </c>
      <c r="E339" s="96">
        <f>'2.-LABORATORIO'!T977</f>
        <v>60</v>
      </c>
      <c r="F339" s="96">
        <f>'2.-LABORATORIO'!AG977</f>
        <v>36</v>
      </c>
    </row>
    <row r="340" spans="1:6" x14ac:dyDescent="0.2">
      <c r="A340" s="83">
        <f>'2.-LABORATORIO'!C978</f>
        <v>43741</v>
      </c>
      <c r="B340" s="84">
        <f>'1.- REGISTROS DIARIOS '!G983</f>
        <v>121</v>
      </c>
      <c r="C340" s="84">
        <f>'1.- REGISTROS DIARIOS '!I983</f>
        <v>782</v>
      </c>
      <c r="D340" s="96">
        <f>'2.-LABORATORIO'!G978</f>
        <v>3285</v>
      </c>
      <c r="E340" s="96">
        <f>'2.-LABORATORIO'!T978</f>
        <v>0</v>
      </c>
      <c r="F340" s="96">
        <f>'2.-LABORATORIO'!AG978</f>
        <v>316</v>
      </c>
    </row>
    <row r="341" spans="1:6" x14ac:dyDescent="0.2">
      <c r="A341" s="83">
        <f>'2.-LABORATORIO'!C979</f>
        <v>43742</v>
      </c>
      <c r="B341" s="84">
        <f>'1.- REGISTROS DIARIOS '!G984</f>
        <v>27</v>
      </c>
      <c r="C341" s="84">
        <f>'1.- REGISTROS DIARIOS '!I984</f>
        <v>704</v>
      </c>
      <c r="D341" s="96">
        <f>'2.-LABORATORIO'!G979</f>
        <v>4380</v>
      </c>
      <c r="E341" s="96">
        <f>'2.-LABORATORIO'!T979</f>
        <v>0</v>
      </c>
      <c r="F341" s="96">
        <f>'2.-LABORATORIO'!AG979</f>
        <v>487</v>
      </c>
    </row>
    <row r="342" spans="1:6" x14ac:dyDescent="0.2">
      <c r="A342" s="83">
        <f>'2.-LABORATORIO'!C980</f>
        <v>43743</v>
      </c>
      <c r="B342" s="84">
        <f>'1.- REGISTROS DIARIOS '!G985</f>
        <v>59</v>
      </c>
      <c r="C342" s="84">
        <f>'1.- REGISTROS DIARIOS '!I985</f>
        <v>732</v>
      </c>
      <c r="D342" s="96">
        <f>'2.-LABORATORIO'!G980</f>
        <v>1682</v>
      </c>
      <c r="E342" s="96">
        <f>'2.-LABORATORIO'!T980</f>
        <v>0</v>
      </c>
      <c r="F342" s="96">
        <f>'2.-LABORATORIO'!AG980</f>
        <v>132</v>
      </c>
    </row>
    <row r="343" spans="1:6" x14ac:dyDescent="0.2">
      <c r="A343" s="83">
        <f>'2.-LABORATORIO'!C981</f>
        <v>43744</v>
      </c>
      <c r="B343" s="84">
        <f>'1.- REGISTROS DIARIOS '!G986</f>
        <v>47</v>
      </c>
      <c r="C343" s="84">
        <f>'1.- REGISTROS DIARIOS '!I986</f>
        <v>318</v>
      </c>
      <c r="D343" s="96">
        <f>'2.-LABORATORIO'!G981</f>
        <v>1760</v>
      </c>
      <c r="E343" s="96">
        <f>'2.-LABORATORIO'!T981</f>
        <v>0</v>
      </c>
      <c r="F343" s="96">
        <f>'2.-LABORATORIO'!AG981</f>
        <v>378</v>
      </c>
    </row>
    <row r="344" spans="1:6" x14ac:dyDescent="0.2">
      <c r="A344" s="83">
        <f>'2.-LABORATORIO'!C982</f>
        <v>43745</v>
      </c>
      <c r="B344" s="84">
        <f>'1.- REGISTROS DIARIOS '!G987</f>
        <v>108</v>
      </c>
      <c r="C344" s="84">
        <f>'1.- REGISTROS DIARIOS '!I987</f>
        <v>678</v>
      </c>
      <c r="D344" s="96">
        <f>'2.-LABORATORIO'!G982</f>
        <v>12510</v>
      </c>
      <c r="E344" s="96">
        <f>'2.-LABORATORIO'!T982</f>
        <v>766</v>
      </c>
      <c r="F344" s="96">
        <f>'2.-LABORATORIO'!AG982</f>
        <v>245</v>
      </c>
    </row>
    <row r="345" spans="1:6" x14ac:dyDescent="0.2">
      <c r="A345" s="83">
        <f>'2.-LABORATORIO'!C983</f>
        <v>43746</v>
      </c>
      <c r="B345" s="84">
        <f>'1.- REGISTROS DIARIOS '!G988</f>
        <v>328</v>
      </c>
      <c r="C345" s="84">
        <f>'1.- REGISTROS DIARIOS '!I988</f>
        <v>578</v>
      </c>
      <c r="D345" s="96">
        <f>'2.-LABORATORIO'!G983</f>
        <v>4380</v>
      </c>
      <c r="E345" s="96">
        <f>'2.-LABORATORIO'!T983</f>
        <v>0</v>
      </c>
      <c r="F345" s="96">
        <f>'2.-LABORATORIO'!AG983</f>
        <v>146</v>
      </c>
    </row>
    <row r="346" spans="1:6" x14ac:dyDescent="0.2">
      <c r="A346" s="83">
        <f>'2.-LABORATORIO'!C984</f>
        <v>43747</v>
      </c>
      <c r="B346" s="84">
        <f>'1.- REGISTROS DIARIOS '!G989</f>
        <v>36</v>
      </c>
      <c r="C346" s="84">
        <f>'1.- REGISTROS DIARIOS '!I989</f>
        <v>824</v>
      </c>
      <c r="D346" s="96">
        <f>'2.-LABORATORIO'!G984</f>
        <v>8100</v>
      </c>
      <c r="E346" s="96">
        <f>'2.-LABORATORIO'!T984</f>
        <v>1650</v>
      </c>
      <c r="F346" s="96">
        <f>'2.-LABORATORIO'!AG984</f>
        <v>400</v>
      </c>
    </row>
    <row r="347" spans="1:6" x14ac:dyDescent="0.2">
      <c r="A347" s="83">
        <f>'2.-LABORATORIO'!C985</f>
        <v>43748</v>
      </c>
      <c r="B347" s="84">
        <f>'1.- REGISTROS DIARIOS '!G990</f>
        <v>165</v>
      </c>
      <c r="C347" s="84">
        <f>'1.- REGISTROS DIARIOS '!I990</f>
        <v>729</v>
      </c>
      <c r="D347" s="96">
        <f>'2.-LABORATORIO'!G985</f>
        <v>4420</v>
      </c>
      <c r="E347" s="96">
        <f>'2.-LABORATORIO'!T985</f>
        <v>1650</v>
      </c>
      <c r="F347" s="96">
        <f>'2.-LABORATORIO'!AG985</f>
        <v>250</v>
      </c>
    </row>
    <row r="348" spans="1:6" x14ac:dyDescent="0.2">
      <c r="A348" s="83">
        <f>'2.-LABORATORIO'!C986</f>
        <v>43749</v>
      </c>
      <c r="B348" s="84">
        <f>'1.- REGISTROS DIARIOS '!G991</f>
        <v>935</v>
      </c>
      <c r="C348" s="84">
        <f>'1.- REGISTROS DIARIOS '!I991</f>
        <v>430</v>
      </c>
      <c r="D348" s="96">
        <f>'2.-LABORATORIO'!G986</f>
        <v>4509</v>
      </c>
      <c r="E348" s="96">
        <f>'2.-LABORATORIO'!T986</f>
        <v>791</v>
      </c>
      <c r="F348" s="96">
        <f>'2.-LABORATORIO'!AG986</f>
        <v>351</v>
      </c>
    </row>
    <row r="349" spans="1:6" x14ac:dyDescent="0.2">
      <c r="A349" s="83">
        <f>'2.-LABORATORIO'!C987</f>
        <v>43750</v>
      </c>
      <c r="B349" s="84">
        <f>'1.- REGISTROS DIARIOS '!G992</f>
        <v>353</v>
      </c>
      <c r="C349" s="84">
        <f>'1.- REGISTROS DIARIOS '!I992</f>
        <v>505</v>
      </c>
      <c r="D349" s="96">
        <f>'2.-LABORATORIO'!G987</f>
        <v>2681</v>
      </c>
      <c r="E349" s="96">
        <f>'2.-LABORATORIO'!T987</f>
        <v>825</v>
      </c>
      <c r="F349" s="96">
        <f>'2.-LABORATORIO'!AG987</f>
        <v>215</v>
      </c>
    </row>
    <row r="350" spans="1:6" x14ac:dyDescent="0.2">
      <c r="A350" s="83">
        <f>'2.-LABORATORIO'!C988</f>
        <v>43751</v>
      </c>
      <c r="B350" s="84">
        <f>'1.- REGISTROS DIARIOS '!G993</f>
        <v>324</v>
      </c>
      <c r="C350" s="84">
        <f>'1.- REGISTROS DIARIOS '!I993</f>
        <v>221</v>
      </c>
      <c r="D350" s="96">
        <f>'2.-LABORATORIO'!G988</f>
        <v>2310</v>
      </c>
      <c r="E350" s="96">
        <f>'2.-LABORATORIO'!T988</f>
        <v>0</v>
      </c>
      <c r="F350" s="96">
        <f>'2.-LABORATORIO'!AG988</f>
        <v>231</v>
      </c>
    </row>
    <row r="351" spans="1:6" x14ac:dyDescent="0.2">
      <c r="A351" s="83">
        <f>'2.-LABORATORIO'!C989</f>
        <v>43752</v>
      </c>
      <c r="B351" s="84">
        <f>'1.- REGISTROS DIARIOS '!G994</f>
        <v>22</v>
      </c>
      <c r="C351" s="84">
        <f>'1.- REGISTROS DIARIOS '!I994</f>
        <v>709</v>
      </c>
      <c r="D351" s="96">
        <f>'2.-LABORATORIO'!G989</f>
        <v>3410</v>
      </c>
      <c r="E351" s="96">
        <f>'2.-LABORATORIO'!T989</f>
        <v>0</v>
      </c>
      <c r="F351" s="96">
        <f>'2.-LABORATORIO'!AG989</f>
        <v>237</v>
      </c>
    </row>
    <row r="352" spans="1:6" x14ac:dyDescent="0.2">
      <c r="A352" s="83">
        <f>'2.-LABORATORIO'!C990</f>
        <v>43753</v>
      </c>
      <c r="B352" s="84">
        <f>'1.- REGISTROS DIARIOS '!G995</f>
        <v>40</v>
      </c>
      <c r="C352" s="84">
        <f>'1.- REGISTROS DIARIOS '!I995</f>
        <v>818</v>
      </c>
      <c r="D352" s="96">
        <f>'2.-LABORATORIO'!G990</f>
        <v>5920</v>
      </c>
      <c r="E352" s="96">
        <f>'2.-LABORATORIO'!T990</f>
        <v>0</v>
      </c>
      <c r="F352" s="96">
        <f>'2.-LABORATORIO'!AG990</f>
        <v>482</v>
      </c>
    </row>
    <row r="353" spans="1:6" x14ac:dyDescent="0.2">
      <c r="A353" s="83">
        <f>'2.-LABORATORIO'!C991</f>
        <v>43754</v>
      </c>
      <c r="B353" s="84">
        <f>'1.- REGISTROS DIARIOS '!G996</f>
        <v>82</v>
      </c>
      <c r="C353" s="84">
        <f>'1.- REGISTROS DIARIOS '!I996</f>
        <v>776</v>
      </c>
      <c r="D353" s="96">
        <f>'2.-LABORATORIO'!G991</f>
        <v>6450</v>
      </c>
      <c r="E353" s="96">
        <f>'2.-LABORATORIO'!T991</f>
        <v>0</v>
      </c>
      <c r="F353" s="96">
        <f>'2.-LABORATORIO'!AG991</f>
        <v>351</v>
      </c>
    </row>
    <row r="354" spans="1:6" x14ac:dyDescent="0.2">
      <c r="A354" s="83">
        <f>'2.-LABORATORIO'!C992</f>
        <v>43755</v>
      </c>
      <c r="B354" s="84">
        <f>'1.- REGISTROS DIARIOS '!G997</f>
        <v>48</v>
      </c>
      <c r="C354" s="84">
        <f>'1.- REGISTROS DIARIOS '!I997</f>
        <v>769</v>
      </c>
      <c r="D354" s="96">
        <f>'2.-LABORATORIO'!G992</f>
        <v>1570</v>
      </c>
      <c r="E354" s="96">
        <f>'2.-LABORATORIO'!T992</f>
        <v>21</v>
      </c>
      <c r="F354" s="96">
        <f>'2.-LABORATORIO'!AG992</f>
        <v>114</v>
      </c>
    </row>
    <row r="355" spans="1:6" x14ac:dyDescent="0.2">
      <c r="A355" s="83">
        <f>'2.-LABORATORIO'!C993</f>
        <v>43756</v>
      </c>
      <c r="B355" s="84">
        <f>'1.- REGISTROS DIARIOS '!G998</f>
        <v>121</v>
      </c>
      <c r="C355" s="84">
        <f>'1.- REGISTROS DIARIOS '!I998</f>
        <v>691</v>
      </c>
      <c r="D355" s="96">
        <f>'2.-LABORATORIO'!G993</f>
        <v>1400</v>
      </c>
      <c r="E355" s="96">
        <f>'2.-LABORATORIO'!T993</f>
        <v>0</v>
      </c>
      <c r="F355" s="96">
        <f>'2.-LABORATORIO'!AG993</f>
        <v>291</v>
      </c>
    </row>
    <row r="356" spans="1:6" x14ac:dyDescent="0.2">
      <c r="A356" s="83">
        <f>'2.-LABORATORIO'!C994</f>
        <v>43757</v>
      </c>
      <c r="B356" s="84">
        <f>'1.- REGISTROS DIARIOS '!G999</f>
        <v>1</v>
      </c>
      <c r="C356" s="84">
        <f>'1.- REGISTROS DIARIOS '!I999</f>
        <v>116</v>
      </c>
      <c r="D356" s="96">
        <f>'2.-LABORATORIO'!G994</f>
        <v>2360</v>
      </c>
      <c r="E356" s="96">
        <f>'2.-LABORATORIO'!T994</f>
        <v>396</v>
      </c>
      <c r="F356" s="96">
        <f>'2.-LABORATORIO'!AG994</f>
        <v>164</v>
      </c>
    </row>
    <row r="357" spans="1:6" x14ac:dyDescent="0.2">
      <c r="A357" s="83">
        <f>'2.-LABORATORIO'!C995</f>
        <v>43758</v>
      </c>
      <c r="B357" s="84">
        <f>'1.- REGISTROS DIARIOS '!G1000</f>
        <v>122</v>
      </c>
      <c r="C357" s="84">
        <f>'1.- REGISTROS DIARIOS '!I1000</f>
        <v>406</v>
      </c>
      <c r="D357" s="96">
        <f>'2.-LABORATORIO'!G995</f>
        <v>2670</v>
      </c>
      <c r="E357" s="96">
        <f>'2.-LABORATORIO'!T995</f>
        <v>0</v>
      </c>
      <c r="F357" s="96">
        <f>'2.-LABORATORIO'!AG995</f>
        <v>226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H22" sqref="H22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registro por hora</vt:lpstr>
      <vt:lpstr>1.- REGISTROS DIARIOS </vt:lpstr>
      <vt:lpstr>2.-LABORATORIO</vt:lpstr>
      <vt:lpstr>Hoja3</vt:lpstr>
      <vt:lpstr>Hoja2</vt:lpstr>
      <vt:lpstr>ph AFLUENTE</vt:lpstr>
      <vt:lpstr>Hoja1</vt:lpstr>
      <vt:lpstr>Gráficos Noviembre</vt:lpstr>
      <vt:lpstr>registros diarios</vt:lpstr>
      <vt:lpstr>'2.-LABORATORIO'!Área_de_impresión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Ecoriles3</dc:creator>
  <cp:keywords/>
  <dc:description/>
  <cp:lastModifiedBy>Álvaro Núñez Gómez de Jiménez</cp:lastModifiedBy>
  <cp:revision/>
  <dcterms:created xsi:type="dcterms:W3CDTF">2015-09-28T18:59:58Z</dcterms:created>
  <dcterms:modified xsi:type="dcterms:W3CDTF">2023-04-18T19:03:49Z</dcterms:modified>
  <cp:category/>
  <cp:contentStatus/>
</cp:coreProperties>
</file>